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/>
  <mc:AlternateContent xmlns:mc="http://schemas.openxmlformats.org/markup-compatibility/2006">
    <mc:Choice Requires="x15">
      <x15ac:absPath xmlns:x15ac="http://schemas.microsoft.com/office/spreadsheetml/2010/11/ac" url="C:\Users\lvalky\Desktop\Slanecka cesta\Zmeny SP\Zmena SP č. 4\"/>
    </mc:Choice>
  </mc:AlternateContent>
  <xr:revisionPtr revIDLastSave="0" documentId="8_{613FC4B9-A5F4-48B3-A5CD-896138873C6D}" xr6:coauthVersionLast="46" xr6:coauthVersionMax="46" xr10:uidLastSave="{00000000-0000-0000-0000-000000000000}"/>
  <bookViews>
    <workbookView xWindow="-108" yWindow="-108" windowWidth="23256" windowHeight="12576" tabRatio="903" xr2:uid="{00000000-000D-0000-FFFF-FFFF00000000}"/>
  </bookViews>
  <sheets>
    <sheet name="Rekapitulácia stavby" sheetId="1" r:id="rId1"/>
    <sheet name="000-SC - Všeobecné položk..." sheetId="2" r:id="rId2"/>
    <sheet name="101-01 - Slanecká cesta I..." sheetId="3" r:id="rId3"/>
    <sheet name="101-02 - Slanecká cesta I..." sheetId="4" r:id="rId4"/>
    <sheet name="101-03 - Slanecká cesta I..." sheetId="5" r:id="rId5"/>
    <sheet name="101-04 - Slanecká cesta I..." sheetId="6" r:id="rId6"/>
    <sheet name="201-00 - Most na ceste II..." sheetId="7" r:id="rId7"/>
    <sheet name="501-01 - Cestná kanalizác..." sheetId="8" r:id="rId8"/>
    <sheet name="501-02 - Cestná kanalizác..." sheetId="9" r:id="rId9"/>
    <sheet name="612-00 - Kábelové NN príp..." sheetId="10" r:id="rId10"/>
    <sheet name="613-00 - Kábelová NN príp..." sheetId="11" r:id="rId11"/>
    <sheet name="01 - Odberné elektrické z..." sheetId="12" r:id="rId12"/>
    <sheet name="02 - NN prípojka" sheetId="13" r:id="rId13"/>
    <sheet name="613-02 - Kábelová NN príp..." sheetId="14" r:id="rId14"/>
    <sheet name="613-03 - Kábelová NN príp..." sheetId="15" r:id="rId15"/>
    <sheet name="01 - Odberné elektrické z..._01" sheetId="16" r:id="rId16"/>
    <sheet name="02 - NN prípojka_01" sheetId="17" r:id="rId17"/>
    <sheet name="613-05 - Kábelová NN príp..." sheetId="18" r:id="rId18"/>
    <sheet name="613-06 - Kábelová NN príp..." sheetId="19" r:id="rId19"/>
    <sheet name="614-00 - Kábelová NN príp..." sheetId="20" r:id="rId20"/>
    <sheet name="621-00 - Modernizácia ver..." sheetId="21" r:id="rId21"/>
    <sheet name="401-00 - Cestná svetelná ..." sheetId="22" r:id="rId22"/>
    <sheet name="402-00 - Cestná svetelná ..." sheetId="23" r:id="rId23"/>
    <sheet name="403-00 - Cestná svetelná ..." sheetId="24" r:id="rId24"/>
    <sheet name="404-00 - Cestná svetelná ..." sheetId="25" r:id="rId25"/>
    <sheet name="405-00 - Cestná svetelná ..." sheetId="26" r:id="rId26"/>
    <sheet name="406-00 - Cestná svetelná ..." sheetId="27" r:id="rId27"/>
    <sheet name="407-00 - Cestná svetelná ..." sheetId="28" r:id="rId28"/>
    <sheet name="408-00 - Koordinačný kábe..." sheetId="29" r:id="rId29"/>
    <sheet name="010-00 - Príprava územia" sheetId="30" r:id="rId30"/>
    <sheet name="020-01 - Vegetačné úpravy..." sheetId="31" r:id="rId31"/>
    <sheet name="020-02 - Vegetačné úpravy..." sheetId="32" r:id="rId32"/>
    <sheet name="020-03 - Vegetačné úpravy..." sheetId="33" r:id="rId33"/>
    <sheet name="221-00 - Úprava Myslavské..." sheetId="34" r:id="rId34"/>
    <sheet name="301-00 - Oplotenie" sheetId="35" r:id="rId35"/>
    <sheet name="502-00 - Ochrana splaškov..." sheetId="36" r:id="rId36"/>
    <sheet name="511-00 - Ochrana vodovodu..." sheetId="37" r:id="rId37"/>
    <sheet name="512-00 - Ochrana vodovodu..." sheetId="38" r:id="rId38"/>
    <sheet name="513-00 - Preložka vodovod..." sheetId="39" r:id="rId39"/>
    <sheet name="514-00 - Ochrana vodovodu..." sheetId="40" r:id="rId40"/>
    <sheet name="515-00 - Ochrana vodovodu..." sheetId="41" r:id="rId41"/>
    <sheet name="515-01 - Ochrana privádza..." sheetId="42" r:id="rId42"/>
    <sheet name="515-02 - Ochrana vodovodu..." sheetId="43" r:id="rId43"/>
    <sheet name="601-00 - Preložka VN 22kV..." sheetId="44" r:id="rId44"/>
    <sheet name="602-00 - Ochrana VN 22kV ..." sheetId="45" r:id="rId45"/>
    <sheet name="603-00 - Preložka VN 22kV..." sheetId="46" r:id="rId46"/>
    <sheet name="604-00 - Ochrana VN 22 kV..." sheetId="47" r:id="rId47"/>
    <sheet name="611-00 - Preložka zariade..." sheetId="48" r:id="rId48"/>
    <sheet name="615-00 - Ochrana NN kábla..." sheetId="49" r:id="rId49"/>
    <sheet name="616-00 - Preložka NN vede..." sheetId="50" r:id="rId50"/>
    <sheet name="630-00 - Preložka trolejo..." sheetId="51" r:id="rId51"/>
    <sheet name="631-00 - Ochrana spätných..." sheetId="52" r:id="rId52"/>
    <sheet name="632-00 - Ochrana ovládaci..." sheetId="53" r:id="rId53"/>
    <sheet name="651-00 - Preložka vedení ..." sheetId="54" r:id="rId54"/>
    <sheet name="661-00 - Preložka diaľkov..." sheetId="55" r:id="rId55"/>
    <sheet name="662-00 - Ochrana diaľkové..." sheetId="56" r:id="rId56"/>
    <sheet name="664-00 - Ochrana diaľkové..." sheetId="57" r:id="rId57"/>
    <sheet name="665-00 - Ochrana optickéh..." sheetId="58" r:id="rId58"/>
    <sheet name="666-00 - Ochrana diaľkové..." sheetId="59" r:id="rId59"/>
    <sheet name="667-00 - Preložka optický..." sheetId="60" r:id="rId60"/>
    <sheet name="667-01 - Preložka optický..." sheetId="61" r:id="rId61"/>
    <sheet name="667-02 - Ochrana optickéh..." sheetId="62" r:id="rId62"/>
    <sheet name="691-00 - Kábelovod na Sla..." sheetId="63" r:id="rId63"/>
    <sheet name="701-00 - Ochrana STL plyn..." sheetId="64" r:id="rId64"/>
    <sheet name="702-00 - Ochrana STL plyn..." sheetId="65" r:id="rId65"/>
    <sheet name="703-00 - Ochrana STL plyn..." sheetId="66" r:id="rId66"/>
    <sheet name="710-00 - Úprava parovodu-..." sheetId="67" r:id="rId67"/>
    <sheet name="711-00 - Úprava horúcovod..." sheetId="68" r:id="rId68"/>
    <sheet name="801-00 - Dočasné premoste..." sheetId="69" r:id="rId69"/>
    <sheet name="000-VD - Všeobecné položk..." sheetId="70" r:id="rId70"/>
    <sheet name="102-00 - Komunikácie, spe..." sheetId="71" r:id="rId71"/>
    <sheet name="111-01 - BUS zastávky na ..." sheetId="72" r:id="rId72"/>
    <sheet name="111-02 - BUS zastávky na ..." sheetId="73" r:id="rId73"/>
    <sheet name="411-00 - Optický kábel pr..." sheetId="74" r:id="rId74"/>
    <sheet name="411-01 - Optický kábel pr..." sheetId="75" r:id="rId75"/>
    <sheet name="505-00 - Preložka kanaliz..." sheetId="76" r:id="rId76"/>
    <sheet name="617-00 - Kábelová NN príp..." sheetId="77" r:id="rId77"/>
    <sheet name="01 - Odberné elektrické z..._02" sheetId="78" r:id="rId78"/>
    <sheet name="02 - NN prípojka_02" sheetId="79" r:id="rId79"/>
    <sheet name="618-02 - Prípojka NN pre ..." sheetId="80" r:id="rId80"/>
    <sheet name="618-03 - Prípojka NN pre ..." sheetId="81" r:id="rId81"/>
    <sheet name="618-04 - Prípojka NN pre ..." sheetId="82" r:id="rId82"/>
    <sheet name="619-01 - Rozvody NN pre z..." sheetId="83" r:id="rId83"/>
    <sheet name="619-02 - Rozvody NN pre z..." sheetId="84" r:id="rId84"/>
    <sheet name="619-03 - Rozvody NN pre z..." sheetId="85" r:id="rId85"/>
    <sheet name="619-04 - Rozvody NN pre z..." sheetId="86" r:id="rId86"/>
    <sheet name="619-05 - Rozvody NN pre z..." sheetId="87" r:id="rId87"/>
    <sheet name="668-00 - Ukoľajnenie zari..." sheetId="88" r:id="rId88"/>
    <sheet name="410-01 - Informačný a kam..." sheetId="89" r:id="rId89"/>
    <sheet name="410-02 - Informačný a kam..." sheetId="90" r:id="rId90"/>
    <sheet name="410-03 - Informačný a kam..." sheetId="91" r:id="rId91"/>
    <sheet name="410-04 - Informačný a kam..." sheetId="92" r:id="rId92"/>
    <sheet name="410-05 - Informačný a kam..." sheetId="93" r:id="rId93"/>
    <sheet name="410-06 - Informačný a kam..." sheetId="94" r:id="rId94"/>
    <sheet name="410-07 - Informačný a kam..." sheetId="95" r:id="rId95"/>
    <sheet name="410-08 - Informačný a kam..." sheetId="96" r:id="rId96"/>
    <sheet name="410-09 - Informačný a kam..." sheetId="97" r:id="rId97"/>
    <sheet name="410-10 - Informačný a kam..." sheetId="98" r:id="rId98"/>
    <sheet name="516-00 - Preložka vodovod..." sheetId="99" r:id="rId99"/>
    <sheet name="605-00 - Preložka a ochra..." sheetId="100" r:id="rId100"/>
    <sheet name="000-CD - Všeobecné položk..." sheetId="101" r:id="rId101"/>
    <sheet name="112-00 - Cyklistická komu..." sheetId="102" r:id="rId102"/>
    <sheet name="202-00 - Lávka pre peších..." sheetId="103" r:id="rId103"/>
  </sheets>
  <definedNames>
    <definedName name="_xlnm._FilterDatabase" localSheetId="100" hidden="1">'000-CD - Všeobecné položk...'!$C$120:$K$125</definedName>
    <definedName name="_xlnm._FilterDatabase" localSheetId="1" hidden="1">'000-SC - Všeobecné položk...'!$C$120:$K$125</definedName>
    <definedName name="_xlnm._FilterDatabase" localSheetId="69" hidden="1">'000-VD - Všeobecné položk...'!$C$120:$K$125</definedName>
    <definedName name="_xlnm._FilterDatabase" localSheetId="11" hidden="1">'01 - Odberné elektrické z...'!$C$127:$K$150</definedName>
    <definedName name="_xlnm._FilterDatabase" localSheetId="15" hidden="1">'01 - Odberné elektrické z..._01'!$C$127:$K$146</definedName>
    <definedName name="_xlnm._FilterDatabase" localSheetId="77" hidden="1">'01 - Odberné elektrické z..._02'!$C$129:$K$156</definedName>
    <definedName name="_xlnm._FilterDatabase" localSheetId="29" hidden="1">'010-00 - Príprava územia'!$C$125:$K$145</definedName>
    <definedName name="_xlnm._FilterDatabase" localSheetId="12" hidden="1">'02 - NN prípojka'!$C$129:$K$153</definedName>
    <definedName name="_xlnm._FilterDatabase" localSheetId="16" hidden="1">'02 - NN prípojka_01'!$C$127:$K$147</definedName>
    <definedName name="_xlnm._FilterDatabase" localSheetId="78" hidden="1">'02 - NN prípojka_02'!$C$127:$K$147</definedName>
    <definedName name="_xlnm._FilterDatabase" localSheetId="30" hidden="1">'020-01 - Vegetačné úpravy...'!$C$123:$K$189</definedName>
    <definedName name="_xlnm._FilterDatabase" localSheetId="31" hidden="1">'020-02 - Vegetačné úpravy...'!$C$122:$K$170</definedName>
    <definedName name="_xlnm._FilterDatabase" localSheetId="32" hidden="1">'020-03 - Vegetačné úpravy...'!$C$124:$K$204</definedName>
    <definedName name="_xlnm._FilterDatabase" localSheetId="2" hidden="1">'101-01 - Slanecká cesta I...'!$C$125:$K$316</definedName>
    <definedName name="_xlnm._FilterDatabase" localSheetId="3" hidden="1">'101-02 - Slanecká cesta I...'!$C$125:$K$274</definedName>
    <definedName name="_xlnm._FilterDatabase" localSheetId="4" hidden="1">'101-03 - Slanecká cesta I...'!$C$123:$K$152</definedName>
    <definedName name="_xlnm._FilterDatabase" localSheetId="5" hidden="1">'101-04 - Slanecká cesta I...'!$C$125:$K$270</definedName>
    <definedName name="_xlnm._FilterDatabase" localSheetId="70" hidden="1">'102-00 - Komunikácie, spe...'!$C$126:$K$324</definedName>
    <definedName name="_xlnm._FilterDatabase" localSheetId="71" hidden="1">'111-01 - BUS zastávky na ...'!$C$124:$K$176</definedName>
    <definedName name="_xlnm._FilterDatabase" localSheetId="72" hidden="1">'111-02 - BUS zastávky na ...'!$C$124:$K$174</definedName>
    <definedName name="_xlnm._FilterDatabase" localSheetId="101" hidden="1">'112-00 - Cyklistická komu...'!$C$124:$K$152</definedName>
    <definedName name="_xlnm._FilterDatabase" localSheetId="6" hidden="1">'201-00 - Most na ceste II...'!$C$129:$K$332</definedName>
    <definedName name="_xlnm._FilterDatabase" localSheetId="102" hidden="1">'202-00 - Lávka pre peších...'!$C$128:$K$277</definedName>
    <definedName name="_xlnm._FilterDatabase" localSheetId="33" hidden="1">'221-00 - Úprava Myslavské...'!$C$122:$K$159</definedName>
    <definedName name="_xlnm._FilterDatabase" localSheetId="34" hidden="1">'301-00 - Oplotenie'!$C$125:$K$149</definedName>
    <definedName name="_xlnm._FilterDatabase" localSheetId="21" hidden="1">'401-00 - Cestná svetelná ...'!$C$132:$K$359</definedName>
    <definedName name="_xlnm._FilterDatabase" localSheetId="22" hidden="1">'402-00 - Cestná svetelná ...'!$C$132:$K$367</definedName>
    <definedName name="_xlnm._FilterDatabase" localSheetId="23" hidden="1">'403-00 - Cestná svetelná ...'!$C$132:$K$361</definedName>
    <definedName name="_xlnm._FilterDatabase" localSheetId="24" hidden="1">'404-00 - Cestná svetelná ...'!$C$132:$K$366</definedName>
    <definedName name="_xlnm._FilterDatabase" localSheetId="25" hidden="1">'405-00 - Cestná svetelná ...'!$C$132:$K$360</definedName>
    <definedName name="_xlnm._FilterDatabase" localSheetId="26" hidden="1">'406-00 - Cestná svetelná ...'!$C$131:$K$330</definedName>
    <definedName name="_xlnm._FilterDatabase" localSheetId="27" hidden="1">'407-00 - Cestná svetelná ...'!$C$132:$K$363</definedName>
    <definedName name="_xlnm._FilterDatabase" localSheetId="28" hidden="1">'408-00 - Koordinačný kábe...'!$C$132:$K$254</definedName>
    <definedName name="_xlnm._FilterDatabase" localSheetId="88" hidden="1">'410-01 - Informačný a kam...'!$C$130:$K$220</definedName>
    <definedName name="_xlnm._FilterDatabase" localSheetId="89" hidden="1">'410-02 - Informačný a kam...'!$C$130:$K$212</definedName>
    <definedName name="_xlnm._FilterDatabase" localSheetId="90" hidden="1">'410-03 - Informačný a kam...'!$C$130:$K$220</definedName>
    <definedName name="_xlnm._FilterDatabase" localSheetId="91" hidden="1">'410-04 - Informačný a kam...'!$C$130:$K$212</definedName>
    <definedName name="_xlnm._FilterDatabase" localSheetId="92" hidden="1">'410-05 - Informačný a kam...'!$C$130:$K$212</definedName>
    <definedName name="_xlnm._FilterDatabase" localSheetId="93" hidden="1">'410-06 - Informačný a kam...'!$C$130:$K$244</definedName>
    <definedName name="_xlnm._FilterDatabase" localSheetId="94" hidden="1">'410-07 - Informačný a kam...'!$C$130:$K$244</definedName>
    <definedName name="_xlnm._FilterDatabase" localSheetId="95" hidden="1">'410-08 - Informačný a kam...'!$C$130:$K$212</definedName>
    <definedName name="_xlnm._FilterDatabase" localSheetId="96" hidden="1">'410-09 - Informačný a kam...'!$C$130:$K$244</definedName>
    <definedName name="_xlnm._FilterDatabase" localSheetId="97" hidden="1">'410-10 - Informačný a kam...'!$C$130:$K$212</definedName>
    <definedName name="_xlnm._FilterDatabase" localSheetId="73" hidden="1">'411-00 - Optický kábel pr...'!$C$124:$K$152</definedName>
    <definedName name="_xlnm._FilterDatabase" localSheetId="74" hidden="1">'411-01 - Optický kábel pr...'!$C$124:$K$144</definedName>
    <definedName name="_xlnm._FilterDatabase" localSheetId="7" hidden="1">'501-01 - Cestná kanalizác...'!$C$123:$K$282</definedName>
    <definedName name="_xlnm._FilterDatabase" localSheetId="8" hidden="1">'501-02 - Cestná kanalizác...'!$C$124:$K$235</definedName>
    <definedName name="_xlnm._FilterDatabase" localSheetId="35" hidden="1">'502-00 - Ochrana splaškov...'!$C$127:$K$192</definedName>
    <definedName name="_xlnm._FilterDatabase" localSheetId="75" hidden="1">'505-00 - Preložka kanaliz...'!$C$123:$K$207</definedName>
    <definedName name="_xlnm._FilterDatabase" localSheetId="36" hidden="1">'511-00 - Ochrana vodovodu...'!$C$128:$K$191</definedName>
    <definedName name="_xlnm._FilterDatabase" localSheetId="37" hidden="1">'512-00 - Ochrana vodovodu...'!$C$128:$K$192</definedName>
    <definedName name="_xlnm._FilterDatabase" localSheetId="38" hidden="1">'513-00 - Preložka vodovod...'!$C$129:$K$208</definedName>
    <definedName name="_xlnm._FilterDatabase" localSheetId="39" hidden="1">'514-00 - Ochrana vodovodu...'!$C$128:$K$193</definedName>
    <definedName name="_xlnm._FilterDatabase" localSheetId="40" hidden="1">'515-00 - Ochrana vodovodu...'!$C$128:$K$192</definedName>
    <definedName name="_xlnm._FilterDatabase" localSheetId="41" hidden="1">'515-01 - Ochrana privádza...'!$C$123:$K$159</definedName>
    <definedName name="_xlnm._FilterDatabase" localSheetId="42" hidden="1">'515-02 - Ochrana vodovodu...'!$C$128:$K$192</definedName>
    <definedName name="_xlnm._FilterDatabase" localSheetId="98" hidden="1">'516-00 - Preložka vodovod...'!$C$129:$K$227</definedName>
    <definedName name="_xlnm._FilterDatabase" localSheetId="43" hidden="1">'601-00 - Preložka VN 22kV...'!$C$125:$K$151</definedName>
    <definedName name="_xlnm._FilterDatabase" localSheetId="44" hidden="1">'602-00 - Ochrana VN 22kV ...'!$C$123:$K$141</definedName>
    <definedName name="_xlnm._FilterDatabase" localSheetId="45" hidden="1">'603-00 - Preložka VN 22kV...'!$C$125:$K$161</definedName>
    <definedName name="_xlnm._FilterDatabase" localSheetId="46" hidden="1">'604-00 - Ochrana VN 22 kV...'!$C$123:$K$145</definedName>
    <definedName name="_xlnm._FilterDatabase" localSheetId="99" hidden="1">'605-00 - Preložka a ochra...'!$C$125:$K$155</definedName>
    <definedName name="_xlnm._FilterDatabase" localSheetId="47" hidden="1">'611-00 - Preložka zariade...'!$C$125:$K$137</definedName>
    <definedName name="_xlnm._FilterDatabase" localSheetId="9" hidden="1">'612-00 - Kábelové NN príp...'!$C$123:$K$147</definedName>
    <definedName name="_xlnm._FilterDatabase" localSheetId="10" hidden="1">'613-00 - Kábelová NN príp...'!$C$123:$K$146</definedName>
    <definedName name="_xlnm._FilterDatabase" localSheetId="13" hidden="1">'613-02 - Kábelová NN príp...'!$C$125:$K$146</definedName>
    <definedName name="_xlnm._FilterDatabase" localSheetId="14" hidden="1">'613-03 - Kábelová NN príp...'!$C$123:$K$146</definedName>
    <definedName name="_xlnm._FilterDatabase" localSheetId="17" hidden="1">'613-05 - Kábelová NN príp...'!$C$123:$K$146</definedName>
    <definedName name="_xlnm._FilterDatabase" localSheetId="18" hidden="1">'613-06 - Kábelová NN príp...'!$C$125:$K$146</definedName>
    <definedName name="_xlnm._FilterDatabase" localSheetId="19" hidden="1">'614-00 - Kábelová NN príp...'!$C$125:$K$152</definedName>
    <definedName name="_xlnm._FilterDatabase" localSheetId="48" hidden="1">'615-00 - Ochrana NN kábla...'!$C$123:$K$136</definedName>
    <definedName name="_xlnm._FilterDatabase" localSheetId="49" hidden="1">'616-00 - Preložka NN vede...'!$C$125:$K$147</definedName>
    <definedName name="_xlnm._FilterDatabase" localSheetId="76" hidden="1">'617-00 - Kábelová NN príp...'!$C$125:$K$152</definedName>
    <definedName name="_xlnm._FilterDatabase" localSheetId="79" hidden="1">'618-02 - Prípojka NN pre ...'!$C$125:$K$152</definedName>
    <definedName name="_xlnm._FilterDatabase" localSheetId="80" hidden="1">'618-03 - Prípojka NN pre ...'!$C$125:$K$146</definedName>
    <definedName name="_xlnm._FilterDatabase" localSheetId="81" hidden="1">'618-04 - Prípojka NN pre ...'!$C$123:$K$144</definedName>
    <definedName name="_xlnm._FilterDatabase" localSheetId="82" hidden="1">'619-01 - Rozvody NN pre z...'!$C$125:$K$148</definedName>
    <definedName name="_xlnm._FilterDatabase" localSheetId="83" hidden="1">'619-02 - Rozvody NN pre z...'!$C$125:$K$148</definedName>
    <definedName name="_xlnm._FilterDatabase" localSheetId="84" hidden="1">'619-03 - Rozvody NN pre z...'!$C$125:$K$148</definedName>
    <definedName name="_xlnm._FilterDatabase" localSheetId="85" hidden="1">'619-04 - Rozvody NN pre z...'!$C$125:$K$148</definedName>
    <definedName name="_xlnm._FilterDatabase" localSheetId="86" hidden="1">'619-05 - Rozvody NN pre z...'!$C$125:$K$152</definedName>
    <definedName name="_xlnm._FilterDatabase" localSheetId="20" hidden="1">'621-00 - Modernizácia ver...'!$C$126:$K$192</definedName>
    <definedName name="_xlnm._FilterDatabase" localSheetId="50" hidden="1">'630-00 - Preložka trolejo...'!$C$126:$K$157</definedName>
    <definedName name="_xlnm._FilterDatabase" localSheetId="51" hidden="1">'631-00 - Ochrana spätných...'!$C$123:$K$138</definedName>
    <definedName name="_xlnm._FilterDatabase" localSheetId="52" hidden="1">'632-00 - Ochrana ovládaci...'!$C$123:$K$138</definedName>
    <definedName name="_xlnm._FilterDatabase" localSheetId="53" hidden="1">'651-00 - Preložka vedení ...'!$C$124:$K$151</definedName>
    <definedName name="_xlnm._FilterDatabase" localSheetId="54" hidden="1">'661-00 - Preložka diaľkov...'!$C$124:$K$141</definedName>
    <definedName name="_xlnm._FilterDatabase" localSheetId="55" hidden="1">'662-00 - Ochrana diaľkové...'!$C$123:$K$139</definedName>
    <definedName name="_xlnm._FilterDatabase" localSheetId="56" hidden="1">'664-00 - Ochrana diaľkové...'!$C$123:$K$139</definedName>
    <definedName name="_xlnm._FilterDatabase" localSheetId="57" hidden="1">'665-00 - Ochrana optickéh...'!$C$123:$K$139</definedName>
    <definedName name="_xlnm._FilterDatabase" localSheetId="58" hidden="1">'666-00 - Ochrana diaľkové...'!$C$123:$K$143</definedName>
    <definedName name="_xlnm._FilterDatabase" localSheetId="59" hidden="1">'667-00 - Preložka optický...'!$C$124:$K$148</definedName>
    <definedName name="_xlnm._FilterDatabase" localSheetId="60" hidden="1">'667-01 - Preložka optický...'!$C$125:$K$146</definedName>
    <definedName name="_xlnm._FilterDatabase" localSheetId="61" hidden="1">'667-02 - Ochrana optickéh...'!$C$123:$K$144</definedName>
    <definedName name="_xlnm._FilterDatabase" localSheetId="87" hidden="1">'668-00 - Ukoľajnenie zari...'!$C$126:$K$148</definedName>
    <definedName name="_xlnm._FilterDatabase" localSheetId="62" hidden="1">'691-00 - Kábelovod na Sla...'!$C$123:$K$150</definedName>
    <definedName name="_xlnm._FilterDatabase" localSheetId="63" hidden="1">'701-00 - Ochrana STL plyn...'!$C$125:$K$226</definedName>
    <definedName name="_xlnm._FilterDatabase" localSheetId="64" hidden="1">'702-00 - Ochrana STL plyn...'!$C$125:$K$167</definedName>
    <definedName name="_xlnm._FilterDatabase" localSheetId="65" hidden="1">'703-00 - Ochrana STL plyn...'!$C$125:$K$167</definedName>
    <definedName name="_xlnm._FilterDatabase" localSheetId="66" hidden="1">'710-00 - Úprava parovodu-...'!$C$130:$K$284</definedName>
    <definedName name="_xlnm._FilterDatabase" localSheetId="67" hidden="1">'711-00 - Úprava horúcovod...'!$C$132:$K$260</definedName>
    <definedName name="_xlnm._FilterDatabase" localSheetId="68" hidden="1">'801-00 - Dočasné premoste...'!$C$126:$K$165</definedName>
    <definedName name="_xlnm.Print_Titles" localSheetId="100">'000-CD - Všeobecné položk...'!$120:$120</definedName>
    <definedName name="_xlnm.Print_Titles" localSheetId="1">'000-SC - Všeobecné položk...'!$120:$120</definedName>
    <definedName name="_xlnm.Print_Titles" localSheetId="69">'000-VD - Všeobecné položk...'!$120:$120</definedName>
    <definedName name="_xlnm.Print_Titles" localSheetId="11">'01 - Odberné elektrické z...'!$127:$127</definedName>
    <definedName name="_xlnm.Print_Titles" localSheetId="15">'01 - Odberné elektrické z..._01'!$127:$127</definedName>
    <definedName name="_xlnm.Print_Titles" localSheetId="77">'01 - Odberné elektrické z..._02'!$129:$129</definedName>
    <definedName name="_xlnm.Print_Titles" localSheetId="29">'010-00 - Príprava územia'!$125:$125</definedName>
    <definedName name="_xlnm.Print_Titles" localSheetId="12">'02 - NN prípojka'!$129:$129</definedName>
    <definedName name="_xlnm.Print_Titles" localSheetId="16">'02 - NN prípojka_01'!$127:$127</definedName>
    <definedName name="_xlnm.Print_Titles" localSheetId="78">'02 - NN prípojka_02'!$127:$127</definedName>
    <definedName name="_xlnm.Print_Titles" localSheetId="30">'020-01 - Vegetačné úpravy...'!$123:$123</definedName>
    <definedName name="_xlnm.Print_Titles" localSheetId="31">'020-02 - Vegetačné úpravy...'!$122:$122</definedName>
    <definedName name="_xlnm.Print_Titles" localSheetId="32">'020-03 - Vegetačné úpravy...'!$124:$124</definedName>
    <definedName name="_xlnm.Print_Titles" localSheetId="2">'101-01 - Slanecká cesta I...'!$125:$125</definedName>
    <definedName name="_xlnm.Print_Titles" localSheetId="3">'101-02 - Slanecká cesta I...'!$125:$125</definedName>
    <definedName name="_xlnm.Print_Titles" localSheetId="4">'101-03 - Slanecká cesta I...'!$123:$123</definedName>
    <definedName name="_xlnm.Print_Titles" localSheetId="5">'101-04 - Slanecká cesta I...'!$125:$125</definedName>
    <definedName name="_xlnm.Print_Titles" localSheetId="70">'102-00 - Komunikácie, spe...'!$126:$126</definedName>
    <definedName name="_xlnm.Print_Titles" localSheetId="71">'111-01 - BUS zastávky na ...'!$124:$124</definedName>
    <definedName name="_xlnm.Print_Titles" localSheetId="72">'111-02 - BUS zastávky na ...'!$124:$124</definedName>
    <definedName name="_xlnm.Print_Titles" localSheetId="101">'112-00 - Cyklistická komu...'!$124:$124</definedName>
    <definedName name="_xlnm.Print_Titles" localSheetId="6">'201-00 - Most na ceste II...'!$129:$129</definedName>
    <definedName name="_xlnm.Print_Titles" localSheetId="102">'202-00 - Lávka pre peších...'!$128:$128</definedName>
    <definedName name="_xlnm.Print_Titles" localSheetId="33">'221-00 - Úprava Myslavské...'!$122:$122</definedName>
    <definedName name="_xlnm.Print_Titles" localSheetId="34">'301-00 - Oplotenie'!$125:$125</definedName>
    <definedName name="_xlnm.Print_Titles" localSheetId="21">'401-00 - Cestná svetelná ...'!$132:$132</definedName>
    <definedName name="_xlnm.Print_Titles" localSheetId="22">'402-00 - Cestná svetelná ...'!$132:$132</definedName>
    <definedName name="_xlnm.Print_Titles" localSheetId="23">'403-00 - Cestná svetelná ...'!$132:$132</definedName>
    <definedName name="_xlnm.Print_Titles" localSheetId="24">'404-00 - Cestná svetelná ...'!$132:$132</definedName>
    <definedName name="_xlnm.Print_Titles" localSheetId="25">'405-00 - Cestná svetelná ...'!$132:$132</definedName>
    <definedName name="_xlnm.Print_Titles" localSheetId="26">'406-00 - Cestná svetelná ...'!$131:$131</definedName>
    <definedName name="_xlnm.Print_Titles" localSheetId="27">'407-00 - Cestná svetelná ...'!$132:$132</definedName>
    <definedName name="_xlnm.Print_Titles" localSheetId="28">'408-00 - Koordinačný kábe...'!$132:$132</definedName>
    <definedName name="_xlnm.Print_Titles" localSheetId="88">'410-01 - Informačný a kam...'!$130:$130</definedName>
    <definedName name="_xlnm.Print_Titles" localSheetId="89">'410-02 - Informačný a kam...'!$130:$130</definedName>
    <definedName name="_xlnm.Print_Titles" localSheetId="90">'410-03 - Informačný a kam...'!$130:$130</definedName>
    <definedName name="_xlnm.Print_Titles" localSheetId="91">'410-04 - Informačný a kam...'!$130:$130</definedName>
    <definedName name="_xlnm.Print_Titles" localSheetId="92">'410-05 - Informačný a kam...'!$130:$130</definedName>
    <definedName name="_xlnm.Print_Titles" localSheetId="93">'410-06 - Informačný a kam...'!$130:$130</definedName>
    <definedName name="_xlnm.Print_Titles" localSheetId="94">'410-07 - Informačný a kam...'!$130:$130</definedName>
    <definedName name="_xlnm.Print_Titles" localSheetId="95">'410-08 - Informačný a kam...'!$130:$130</definedName>
    <definedName name="_xlnm.Print_Titles" localSheetId="96">'410-09 - Informačný a kam...'!$130:$130</definedName>
    <definedName name="_xlnm.Print_Titles" localSheetId="97">'410-10 - Informačný a kam...'!$130:$130</definedName>
    <definedName name="_xlnm.Print_Titles" localSheetId="73">'411-00 - Optický kábel pr...'!$124:$124</definedName>
    <definedName name="_xlnm.Print_Titles" localSheetId="74">'411-01 - Optický kábel pr...'!$124:$124</definedName>
    <definedName name="_xlnm.Print_Titles" localSheetId="7">'501-01 - Cestná kanalizác...'!$123:$123</definedName>
    <definedName name="_xlnm.Print_Titles" localSheetId="8">'501-02 - Cestná kanalizác...'!$124:$124</definedName>
    <definedName name="_xlnm.Print_Titles" localSheetId="35">'502-00 - Ochrana splaškov...'!$127:$127</definedName>
    <definedName name="_xlnm.Print_Titles" localSheetId="75">'505-00 - Preložka kanaliz...'!$123:$123</definedName>
    <definedName name="_xlnm.Print_Titles" localSheetId="36">'511-00 - Ochrana vodovodu...'!$128:$128</definedName>
    <definedName name="_xlnm.Print_Titles" localSheetId="37">'512-00 - Ochrana vodovodu...'!$128:$128</definedName>
    <definedName name="_xlnm.Print_Titles" localSheetId="38">'513-00 - Preložka vodovod...'!$129:$129</definedName>
    <definedName name="_xlnm.Print_Titles" localSheetId="39">'514-00 - Ochrana vodovodu...'!$128:$128</definedName>
    <definedName name="_xlnm.Print_Titles" localSheetId="40">'515-00 - Ochrana vodovodu...'!$128:$128</definedName>
    <definedName name="_xlnm.Print_Titles" localSheetId="41">'515-01 - Ochrana privádza...'!$123:$123</definedName>
    <definedName name="_xlnm.Print_Titles" localSheetId="42">'515-02 - Ochrana vodovodu...'!$128:$128</definedName>
    <definedName name="_xlnm.Print_Titles" localSheetId="98">'516-00 - Preložka vodovod...'!$129:$129</definedName>
    <definedName name="_xlnm.Print_Titles" localSheetId="43">'601-00 - Preložka VN 22kV...'!$125:$125</definedName>
    <definedName name="_xlnm.Print_Titles" localSheetId="44">'602-00 - Ochrana VN 22kV ...'!$123:$123</definedName>
    <definedName name="_xlnm.Print_Titles" localSheetId="45">'603-00 - Preložka VN 22kV...'!$125:$125</definedName>
    <definedName name="_xlnm.Print_Titles" localSheetId="46">'604-00 - Ochrana VN 22 kV...'!$123:$123</definedName>
    <definedName name="_xlnm.Print_Titles" localSheetId="99">'605-00 - Preložka a ochra...'!$125:$125</definedName>
    <definedName name="_xlnm.Print_Titles" localSheetId="47">'611-00 - Preložka zariade...'!$125:$125</definedName>
    <definedName name="_xlnm.Print_Titles" localSheetId="9">'612-00 - Kábelové NN príp...'!$123:$123</definedName>
    <definedName name="_xlnm.Print_Titles" localSheetId="10">'613-00 - Kábelová NN príp...'!$123:$123</definedName>
    <definedName name="_xlnm.Print_Titles" localSheetId="13">'613-02 - Kábelová NN príp...'!$125:$125</definedName>
    <definedName name="_xlnm.Print_Titles" localSheetId="14">'613-03 - Kábelová NN príp...'!$123:$123</definedName>
    <definedName name="_xlnm.Print_Titles" localSheetId="17">'613-05 - Kábelová NN príp...'!$123:$123</definedName>
    <definedName name="_xlnm.Print_Titles" localSheetId="18">'613-06 - Kábelová NN príp...'!$125:$125</definedName>
    <definedName name="_xlnm.Print_Titles" localSheetId="19">'614-00 - Kábelová NN príp...'!$125:$125</definedName>
    <definedName name="_xlnm.Print_Titles" localSheetId="48">'615-00 - Ochrana NN kábla...'!$123:$123</definedName>
    <definedName name="_xlnm.Print_Titles" localSheetId="49">'616-00 - Preložka NN vede...'!$125:$125</definedName>
    <definedName name="_xlnm.Print_Titles" localSheetId="76">'617-00 - Kábelová NN príp...'!$125:$125</definedName>
    <definedName name="_xlnm.Print_Titles" localSheetId="79">'618-02 - Prípojka NN pre ...'!$125:$125</definedName>
    <definedName name="_xlnm.Print_Titles" localSheetId="80">'618-03 - Prípojka NN pre ...'!$125:$125</definedName>
    <definedName name="_xlnm.Print_Titles" localSheetId="81">'618-04 - Prípojka NN pre ...'!$123:$123</definedName>
    <definedName name="_xlnm.Print_Titles" localSheetId="82">'619-01 - Rozvody NN pre z...'!$125:$125</definedName>
    <definedName name="_xlnm.Print_Titles" localSheetId="83">'619-02 - Rozvody NN pre z...'!$125:$125</definedName>
    <definedName name="_xlnm.Print_Titles" localSheetId="84">'619-03 - Rozvody NN pre z...'!$125:$125</definedName>
    <definedName name="_xlnm.Print_Titles" localSheetId="85">'619-04 - Rozvody NN pre z...'!$125:$125</definedName>
    <definedName name="_xlnm.Print_Titles" localSheetId="86">'619-05 - Rozvody NN pre z...'!$125:$125</definedName>
    <definedName name="_xlnm.Print_Titles" localSheetId="20">'621-00 - Modernizácia ver...'!$126:$126</definedName>
    <definedName name="_xlnm.Print_Titles" localSheetId="50">'630-00 - Preložka trolejo...'!$126:$126</definedName>
    <definedName name="_xlnm.Print_Titles" localSheetId="51">'631-00 - Ochrana spätných...'!$123:$123</definedName>
    <definedName name="_xlnm.Print_Titles" localSheetId="52">'632-00 - Ochrana ovládaci...'!$123:$123</definedName>
    <definedName name="_xlnm.Print_Titles" localSheetId="53">'651-00 - Preložka vedení ...'!$124:$124</definedName>
    <definedName name="_xlnm.Print_Titles" localSheetId="54">'661-00 - Preložka diaľkov...'!$124:$124</definedName>
    <definedName name="_xlnm.Print_Titles" localSheetId="55">'662-00 - Ochrana diaľkové...'!$123:$123</definedName>
    <definedName name="_xlnm.Print_Titles" localSheetId="56">'664-00 - Ochrana diaľkové...'!$123:$123</definedName>
    <definedName name="_xlnm.Print_Titles" localSheetId="57">'665-00 - Ochrana optickéh...'!$123:$123</definedName>
    <definedName name="_xlnm.Print_Titles" localSheetId="58">'666-00 - Ochrana diaľkové...'!$123:$123</definedName>
    <definedName name="_xlnm.Print_Titles" localSheetId="59">'667-00 - Preložka optický...'!$124:$124</definedName>
    <definedName name="_xlnm.Print_Titles" localSheetId="60">'667-01 - Preložka optický...'!$125:$125</definedName>
    <definedName name="_xlnm.Print_Titles" localSheetId="61">'667-02 - Ochrana optickéh...'!$123:$123</definedName>
    <definedName name="_xlnm.Print_Titles" localSheetId="87">'668-00 - Ukoľajnenie zari...'!$126:$126</definedName>
    <definedName name="_xlnm.Print_Titles" localSheetId="62">'691-00 - Kábelovod na Sla...'!$123:$123</definedName>
    <definedName name="_xlnm.Print_Titles" localSheetId="63">'701-00 - Ochrana STL plyn...'!$125:$125</definedName>
    <definedName name="_xlnm.Print_Titles" localSheetId="64">'702-00 - Ochrana STL plyn...'!$125:$125</definedName>
    <definedName name="_xlnm.Print_Titles" localSheetId="65">'703-00 - Ochrana STL plyn...'!$125:$125</definedName>
    <definedName name="_xlnm.Print_Titles" localSheetId="66">'710-00 - Úprava parovodu-...'!$130:$130</definedName>
    <definedName name="_xlnm.Print_Titles" localSheetId="67">'711-00 - Úprava horúcovod...'!$132:$132</definedName>
    <definedName name="_xlnm.Print_Titles" localSheetId="68">'801-00 - Dočasné premoste...'!$126:$126</definedName>
    <definedName name="_xlnm.Print_Titles" localSheetId="0">'Rekapitulácia stavby'!$92:$92</definedName>
    <definedName name="_xlnm.Print_Area" localSheetId="100">'000-CD - Všeobecné položk...'!$C$82:$J$100,'000-CD - Všeobecné položk...'!$C$106:$J$125</definedName>
    <definedName name="_xlnm.Print_Area" localSheetId="1">'000-SC - Všeobecné položk...'!$C$82:$J$100,'000-SC - Všeobecné položk...'!$C$106:$J$125</definedName>
    <definedName name="_xlnm.Print_Area" localSheetId="69">'000-VD - Všeobecné položk...'!$C$82:$J$100,'000-VD - Všeobecné položk...'!$C$106:$J$125</definedName>
    <definedName name="_xlnm.Print_Area" localSheetId="11">'01 - Odberné elektrické z...'!$C$82:$J$105,'01 - Odberné elektrické z...'!$C$111:$J$150</definedName>
    <definedName name="_xlnm.Print_Area" localSheetId="15">'01 - Odberné elektrické z..._01'!$C$82:$J$105,'01 - Odberné elektrické z..._01'!$C$111:$J$146</definedName>
    <definedName name="_xlnm.Print_Area" localSheetId="77">'01 - Odberné elektrické z..._02'!$C$82:$J$107,'01 - Odberné elektrické z..._02'!$C$113:$J$156</definedName>
    <definedName name="_xlnm.Print_Area" localSheetId="29">'010-00 - Príprava územia'!$C$82:$J$105,'010-00 - Príprava územia'!$C$111:$J$145</definedName>
    <definedName name="_xlnm.Print_Area" localSheetId="12">'02 - NN prípojka'!$C$82:$J$107,'02 - NN prípojka'!$C$113:$J$153</definedName>
    <definedName name="_xlnm.Print_Area" localSheetId="16">'02 - NN prípojka_01'!$C$82:$J$105,'02 - NN prípojka_01'!$C$111:$J$147</definedName>
    <definedName name="_xlnm.Print_Area" localSheetId="78">'02 - NN prípojka_02'!$C$82:$J$105,'02 - NN prípojka_02'!$C$111:$J$147</definedName>
    <definedName name="_xlnm.Print_Area" localSheetId="30">'020-01 - Vegetačné úpravy...'!$C$82:$J$103,'020-01 - Vegetačné úpravy...'!$C$109:$J$189</definedName>
    <definedName name="_xlnm.Print_Area" localSheetId="31">'020-02 - Vegetačné úpravy...'!$C$82:$J$102,'020-02 - Vegetačné úpravy...'!$C$108:$J$170</definedName>
    <definedName name="_xlnm.Print_Area" localSheetId="32">'020-03 - Vegetačné úpravy...'!$C$82:$J$104,'020-03 - Vegetačné úpravy...'!$C$110:$J$204</definedName>
    <definedName name="_xlnm.Print_Area" localSheetId="2">'101-01 - Slanecká cesta I...'!$C$82:$J$105,'101-01 - Slanecká cesta I...'!$C$111:$J$316</definedName>
    <definedName name="_xlnm.Print_Area" localSheetId="3">'101-02 - Slanecká cesta I...'!$C$82:$J$105,'101-02 - Slanecká cesta I...'!$C$111:$J$274</definedName>
    <definedName name="_xlnm.Print_Area" localSheetId="4">'101-03 - Slanecká cesta I...'!$C$82:$J$103,'101-03 - Slanecká cesta I...'!$C$109:$J$152</definedName>
    <definedName name="_xlnm.Print_Area" localSheetId="5">'101-04 - Slanecká cesta I...'!$C$82:$J$105,'101-04 - Slanecká cesta I...'!$C$111:$J$270</definedName>
    <definedName name="_xlnm.Print_Area" localSheetId="70">'102-00 - Komunikácie, spe...'!$C$82:$J$106,'102-00 - Komunikácie, spe...'!$C$112:$J$324</definedName>
    <definedName name="_xlnm.Print_Area" localSheetId="71">'111-01 - BUS zastávky na ...'!$C$82:$J$104,'111-01 - BUS zastávky na ...'!$C$110:$J$176</definedName>
    <definedName name="_xlnm.Print_Area" localSheetId="72">'111-02 - BUS zastávky na ...'!$C$82:$J$104,'111-02 - BUS zastávky na ...'!$C$110:$J$174</definedName>
    <definedName name="_xlnm.Print_Area" localSheetId="101">'112-00 - Cyklistická komu...'!$C$82:$J$104,'112-00 - Cyklistická komu...'!$C$110:$J$152</definedName>
    <definedName name="_xlnm.Print_Area" localSheetId="6">'201-00 - Most na ceste II...'!$C$82:$J$109,'201-00 - Most na ceste II...'!$C$115:$J$332</definedName>
    <definedName name="_xlnm.Print_Area" localSheetId="102">'202-00 - Lávka pre peších...'!$C$82:$J$108,'202-00 - Lávka pre peších...'!$C$114:$J$277</definedName>
    <definedName name="_xlnm.Print_Area" localSheetId="33">'221-00 - Úprava Myslavské...'!$C$82:$J$102,'221-00 - Úprava Myslavské...'!$C$108:$J$159</definedName>
    <definedName name="_xlnm.Print_Area" localSheetId="34">'301-00 - Oplotenie'!$C$82:$J$105,'301-00 - Oplotenie'!$C$111:$J$149</definedName>
    <definedName name="_xlnm.Print_Area" localSheetId="21">'401-00 - Cestná svetelná ...'!$C$82:$J$112,'401-00 - Cestná svetelná ...'!$C$118:$J$359</definedName>
    <definedName name="_xlnm.Print_Area" localSheetId="22">'402-00 - Cestná svetelná ...'!$C$82:$J$112,'402-00 - Cestná svetelná ...'!$C$118:$J$367</definedName>
    <definedName name="_xlnm.Print_Area" localSheetId="23">'403-00 - Cestná svetelná ...'!$C$82:$J$112,'403-00 - Cestná svetelná ...'!$C$118:$J$361</definedName>
    <definedName name="_xlnm.Print_Area" localSheetId="24">'404-00 - Cestná svetelná ...'!$C$82:$J$112,'404-00 - Cestná svetelná ...'!$C$118:$J$366</definedName>
    <definedName name="_xlnm.Print_Area" localSheetId="25">'405-00 - Cestná svetelná ...'!$C$82:$J$112,'405-00 - Cestná svetelná ...'!$C$118:$J$360</definedName>
    <definedName name="_xlnm.Print_Area" localSheetId="26">'406-00 - Cestná svetelná ...'!$C$82:$J$111,'406-00 - Cestná svetelná ...'!$C$117:$J$330</definedName>
    <definedName name="_xlnm.Print_Area" localSheetId="27">'407-00 - Cestná svetelná ...'!$C$82:$J$112,'407-00 - Cestná svetelná ...'!$C$118:$J$363</definedName>
    <definedName name="_xlnm.Print_Area" localSheetId="28">'408-00 - Koordinačný kábe...'!$C$82:$J$112,'408-00 - Koordinačný kábe...'!$C$118:$J$254</definedName>
    <definedName name="_xlnm.Print_Area" localSheetId="88">'410-01 - Informačný a kam...'!$C$82:$J$108,'410-01 - Informačný a kam...'!$C$114:$J$220</definedName>
    <definedName name="_xlnm.Print_Area" localSheetId="89">'410-02 - Informačný a kam...'!$C$82:$J$108,'410-02 - Informačný a kam...'!$C$114:$J$212</definedName>
    <definedName name="_xlnm.Print_Area" localSheetId="90">'410-03 - Informačný a kam...'!$C$82:$J$108,'410-03 - Informačný a kam...'!$C$114:$J$220</definedName>
    <definedName name="_xlnm.Print_Area" localSheetId="91">'410-04 - Informačný a kam...'!$C$82:$J$108,'410-04 - Informačný a kam...'!$C$114:$J$212</definedName>
    <definedName name="_xlnm.Print_Area" localSheetId="92">'410-05 - Informačný a kam...'!$C$82:$J$108,'410-05 - Informačný a kam...'!$C$114:$J$212</definedName>
    <definedName name="_xlnm.Print_Area" localSheetId="93">'410-06 - Informačný a kam...'!$C$82:$J$108,'410-06 - Informačný a kam...'!$C$114:$J$244</definedName>
    <definedName name="_xlnm.Print_Area" localSheetId="94">'410-07 - Informačný a kam...'!$C$82:$J$108,'410-07 - Informačný a kam...'!$C$114:$J$244</definedName>
    <definedName name="_xlnm.Print_Area" localSheetId="95">'410-08 - Informačný a kam...'!$C$82:$J$108,'410-08 - Informačný a kam...'!$C$114:$J$212</definedName>
    <definedName name="_xlnm.Print_Area" localSheetId="96">'410-09 - Informačný a kam...'!$C$82:$J$108,'410-09 - Informačný a kam...'!$C$114:$J$244</definedName>
    <definedName name="_xlnm.Print_Area" localSheetId="97">'410-10 - Informačný a kam...'!$C$82:$J$108,'410-10 - Informačný a kam...'!$C$114:$J$212</definedName>
    <definedName name="_xlnm.Print_Area" localSheetId="73">'411-00 - Optický kábel pr...'!$C$82:$J$104,'411-00 - Optický kábel pr...'!$C$110:$J$152</definedName>
    <definedName name="_xlnm.Print_Area" localSheetId="74">'411-01 - Optický kábel pr...'!$C$82:$J$104,'411-01 - Optický kábel pr...'!$C$110:$J$144</definedName>
    <definedName name="_xlnm.Print_Area" localSheetId="7">'501-01 - Cestná kanalizác...'!$C$82:$J$103,'501-01 - Cestná kanalizác...'!$C$109:$J$282</definedName>
    <definedName name="_xlnm.Print_Area" localSheetId="8">'501-02 - Cestná kanalizác...'!$C$82:$J$104,'501-02 - Cestná kanalizác...'!$C$110:$J$235</definedName>
    <definedName name="_xlnm.Print_Area" localSheetId="35">'502-00 - Ochrana splaškov...'!$C$82:$J$107,'502-00 - Ochrana splaškov...'!$C$113:$J$192</definedName>
    <definedName name="_xlnm.Print_Area" localSheetId="75">'505-00 - Preložka kanaliz...'!$C$82:$J$103,'505-00 - Preložka kanaliz...'!$C$109:$J$207</definedName>
    <definedName name="_xlnm.Print_Area" localSheetId="36">'511-00 - Ochrana vodovodu...'!$C$82:$J$108,'511-00 - Ochrana vodovodu...'!$C$114:$J$191</definedName>
    <definedName name="_xlnm.Print_Area" localSheetId="37">'512-00 - Ochrana vodovodu...'!$C$82:$J$108,'512-00 - Ochrana vodovodu...'!$C$114:$J$192</definedName>
    <definedName name="_xlnm.Print_Area" localSheetId="38">'513-00 - Preložka vodovod...'!$C$82:$J$109,'513-00 - Preložka vodovod...'!$C$115:$J$208</definedName>
    <definedName name="_xlnm.Print_Area" localSheetId="39">'514-00 - Ochrana vodovodu...'!$C$82:$J$108,'514-00 - Ochrana vodovodu...'!$C$114:$J$193</definedName>
    <definedName name="_xlnm.Print_Area" localSheetId="40">'515-00 - Ochrana vodovodu...'!$C$82:$J$108,'515-00 - Ochrana vodovodu...'!$C$114:$J$192</definedName>
    <definedName name="_xlnm.Print_Area" localSheetId="41">'515-01 - Ochrana privádza...'!$C$82:$J$103,'515-01 - Ochrana privádza...'!$C$109:$J$159</definedName>
    <definedName name="_xlnm.Print_Area" localSheetId="42">'515-02 - Ochrana vodovodu...'!$C$82:$J$108,'515-02 - Ochrana vodovodu...'!$C$114:$J$192</definedName>
    <definedName name="_xlnm.Print_Area" localSheetId="98">'516-00 - Preložka vodovod...'!$C$82:$J$109,'516-00 - Preložka vodovod...'!$C$115:$J$227</definedName>
    <definedName name="_xlnm.Print_Area" localSheetId="43">'601-00 - Preložka VN 22kV...'!$C$82:$J$105,'601-00 - Preložka VN 22kV...'!$C$111:$J$151</definedName>
    <definedName name="_xlnm.Print_Area" localSheetId="44">'602-00 - Ochrana VN 22kV ...'!$C$82:$J$103,'602-00 - Ochrana VN 22kV ...'!$C$109:$J$141</definedName>
    <definedName name="_xlnm.Print_Area" localSheetId="45">'603-00 - Preložka VN 22kV...'!$C$82:$J$105,'603-00 - Preložka VN 22kV...'!$C$111:$J$161</definedName>
    <definedName name="_xlnm.Print_Area" localSheetId="46">'604-00 - Ochrana VN 22 kV...'!$C$82:$J$103,'604-00 - Ochrana VN 22 kV...'!$C$109:$J$145</definedName>
    <definedName name="_xlnm.Print_Area" localSheetId="99">'605-00 - Preložka a ochra...'!$C$82:$J$105,'605-00 - Preložka a ochra...'!$C$111:$J$155</definedName>
    <definedName name="_xlnm.Print_Area" localSheetId="47">'611-00 - Preložka zariade...'!$C$82:$J$105,'611-00 - Preložka zariade...'!$C$111:$J$137</definedName>
    <definedName name="_xlnm.Print_Area" localSheetId="9">'612-00 - Kábelové NN príp...'!$C$82:$J$103,'612-00 - Kábelové NN príp...'!$C$109:$J$147</definedName>
    <definedName name="_xlnm.Print_Area" localSheetId="10">'613-00 - Kábelová NN príp...'!$C$82:$J$103,'613-00 - Kábelová NN príp...'!$C$109:$J$146</definedName>
    <definedName name="_xlnm.Print_Area" localSheetId="13">'613-02 - Kábelová NN príp...'!$C$82:$J$105,'613-02 - Kábelová NN príp...'!$C$111:$J$146</definedName>
    <definedName name="_xlnm.Print_Area" localSheetId="14">'613-03 - Kábelová NN príp...'!$C$82:$J$103,'613-03 - Kábelová NN príp...'!$C$109:$J$146</definedName>
    <definedName name="_xlnm.Print_Area" localSheetId="17">'613-05 - Kábelová NN príp...'!$C$82:$J$103,'613-05 - Kábelová NN príp...'!$C$109:$J$146</definedName>
    <definedName name="_xlnm.Print_Area" localSheetId="18">'613-06 - Kábelová NN príp...'!$C$82:$J$105,'613-06 - Kábelová NN príp...'!$C$111:$J$146</definedName>
    <definedName name="_xlnm.Print_Area" localSheetId="19">'614-00 - Kábelová NN príp...'!$C$82:$J$105,'614-00 - Kábelová NN príp...'!$C$111:$J$152</definedName>
    <definedName name="_xlnm.Print_Area" localSheetId="48">'615-00 - Ochrana NN kábla...'!$C$82:$J$103,'615-00 - Ochrana NN kábla...'!$C$109:$J$136</definedName>
    <definedName name="_xlnm.Print_Area" localSheetId="49">'616-00 - Preložka NN vede...'!$C$82:$J$105,'616-00 - Preložka NN vede...'!$C$111:$J$147</definedName>
    <definedName name="_xlnm.Print_Area" localSheetId="76">'617-00 - Kábelová NN príp...'!$C$82:$J$105,'617-00 - Kábelová NN príp...'!$C$111:$J$152</definedName>
    <definedName name="_xlnm.Print_Area" localSheetId="79">'618-02 - Prípojka NN pre ...'!$C$82:$J$105,'618-02 - Prípojka NN pre ...'!$C$111:$J$152</definedName>
    <definedName name="_xlnm.Print_Area" localSheetId="80">'618-03 - Prípojka NN pre ...'!$C$82:$J$105,'618-03 - Prípojka NN pre ...'!$C$111:$J$146</definedName>
    <definedName name="_xlnm.Print_Area" localSheetId="81">'618-04 - Prípojka NN pre ...'!$C$82:$J$103,'618-04 - Prípojka NN pre ...'!$C$109:$J$144</definedName>
    <definedName name="_xlnm.Print_Area" localSheetId="82">'619-01 - Rozvody NN pre z...'!$C$82:$J$105,'619-01 - Rozvody NN pre z...'!$C$111:$J$148</definedName>
    <definedName name="_xlnm.Print_Area" localSheetId="83">'619-02 - Rozvody NN pre z...'!$C$82:$J$105,'619-02 - Rozvody NN pre z...'!$C$111:$J$148</definedName>
    <definedName name="_xlnm.Print_Area" localSheetId="84">'619-03 - Rozvody NN pre z...'!$C$82:$J$105,'619-03 - Rozvody NN pre z...'!$C$111:$J$148</definedName>
    <definedName name="_xlnm.Print_Area" localSheetId="85">'619-04 - Rozvody NN pre z...'!$C$82:$J$105,'619-04 - Rozvody NN pre z...'!$C$111:$J$148</definedName>
    <definedName name="_xlnm.Print_Area" localSheetId="86">'619-05 - Rozvody NN pre z...'!$C$82:$J$105,'619-05 - Rozvody NN pre z...'!$C$111:$J$152</definedName>
    <definedName name="_xlnm.Print_Area" localSheetId="20">'621-00 - Modernizácia ver...'!$C$82:$J$106,'621-00 - Modernizácia ver...'!$C$112:$J$192</definedName>
    <definedName name="_xlnm.Print_Area" localSheetId="50">'630-00 - Preložka trolejo...'!$C$82:$J$106,'630-00 - Preložka trolejo...'!$C$112:$J$157</definedName>
    <definedName name="_xlnm.Print_Area" localSheetId="51">'631-00 - Ochrana spätných...'!$C$82:$J$103,'631-00 - Ochrana spätných...'!$C$109:$J$138</definedName>
    <definedName name="_xlnm.Print_Area" localSheetId="52">'632-00 - Ochrana ovládaci...'!$C$82:$J$103,'632-00 - Ochrana ovládaci...'!$C$109:$J$138</definedName>
    <definedName name="_xlnm.Print_Area" localSheetId="53">'651-00 - Preložka vedení ...'!$C$82:$J$104,'651-00 - Preložka vedení ...'!$C$110:$J$151</definedName>
    <definedName name="_xlnm.Print_Area" localSheetId="54">'661-00 - Preložka diaľkov...'!$C$82:$J$104,'661-00 - Preložka diaľkov...'!$C$110:$J$141</definedName>
    <definedName name="_xlnm.Print_Area" localSheetId="55">'662-00 - Ochrana diaľkové...'!$C$82:$J$103,'662-00 - Ochrana diaľkové...'!$C$109:$J$139</definedName>
    <definedName name="_xlnm.Print_Area" localSheetId="56">'664-00 - Ochrana diaľkové...'!$C$82:$J$103,'664-00 - Ochrana diaľkové...'!$C$109:$J$139</definedName>
    <definedName name="_xlnm.Print_Area" localSheetId="57">'665-00 - Ochrana optickéh...'!$C$82:$J$103,'665-00 - Ochrana optickéh...'!$C$109:$J$139</definedName>
    <definedName name="_xlnm.Print_Area" localSheetId="58">'666-00 - Ochrana diaľkové...'!$C$82:$J$103,'666-00 - Ochrana diaľkové...'!$C$109:$J$143</definedName>
    <definedName name="_xlnm.Print_Area" localSheetId="59">'667-00 - Preložka optický...'!$C$82:$J$104,'667-00 - Preložka optický...'!$C$110:$J$148</definedName>
    <definedName name="_xlnm.Print_Area" localSheetId="60">'667-01 - Preložka optický...'!$C$82:$J$105,'667-01 - Preložka optický...'!$C$111:$J$146</definedName>
    <definedName name="_xlnm.Print_Area" localSheetId="61">'667-02 - Ochrana optickéh...'!$C$82:$J$103,'667-02 - Ochrana optickéh...'!$C$109:$J$144</definedName>
    <definedName name="_xlnm.Print_Area" localSheetId="87">'668-00 - Ukoľajnenie zari...'!$C$82:$J$106,'668-00 - Ukoľajnenie zari...'!$C$112:$J$148</definedName>
    <definedName name="_xlnm.Print_Area" localSheetId="62">'691-00 - Kábelovod na Sla...'!$C$82:$J$103,'691-00 - Kábelovod na Sla...'!$C$109:$J$150</definedName>
    <definedName name="_xlnm.Print_Area" localSheetId="63">'701-00 - Ochrana STL plyn...'!$C$82:$J$105,'701-00 - Ochrana STL plyn...'!$C$111:$J$226</definedName>
    <definedName name="_xlnm.Print_Area" localSheetId="64">'702-00 - Ochrana STL plyn...'!$C$82:$J$105,'702-00 - Ochrana STL plyn...'!$C$111:$J$167</definedName>
    <definedName name="_xlnm.Print_Area" localSheetId="65">'703-00 - Ochrana STL plyn...'!$C$82:$J$105,'703-00 - Ochrana STL plyn...'!$C$111:$J$167</definedName>
    <definedName name="_xlnm.Print_Area" localSheetId="66">'710-00 - Úprava parovodu-...'!$C$82:$J$110,'710-00 - Úprava parovodu-...'!$C$116:$J$284</definedName>
    <definedName name="_xlnm.Print_Area" localSheetId="67">'711-00 - Úprava horúcovod...'!$C$82:$J$112,'711-00 - Úprava horúcovod...'!$C$118:$J$260</definedName>
    <definedName name="_xlnm.Print_Area" localSheetId="68">'801-00 - Dočasné premoste...'!$C$82:$J$106,'801-00 - Dočasné premoste...'!$C$112:$J$165</definedName>
    <definedName name="_xlnm.Print_Area" localSheetId="0">'Rekapitulácia stavby'!$D$4:$AO$76,'Rekapitulácia stavby'!$C$82:$AQ$208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9" i="103" l="1"/>
  <c r="J38" i="103"/>
  <c r="AY207" i="1" s="1"/>
  <c r="J37" i="103"/>
  <c r="AX207" i="1"/>
  <c r="BI276" i="103"/>
  <c r="BH276" i="103"/>
  <c r="BG276" i="103"/>
  <c r="BE276" i="103"/>
  <c r="T276" i="103"/>
  <c r="R276" i="103"/>
  <c r="P276" i="103"/>
  <c r="BI271" i="103"/>
  <c r="BH271" i="103"/>
  <c r="BG271" i="103"/>
  <c r="BE271" i="103"/>
  <c r="T271" i="103"/>
  <c r="R271" i="103"/>
  <c r="P271" i="103"/>
  <c r="BI270" i="103"/>
  <c r="BH270" i="103"/>
  <c r="BG270" i="103"/>
  <c r="BE270" i="103"/>
  <c r="T270" i="103"/>
  <c r="R270" i="103"/>
  <c r="P270" i="103"/>
  <c r="BI269" i="103"/>
  <c r="BH269" i="103"/>
  <c r="BG269" i="103"/>
  <c r="BE269" i="103"/>
  <c r="T269" i="103"/>
  <c r="R269" i="103"/>
  <c r="P269" i="103"/>
  <c r="BI268" i="103"/>
  <c r="BH268" i="103"/>
  <c r="BG268" i="103"/>
  <c r="BE268" i="103"/>
  <c r="T268" i="103"/>
  <c r="R268" i="103"/>
  <c r="P268" i="103"/>
  <c r="BI267" i="103"/>
  <c r="BH267" i="103"/>
  <c r="BG267" i="103"/>
  <c r="BE267" i="103"/>
  <c r="T267" i="103"/>
  <c r="R267" i="103"/>
  <c r="P267" i="103"/>
  <c r="BI265" i="103"/>
  <c r="BH265" i="103"/>
  <c r="BG265" i="103"/>
  <c r="BE265" i="103"/>
  <c r="T265" i="103"/>
  <c r="R265" i="103"/>
  <c r="P265" i="103"/>
  <c r="BI263" i="103"/>
  <c r="BH263" i="103"/>
  <c r="BG263" i="103"/>
  <c r="BE263" i="103"/>
  <c r="T263" i="103"/>
  <c r="R263" i="103"/>
  <c r="P263" i="103"/>
  <c r="BI261" i="103"/>
  <c r="BH261" i="103"/>
  <c r="BG261" i="103"/>
  <c r="BE261" i="103"/>
  <c r="T261" i="103"/>
  <c r="R261" i="103"/>
  <c r="P261" i="103"/>
  <c r="BI260" i="103"/>
  <c r="BH260" i="103"/>
  <c r="BG260" i="103"/>
  <c r="BE260" i="103"/>
  <c r="T260" i="103"/>
  <c r="R260" i="103"/>
  <c r="P260" i="103"/>
  <c r="BI253" i="103"/>
  <c r="BH253" i="103"/>
  <c r="BG253" i="103"/>
  <c r="BE253" i="103"/>
  <c r="T253" i="103"/>
  <c r="R253" i="103"/>
  <c r="P253" i="103"/>
  <c r="BI252" i="103"/>
  <c r="BH252" i="103"/>
  <c r="BG252" i="103"/>
  <c r="BE252" i="103"/>
  <c r="T252" i="103"/>
  <c r="R252" i="103"/>
  <c r="P252" i="103"/>
  <c r="BI251" i="103"/>
  <c r="BH251" i="103"/>
  <c r="BG251" i="103"/>
  <c r="BE251" i="103"/>
  <c r="T251" i="103"/>
  <c r="R251" i="103"/>
  <c r="P251" i="103"/>
  <c r="BI250" i="103"/>
  <c r="BH250" i="103"/>
  <c r="BG250" i="103"/>
  <c r="BE250" i="103"/>
  <c r="T250" i="103"/>
  <c r="R250" i="103"/>
  <c r="P250" i="103"/>
  <c r="BI249" i="103"/>
  <c r="BH249" i="103"/>
  <c r="BG249" i="103"/>
  <c r="BE249" i="103"/>
  <c r="T249" i="103"/>
  <c r="R249" i="103"/>
  <c r="P249" i="103"/>
  <c r="BI248" i="103"/>
  <c r="BH248" i="103"/>
  <c r="BG248" i="103"/>
  <c r="BE248" i="103"/>
  <c r="T248" i="103"/>
  <c r="R248" i="103"/>
  <c r="P248" i="103"/>
  <c r="BI247" i="103"/>
  <c r="BH247" i="103"/>
  <c r="BG247" i="103"/>
  <c r="BE247" i="103"/>
  <c r="T247" i="103"/>
  <c r="R247" i="103"/>
  <c r="P247" i="103"/>
  <c r="BI246" i="103"/>
  <c r="BH246" i="103"/>
  <c r="BG246" i="103"/>
  <c r="BE246" i="103"/>
  <c r="T246" i="103"/>
  <c r="R246" i="103"/>
  <c r="P246" i="103"/>
  <c r="BI245" i="103"/>
  <c r="BH245" i="103"/>
  <c r="BG245" i="103"/>
  <c r="BE245" i="103"/>
  <c r="T245" i="103"/>
  <c r="R245" i="103"/>
  <c r="P245" i="103"/>
  <c r="BI244" i="103"/>
  <c r="BH244" i="103"/>
  <c r="BG244" i="103"/>
  <c r="BE244" i="103"/>
  <c r="T244" i="103"/>
  <c r="R244" i="103"/>
  <c r="P244" i="103"/>
  <c r="BI243" i="103"/>
  <c r="BH243" i="103"/>
  <c r="BG243" i="103"/>
  <c r="BE243" i="103"/>
  <c r="T243" i="103"/>
  <c r="R243" i="103"/>
  <c r="P243" i="103"/>
  <c r="BI241" i="103"/>
  <c r="BH241" i="103"/>
  <c r="BG241" i="103"/>
  <c r="BE241" i="103"/>
  <c r="T241" i="103"/>
  <c r="R241" i="103"/>
  <c r="P241" i="103"/>
  <c r="BI240" i="103"/>
  <c r="BH240" i="103"/>
  <c r="BG240" i="103"/>
  <c r="BE240" i="103"/>
  <c r="T240" i="103"/>
  <c r="R240" i="103"/>
  <c r="P240" i="103"/>
  <c r="BI239" i="103"/>
  <c r="BH239" i="103"/>
  <c r="BG239" i="103"/>
  <c r="BE239" i="103"/>
  <c r="T239" i="103"/>
  <c r="R239" i="103"/>
  <c r="P239" i="103"/>
  <c r="BI238" i="103"/>
  <c r="BH238" i="103"/>
  <c r="BG238" i="103"/>
  <c r="BE238" i="103"/>
  <c r="T238" i="103"/>
  <c r="R238" i="103"/>
  <c r="P238" i="103"/>
  <c r="BI237" i="103"/>
  <c r="BH237" i="103"/>
  <c r="BG237" i="103"/>
  <c r="BE237" i="103"/>
  <c r="T237" i="103"/>
  <c r="R237" i="103"/>
  <c r="P237" i="103"/>
  <c r="BI236" i="103"/>
  <c r="BH236" i="103"/>
  <c r="BG236" i="103"/>
  <c r="BE236" i="103"/>
  <c r="T236" i="103"/>
  <c r="R236" i="103"/>
  <c r="P236" i="103"/>
  <c r="BI231" i="103"/>
  <c r="BH231" i="103"/>
  <c r="BG231" i="103"/>
  <c r="BE231" i="103"/>
  <c r="T231" i="103"/>
  <c r="R231" i="103"/>
  <c r="P231" i="103"/>
  <c r="BI230" i="103"/>
  <c r="BH230" i="103"/>
  <c r="BG230" i="103"/>
  <c r="BE230" i="103"/>
  <c r="T230" i="103"/>
  <c r="R230" i="103"/>
  <c r="P230" i="103"/>
  <c r="BI226" i="103"/>
  <c r="BH226" i="103"/>
  <c r="BG226" i="103"/>
  <c r="BE226" i="103"/>
  <c r="T226" i="103"/>
  <c r="R226" i="103"/>
  <c r="P226" i="103"/>
  <c r="BI225" i="103"/>
  <c r="BH225" i="103"/>
  <c r="BG225" i="103"/>
  <c r="BE225" i="103"/>
  <c r="T225" i="103"/>
  <c r="R225" i="103"/>
  <c r="P225" i="103"/>
  <c r="BI224" i="103"/>
  <c r="BH224" i="103"/>
  <c r="BG224" i="103"/>
  <c r="BE224" i="103"/>
  <c r="T224" i="103"/>
  <c r="R224" i="103"/>
  <c r="P224" i="103"/>
  <c r="BI222" i="103"/>
  <c r="BH222" i="103"/>
  <c r="BG222" i="103"/>
  <c r="BE222" i="103"/>
  <c r="T222" i="103"/>
  <c r="R222" i="103"/>
  <c r="P222" i="103"/>
  <c r="BI221" i="103"/>
  <c r="BH221" i="103"/>
  <c r="BG221" i="103"/>
  <c r="BE221" i="103"/>
  <c r="T221" i="103"/>
  <c r="R221" i="103"/>
  <c r="P221" i="103"/>
  <c r="BI219" i="103"/>
  <c r="BH219" i="103"/>
  <c r="BG219" i="103"/>
  <c r="BE219" i="103"/>
  <c r="T219" i="103"/>
  <c r="R219" i="103"/>
  <c r="P219" i="103"/>
  <c r="BI217" i="103"/>
  <c r="BH217" i="103"/>
  <c r="BG217" i="103"/>
  <c r="BE217" i="103"/>
  <c r="T217" i="103"/>
  <c r="R217" i="103"/>
  <c r="P217" i="103"/>
  <c r="BI216" i="103"/>
  <c r="BH216" i="103"/>
  <c r="BG216" i="103"/>
  <c r="BE216" i="103"/>
  <c r="T216" i="103"/>
  <c r="R216" i="103"/>
  <c r="P216" i="103"/>
  <c r="BI214" i="103"/>
  <c r="BH214" i="103"/>
  <c r="BG214" i="103"/>
  <c r="BE214" i="103"/>
  <c r="T214" i="103"/>
  <c r="R214" i="103"/>
  <c r="P214" i="103"/>
  <c r="BI213" i="103"/>
  <c r="BH213" i="103"/>
  <c r="BG213" i="103"/>
  <c r="BE213" i="103"/>
  <c r="T213" i="103"/>
  <c r="R213" i="103"/>
  <c r="P213" i="103"/>
  <c r="BI209" i="103"/>
  <c r="BH209" i="103"/>
  <c r="BG209" i="103"/>
  <c r="BE209" i="103"/>
  <c r="T209" i="103"/>
  <c r="R209" i="103"/>
  <c r="P209" i="103"/>
  <c r="BI208" i="103"/>
  <c r="BH208" i="103"/>
  <c r="BG208" i="103"/>
  <c r="BE208" i="103"/>
  <c r="T208" i="103"/>
  <c r="R208" i="103"/>
  <c r="P208" i="103"/>
  <c r="BI207" i="103"/>
  <c r="BH207" i="103"/>
  <c r="BG207" i="103"/>
  <c r="BE207" i="103"/>
  <c r="T207" i="103"/>
  <c r="R207" i="103"/>
  <c r="P207" i="103"/>
  <c r="BI206" i="103"/>
  <c r="BH206" i="103"/>
  <c r="BG206" i="103"/>
  <c r="BE206" i="103"/>
  <c r="T206" i="103"/>
  <c r="R206" i="103"/>
  <c r="P206" i="103"/>
  <c r="BI205" i="103"/>
  <c r="BH205" i="103"/>
  <c r="BG205" i="103"/>
  <c r="BE205" i="103"/>
  <c r="T205" i="103"/>
  <c r="R205" i="103"/>
  <c r="P205" i="103"/>
  <c r="BI203" i="103"/>
  <c r="BH203" i="103"/>
  <c r="BG203" i="103"/>
  <c r="BE203" i="103"/>
  <c r="T203" i="103"/>
  <c r="R203" i="103"/>
  <c r="P203" i="103"/>
  <c r="BI202" i="103"/>
  <c r="BH202" i="103"/>
  <c r="BG202" i="103"/>
  <c r="BE202" i="103"/>
  <c r="T202" i="103"/>
  <c r="R202" i="103"/>
  <c r="P202" i="103"/>
  <c r="BI201" i="103"/>
  <c r="BH201" i="103"/>
  <c r="BG201" i="103"/>
  <c r="BE201" i="103"/>
  <c r="T201" i="103"/>
  <c r="R201" i="103"/>
  <c r="P201" i="103"/>
  <c r="BI200" i="103"/>
  <c r="BH200" i="103"/>
  <c r="BG200" i="103"/>
  <c r="BE200" i="103"/>
  <c r="T200" i="103"/>
  <c r="R200" i="103"/>
  <c r="P200" i="103"/>
  <c r="BI199" i="103"/>
  <c r="BH199" i="103"/>
  <c r="BG199" i="103"/>
  <c r="BE199" i="103"/>
  <c r="T199" i="103"/>
  <c r="R199" i="103"/>
  <c r="P199" i="103"/>
  <c r="BI198" i="103"/>
  <c r="BH198" i="103"/>
  <c r="BG198" i="103"/>
  <c r="BE198" i="103"/>
  <c r="T198" i="103"/>
  <c r="R198" i="103"/>
  <c r="P198" i="103"/>
  <c r="BI197" i="103"/>
  <c r="BH197" i="103"/>
  <c r="BG197" i="103"/>
  <c r="BE197" i="103"/>
  <c r="T197" i="103"/>
  <c r="R197" i="103"/>
  <c r="P197" i="103"/>
  <c r="BI196" i="103"/>
  <c r="BH196" i="103"/>
  <c r="BG196" i="103"/>
  <c r="BE196" i="103"/>
  <c r="T196" i="103"/>
  <c r="R196" i="103"/>
  <c r="P196" i="103"/>
  <c r="BI195" i="103"/>
  <c r="BH195" i="103"/>
  <c r="BG195" i="103"/>
  <c r="BE195" i="103"/>
  <c r="T195" i="103"/>
  <c r="R195" i="103"/>
  <c r="P195" i="103"/>
  <c r="BI194" i="103"/>
  <c r="BH194" i="103"/>
  <c r="BG194" i="103"/>
  <c r="BE194" i="103"/>
  <c r="T194" i="103"/>
  <c r="R194" i="103"/>
  <c r="P194" i="103"/>
  <c r="BI193" i="103"/>
  <c r="BH193" i="103"/>
  <c r="BG193" i="103"/>
  <c r="BE193" i="103"/>
  <c r="T193" i="103"/>
  <c r="R193" i="103"/>
  <c r="P193" i="103"/>
  <c r="BI192" i="103"/>
  <c r="BH192" i="103"/>
  <c r="BG192" i="103"/>
  <c r="BE192" i="103"/>
  <c r="T192" i="103"/>
  <c r="R192" i="103"/>
  <c r="P192" i="103"/>
  <c r="BI191" i="103"/>
  <c r="BH191" i="103"/>
  <c r="BG191" i="103"/>
  <c r="BE191" i="103"/>
  <c r="T191" i="103"/>
  <c r="R191" i="103"/>
  <c r="P191" i="103"/>
  <c r="BI190" i="103"/>
  <c r="BH190" i="103"/>
  <c r="BG190" i="103"/>
  <c r="BE190" i="103"/>
  <c r="T190" i="103"/>
  <c r="R190" i="103"/>
  <c r="P190" i="103"/>
  <c r="BI189" i="103"/>
  <c r="BH189" i="103"/>
  <c r="BG189" i="103"/>
  <c r="BE189" i="103"/>
  <c r="T189" i="103"/>
  <c r="R189" i="103"/>
  <c r="P189" i="103"/>
  <c r="BI188" i="103"/>
  <c r="BH188" i="103"/>
  <c r="BG188" i="103"/>
  <c r="BE188" i="103"/>
  <c r="T188" i="103"/>
  <c r="R188" i="103"/>
  <c r="P188" i="103"/>
  <c r="BI187" i="103"/>
  <c r="BH187" i="103"/>
  <c r="BG187" i="103"/>
  <c r="BE187" i="103"/>
  <c r="T187" i="103"/>
  <c r="R187" i="103"/>
  <c r="P187" i="103"/>
  <c r="BI185" i="103"/>
  <c r="BH185" i="103"/>
  <c r="BG185" i="103"/>
  <c r="BE185" i="103"/>
  <c r="T185" i="103"/>
  <c r="R185" i="103"/>
  <c r="P185" i="103"/>
  <c r="BI184" i="103"/>
  <c r="BH184" i="103"/>
  <c r="BG184" i="103"/>
  <c r="BE184" i="103"/>
  <c r="T184" i="103"/>
  <c r="R184" i="103"/>
  <c r="P184" i="103"/>
  <c r="BI183" i="103"/>
  <c r="BH183" i="103"/>
  <c r="BG183" i="103"/>
  <c r="BE183" i="103"/>
  <c r="T183" i="103"/>
  <c r="R183" i="103"/>
  <c r="P183" i="103"/>
  <c r="BI181" i="103"/>
  <c r="BH181" i="103"/>
  <c r="BG181" i="103"/>
  <c r="BE181" i="103"/>
  <c r="T181" i="103"/>
  <c r="R181" i="103"/>
  <c r="P181" i="103"/>
  <c r="BI180" i="103"/>
  <c r="BH180" i="103"/>
  <c r="BG180" i="103"/>
  <c r="BE180" i="103"/>
  <c r="T180" i="103"/>
  <c r="R180" i="103"/>
  <c r="P180" i="103"/>
  <c r="BI179" i="103"/>
  <c r="BH179" i="103"/>
  <c r="BG179" i="103"/>
  <c r="BE179" i="103"/>
  <c r="T179" i="103"/>
  <c r="R179" i="103"/>
  <c r="P179" i="103"/>
  <c r="BI178" i="103"/>
  <c r="BH178" i="103"/>
  <c r="BG178" i="103"/>
  <c r="BE178" i="103"/>
  <c r="T178" i="103"/>
  <c r="R178" i="103"/>
  <c r="P178" i="103"/>
  <c r="BI177" i="103"/>
  <c r="BH177" i="103"/>
  <c r="BG177" i="103"/>
  <c r="BE177" i="103"/>
  <c r="T177" i="103"/>
  <c r="R177" i="103"/>
  <c r="P177" i="103"/>
  <c r="BI176" i="103"/>
  <c r="BH176" i="103"/>
  <c r="BG176" i="103"/>
  <c r="BE176" i="103"/>
  <c r="T176" i="103"/>
  <c r="R176" i="103"/>
  <c r="P176" i="103"/>
  <c r="BI172" i="103"/>
  <c r="BH172" i="103"/>
  <c r="BG172" i="103"/>
  <c r="BE172" i="103"/>
  <c r="T172" i="103"/>
  <c r="R172" i="103"/>
  <c r="P172" i="103"/>
  <c r="BI171" i="103"/>
  <c r="BH171" i="103"/>
  <c r="BG171" i="103"/>
  <c r="BE171" i="103"/>
  <c r="T171" i="103"/>
  <c r="R171" i="103"/>
  <c r="P171" i="103"/>
  <c r="BI170" i="103"/>
  <c r="BH170" i="103"/>
  <c r="BG170" i="103"/>
  <c r="BE170" i="103"/>
  <c r="T170" i="103"/>
  <c r="R170" i="103"/>
  <c r="P170" i="103"/>
  <c r="BI169" i="103"/>
  <c r="BH169" i="103"/>
  <c r="BG169" i="103"/>
  <c r="BE169" i="103"/>
  <c r="T169" i="103"/>
  <c r="R169" i="103"/>
  <c r="P169" i="103"/>
  <c r="BI168" i="103"/>
  <c r="BH168" i="103"/>
  <c r="BG168" i="103"/>
  <c r="BE168" i="103"/>
  <c r="T168" i="103"/>
  <c r="R168" i="103"/>
  <c r="P168" i="103"/>
  <c r="BI166" i="103"/>
  <c r="BH166" i="103"/>
  <c r="BG166" i="103"/>
  <c r="BE166" i="103"/>
  <c r="T166" i="103"/>
  <c r="R166" i="103"/>
  <c r="P166" i="103"/>
  <c r="BI164" i="103"/>
  <c r="BH164" i="103"/>
  <c r="BG164" i="103"/>
  <c r="BE164" i="103"/>
  <c r="T164" i="103"/>
  <c r="R164" i="103"/>
  <c r="P164" i="103"/>
  <c r="BI162" i="103"/>
  <c r="BH162" i="103"/>
  <c r="BG162" i="103"/>
  <c r="BE162" i="103"/>
  <c r="T162" i="103"/>
  <c r="R162" i="103"/>
  <c r="P162" i="103"/>
  <c r="BI160" i="103"/>
  <c r="BH160" i="103"/>
  <c r="BG160" i="103"/>
  <c r="BE160" i="103"/>
  <c r="T160" i="103"/>
  <c r="R160" i="103"/>
  <c r="P160" i="103"/>
  <c r="BI158" i="103"/>
  <c r="BH158" i="103"/>
  <c r="BG158" i="103"/>
  <c r="BE158" i="103"/>
  <c r="T158" i="103"/>
  <c r="R158" i="103"/>
  <c r="P158" i="103"/>
  <c r="BI157" i="103"/>
  <c r="BH157" i="103"/>
  <c r="BG157" i="103"/>
  <c r="BE157" i="103"/>
  <c r="T157" i="103"/>
  <c r="R157" i="103"/>
  <c r="P157" i="103"/>
  <c r="BI156" i="103"/>
  <c r="BH156" i="103"/>
  <c r="BG156" i="103"/>
  <c r="BE156" i="103"/>
  <c r="T156" i="103"/>
  <c r="R156" i="103"/>
  <c r="P156" i="103"/>
  <c r="BI153" i="103"/>
  <c r="BH153" i="103"/>
  <c r="BG153" i="103"/>
  <c r="BE153" i="103"/>
  <c r="T153" i="103"/>
  <c r="R153" i="103"/>
  <c r="P153" i="103"/>
  <c r="BI152" i="103"/>
  <c r="BH152" i="103"/>
  <c r="BG152" i="103"/>
  <c r="BE152" i="103"/>
  <c r="T152" i="103"/>
  <c r="R152" i="103"/>
  <c r="P152" i="103"/>
  <c r="BI151" i="103"/>
  <c r="BH151" i="103"/>
  <c r="BG151" i="103"/>
  <c r="BE151" i="103"/>
  <c r="T151" i="103"/>
  <c r="R151" i="103"/>
  <c r="P151" i="103"/>
  <c r="BI150" i="103"/>
  <c r="BH150" i="103"/>
  <c r="BG150" i="103"/>
  <c r="BE150" i="103"/>
  <c r="T150" i="103"/>
  <c r="R150" i="103"/>
  <c r="P150" i="103"/>
  <c r="BI147" i="103"/>
  <c r="BH147" i="103"/>
  <c r="BG147" i="103"/>
  <c r="BE147" i="103"/>
  <c r="T147" i="103"/>
  <c r="R147" i="103"/>
  <c r="P147" i="103"/>
  <c r="BI145" i="103"/>
  <c r="BH145" i="103"/>
  <c r="BG145" i="103"/>
  <c r="BE145" i="103"/>
  <c r="T145" i="103"/>
  <c r="R145" i="103"/>
  <c r="P145" i="103"/>
  <c r="BI144" i="103"/>
  <c r="BH144" i="103"/>
  <c r="BG144" i="103"/>
  <c r="BE144" i="103"/>
  <c r="T144" i="103"/>
  <c r="R144" i="103"/>
  <c r="P144" i="103"/>
  <c r="BI142" i="103"/>
  <c r="BH142" i="103"/>
  <c r="BG142" i="103"/>
  <c r="BE142" i="103"/>
  <c r="T142" i="103"/>
  <c r="R142" i="103"/>
  <c r="P142" i="103"/>
  <c r="BI138" i="103"/>
  <c r="BH138" i="103"/>
  <c r="BG138" i="103"/>
  <c r="BE138" i="103"/>
  <c r="T138" i="103"/>
  <c r="R138" i="103"/>
  <c r="P138" i="103"/>
  <c r="BI137" i="103"/>
  <c r="BH137" i="103"/>
  <c r="BG137" i="103"/>
  <c r="BE137" i="103"/>
  <c r="T137" i="103"/>
  <c r="R137" i="103"/>
  <c r="P137" i="103"/>
  <c r="BI135" i="103"/>
  <c r="BH135" i="103"/>
  <c r="BG135" i="103"/>
  <c r="BE135" i="103"/>
  <c r="T135" i="103"/>
  <c r="R135" i="103"/>
  <c r="P135" i="103"/>
  <c r="BI133" i="103"/>
  <c r="BH133" i="103"/>
  <c r="BG133" i="103"/>
  <c r="BE133" i="103"/>
  <c r="T133" i="103"/>
  <c r="R133" i="103"/>
  <c r="P133" i="103"/>
  <c r="BI132" i="103"/>
  <c r="BH132" i="103"/>
  <c r="BG132" i="103"/>
  <c r="BE132" i="103"/>
  <c r="T132" i="103"/>
  <c r="R132" i="103"/>
  <c r="P132" i="103"/>
  <c r="J126" i="103"/>
  <c r="J125" i="103"/>
  <c r="F125" i="103"/>
  <c r="F123" i="103"/>
  <c r="E121" i="103"/>
  <c r="J94" i="103"/>
  <c r="J93" i="103"/>
  <c r="F93" i="103"/>
  <c r="F91" i="103"/>
  <c r="E89" i="103"/>
  <c r="J20" i="103"/>
  <c r="E20" i="103"/>
  <c r="F126" i="103" s="1"/>
  <c r="J19" i="103"/>
  <c r="J14" i="103"/>
  <c r="J91" i="103" s="1"/>
  <c r="E7" i="103"/>
  <c r="E117" i="103" s="1"/>
  <c r="J39" i="102"/>
  <c r="J38" i="102"/>
  <c r="AY206" i="1" s="1"/>
  <c r="J37" i="102"/>
  <c r="AX206" i="1"/>
  <c r="BI151" i="102"/>
  <c r="BH151" i="102"/>
  <c r="BG151" i="102"/>
  <c r="BE151" i="102"/>
  <c r="T151" i="102"/>
  <c r="R151" i="102"/>
  <c r="P151" i="102"/>
  <c r="BI150" i="102"/>
  <c r="BH150" i="102"/>
  <c r="BG150" i="102"/>
  <c r="BE150" i="102"/>
  <c r="T150" i="102"/>
  <c r="R150" i="102"/>
  <c r="P150" i="102"/>
  <c r="BI149" i="102"/>
  <c r="BH149" i="102"/>
  <c r="BG149" i="102"/>
  <c r="BE149" i="102"/>
  <c r="T149" i="102"/>
  <c r="R149" i="102"/>
  <c r="P149" i="102"/>
  <c r="BI146" i="102"/>
  <c r="BH146" i="102"/>
  <c r="BG146" i="102"/>
  <c r="BE146" i="102"/>
  <c r="T146" i="102"/>
  <c r="R146" i="102"/>
  <c r="P146" i="102"/>
  <c r="BI143" i="102"/>
  <c r="BH143" i="102"/>
  <c r="BG143" i="102"/>
  <c r="BE143" i="102"/>
  <c r="T143" i="102"/>
  <c r="R143" i="102"/>
  <c r="P143" i="102"/>
  <c r="BI142" i="102"/>
  <c r="BH142" i="102"/>
  <c r="BG142" i="102"/>
  <c r="BE142" i="102"/>
  <c r="T142" i="102"/>
  <c r="R142" i="102"/>
  <c r="P142" i="102"/>
  <c r="BI140" i="102"/>
  <c r="BH140" i="102"/>
  <c r="BG140" i="102"/>
  <c r="BE140" i="102"/>
  <c r="T140" i="102"/>
  <c r="R140" i="102"/>
  <c r="P140" i="102"/>
  <c r="BI138" i="102"/>
  <c r="BH138" i="102"/>
  <c r="BG138" i="102"/>
  <c r="BE138" i="102"/>
  <c r="T138" i="102"/>
  <c r="R138" i="102"/>
  <c r="P138" i="102"/>
  <c r="BI136" i="102"/>
  <c r="BH136" i="102"/>
  <c r="BG136" i="102"/>
  <c r="BE136" i="102"/>
  <c r="T136" i="102"/>
  <c r="R136" i="102"/>
  <c r="P136" i="102"/>
  <c r="BI135" i="102"/>
  <c r="BH135" i="102"/>
  <c r="BG135" i="102"/>
  <c r="BE135" i="102"/>
  <c r="T135" i="102"/>
  <c r="R135" i="102"/>
  <c r="P135" i="102"/>
  <c r="BI133" i="102"/>
  <c r="BH133" i="102"/>
  <c r="BG133" i="102"/>
  <c r="BE133" i="102"/>
  <c r="T133" i="102"/>
  <c r="R133" i="102"/>
  <c r="P133" i="102"/>
  <c r="BI132" i="102"/>
  <c r="BH132" i="102"/>
  <c r="BG132" i="102"/>
  <c r="BE132" i="102"/>
  <c r="T132" i="102"/>
  <c r="R132" i="102"/>
  <c r="P132" i="102"/>
  <c r="BI131" i="102"/>
  <c r="BH131" i="102"/>
  <c r="BG131" i="102"/>
  <c r="BE131" i="102"/>
  <c r="T131" i="102"/>
  <c r="R131" i="102"/>
  <c r="P131" i="102"/>
  <c r="BI130" i="102"/>
  <c r="BH130" i="102"/>
  <c r="BG130" i="102"/>
  <c r="BE130" i="102"/>
  <c r="T130" i="102"/>
  <c r="R130" i="102"/>
  <c r="P130" i="102"/>
  <c r="BI128" i="102"/>
  <c r="BH128" i="102"/>
  <c r="BG128" i="102"/>
  <c r="BE128" i="102"/>
  <c r="T128" i="102"/>
  <c r="T127" i="102" s="1"/>
  <c r="R128" i="102"/>
  <c r="R127" i="102" s="1"/>
  <c r="P128" i="102"/>
  <c r="P127" i="102" s="1"/>
  <c r="J122" i="102"/>
  <c r="J121" i="102"/>
  <c r="F121" i="102"/>
  <c r="F119" i="102"/>
  <c r="E117" i="102"/>
  <c r="J94" i="102"/>
  <c r="J93" i="102"/>
  <c r="F93" i="102"/>
  <c r="F91" i="102"/>
  <c r="E89" i="102"/>
  <c r="J20" i="102"/>
  <c r="E20" i="102"/>
  <c r="F122" i="102"/>
  <c r="J19" i="102"/>
  <c r="J14" i="102"/>
  <c r="J119" i="102" s="1"/>
  <c r="E7" i="102"/>
  <c r="E113" i="102" s="1"/>
  <c r="J39" i="101"/>
  <c r="J38" i="101"/>
  <c r="AY205" i="1"/>
  <c r="J37" i="101"/>
  <c r="AX205" i="1"/>
  <c r="BI125" i="101"/>
  <c r="BH125" i="101"/>
  <c r="BG125" i="101"/>
  <c r="BE125" i="101"/>
  <c r="T125" i="101"/>
  <c r="R125" i="101"/>
  <c r="P125" i="101"/>
  <c r="BI124" i="101"/>
  <c r="BH124" i="101"/>
  <c r="BG124" i="101"/>
  <c r="BE124" i="101"/>
  <c r="T124" i="101"/>
  <c r="R124" i="101"/>
  <c r="P124" i="101"/>
  <c r="BI123" i="101"/>
  <c r="BH123" i="101"/>
  <c r="BG123" i="101"/>
  <c r="BE123" i="101"/>
  <c r="T123" i="101"/>
  <c r="R123" i="101"/>
  <c r="P123" i="101"/>
  <c r="J118" i="101"/>
  <c r="J117" i="101"/>
  <c r="F117" i="101"/>
  <c r="F115" i="101"/>
  <c r="E113" i="101"/>
  <c r="J94" i="101"/>
  <c r="J93" i="101"/>
  <c r="F93" i="101"/>
  <c r="F91" i="101"/>
  <c r="E89" i="101"/>
  <c r="J20" i="101"/>
  <c r="E20" i="101"/>
  <c r="F118" i="101"/>
  <c r="J19" i="101"/>
  <c r="J14" i="101"/>
  <c r="J115" i="101" s="1"/>
  <c r="E7" i="101"/>
  <c r="E85" i="101" s="1"/>
  <c r="J39" i="100"/>
  <c r="J38" i="100"/>
  <c r="AY203" i="1"/>
  <c r="J37" i="100"/>
  <c r="AX203" i="1" s="1"/>
  <c r="BI155" i="100"/>
  <c r="BH155" i="100"/>
  <c r="BG155" i="100"/>
  <c r="BE155" i="100"/>
  <c r="T155" i="100"/>
  <c r="R155" i="100"/>
  <c r="P155" i="100"/>
  <c r="BI154" i="100"/>
  <c r="BH154" i="100"/>
  <c r="BG154" i="100"/>
  <c r="BE154" i="100"/>
  <c r="T154" i="100"/>
  <c r="R154" i="100"/>
  <c r="P154" i="100"/>
  <c r="BI152" i="100"/>
  <c r="BH152" i="100"/>
  <c r="BG152" i="100"/>
  <c r="BE152" i="100"/>
  <c r="T152" i="100"/>
  <c r="R152" i="100"/>
  <c r="P152" i="100"/>
  <c r="BI151" i="100"/>
  <c r="BH151" i="100"/>
  <c r="BG151" i="100"/>
  <c r="BE151" i="100"/>
  <c r="T151" i="100"/>
  <c r="R151" i="100"/>
  <c r="P151" i="100"/>
  <c r="BI150" i="100"/>
  <c r="BH150" i="100"/>
  <c r="BG150" i="100"/>
  <c r="BE150" i="100"/>
  <c r="T150" i="100"/>
  <c r="R150" i="100"/>
  <c r="P150" i="100"/>
  <c r="BI149" i="100"/>
  <c r="BH149" i="100"/>
  <c r="BG149" i="100"/>
  <c r="BE149" i="100"/>
  <c r="T149" i="100"/>
  <c r="R149" i="100"/>
  <c r="P149" i="100"/>
  <c r="BI148" i="100"/>
  <c r="BH148" i="100"/>
  <c r="BG148" i="100"/>
  <c r="BE148" i="100"/>
  <c r="T148" i="100"/>
  <c r="R148" i="100"/>
  <c r="P148" i="100"/>
  <c r="BI147" i="100"/>
  <c r="BH147" i="100"/>
  <c r="BG147" i="100"/>
  <c r="BE147" i="100"/>
  <c r="T147" i="100"/>
  <c r="R147" i="100"/>
  <c r="P147" i="100"/>
  <c r="BI146" i="100"/>
  <c r="BH146" i="100"/>
  <c r="BG146" i="100"/>
  <c r="BE146" i="100"/>
  <c r="T146" i="100"/>
  <c r="R146" i="100"/>
  <c r="P146" i="100"/>
  <c r="BI145" i="100"/>
  <c r="BH145" i="100"/>
  <c r="BG145" i="100"/>
  <c r="BE145" i="100"/>
  <c r="T145" i="100"/>
  <c r="R145" i="100"/>
  <c r="P145" i="100"/>
  <c r="BI144" i="100"/>
  <c r="BH144" i="100"/>
  <c r="BG144" i="100"/>
  <c r="BE144" i="100"/>
  <c r="T144" i="100"/>
  <c r="R144" i="100"/>
  <c r="P144" i="100"/>
  <c r="BI143" i="100"/>
  <c r="BH143" i="100"/>
  <c r="BG143" i="100"/>
  <c r="BE143" i="100"/>
  <c r="T143" i="100"/>
  <c r="R143" i="100"/>
  <c r="P143" i="100"/>
  <c r="BI142" i="100"/>
  <c r="BH142" i="100"/>
  <c r="BG142" i="100"/>
  <c r="BE142" i="100"/>
  <c r="T142" i="100"/>
  <c r="R142" i="100"/>
  <c r="P142" i="100"/>
  <c r="BI141" i="100"/>
  <c r="BH141" i="100"/>
  <c r="BG141" i="100"/>
  <c r="BE141" i="100"/>
  <c r="T141" i="100"/>
  <c r="R141" i="100"/>
  <c r="P141" i="100"/>
  <c r="BI140" i="100"/>
  <c r="BH140" i="100"/>
  <c r="BG140" i="100"/>
  <c r="BE140" i="100"/>
  <c r="T140" i="100"/>
  <c r="R140" i="100"/>
  <c r="P140" i="100"/>
  <c r="BI139" i="100"/>
  <c r="BH139" i="100"/>
  <c r="BG139" i="100"/>
  <c r="BE139" i="100"/>
  <c r="T139" i="100"/>
  <c r="R139" i="100"/>
  <c r="P139" i="100"/>
  <c r="BI138" i="100"/>
  <c r="BH138" i="100"/>
  <c r="BG138" i="100"/>
  <c r="BE138" i="100"/>
  <c r="T138" i="100"/>
  <c r="R138" i="100"/>
  <c r="P138" i="100"/>
  <c r="BI137" i="100"/>
  <c r="BH137" i="100"/>
  <c r="BG137" i="100"/>
  <c r="BE137" i="100"/>
  <c r="T137" i="100"/>
  <c r="R137" i="100"/>
  <c r="P137" i="100"/>
  <c r="BI135" i="100"/>
  <c r="BH135" i="100"/>
  <c r="BG135" i="100"/>
  <c r="BE135" i="100"/>
  <c r="T135" i="100"/>
  <c r="R135" i="100"/>
  <c r="P135" i="100"/>
  <c r="BI134" i="100"/>
  <c r="BH134" i="100"/>
  <c r="BG134" i="100"/>
  <c r="BE134" i="100"/>
  <c r="T134" i="100"/>
  <c r="R134" i="100"/>
  <c r="P134" i="100"/>
  <c r="BI133" i="100"/>
  <c r="BH133" i="100"/>
  <c r="BG133" i="100"/>
  <c r="BE133" i="100"/>
  <c r="T133" i="100"/>
  <c r="R133" i="100"/>
  <c r="P133" i="100"/>
  <c r="BI132" i="100"/>
  <c r="BH132" i="100"/>
  <c r="BG132" i="100"/>
  <c r="BE132" i="100"/>
  <c r="T132" i="100"/>
  <c r="R132" i="100"/>
  <c r="P132" i="100"/>
  <c r="BI129" i="100"/>
  <c r="BH129" i="100"/>
  <c r="BG129" i="100"/>
  <c r="BE129" i="100"/>
  <c r="T129" i="100"/>
  <c r="T128" i="100" s="1"/>
  <c r="T127" i="100" s="1"/>
  <c r="R129" i="100"/>
  <c r="R128" i="100" s="1"/>
  <c r="R127" i="100" s="1"/>
  <c r="P129" i="100"/>
  <c r="P128" i="100"/>
  <c r="P127" i="100" s="1"/>
  <c r="J123" i="100"/>
  <c r="J122" i="100"/>
  <c r="F122" i="100"/>
  <c r="F120" i="100"/>
  <c r="E118" i="100"/>
  <c r="J94" i="100"/>
  <c r="J93" i="100"/>
  <c r="F93" i="100"/>
  <c r="F91" i="100"/>
  <c r="E89" i="100"/>
  <c r="J20" i="100"/>
  <c r="E20" i="100"/>
  <c r="F123" i="100"/>
  <c r="J19" i="100"/>
  <c r="J14" i="100"/>
  <c r="J120" i="100" s="1"/>
  <c r="E7" i="100"/>
  <c r="E114" i="100" s="1"/>
  <c r="J39" i="99"/>
  <c r="J38" i="99"/>
  <c r="AY202" i="1"/>
  <c r="J37" i="99"/>
  <c r="AX202" i="1"/>
  <c r="BI227" i="99"/>
  <c r="BH227" i="99"/>
  <c r="BG227" i="99"/>
  <c r="BE227" i="99"/>
  <c r="T227" i="99"/>
  <c r="T226" i="99"/>
  <c r="R227" i="99"/>
  <c r="R226" i="99"/>
  <c r="P227" i="99"/>
  <c r="P226" i="99" s="1"/>
  <c r="BI225" i="99"/>
  <c r="BH225" i="99"/>
  <c r="BG225" i="99"/>
  <c r="BE225" i="99"/>
  <c r="T225" i="99"/>
  <c r="R225" i="99"/>
  <c r="P225" i="99"/>
  <c r="BI223" i="99"/>
  <c r="BH223" i="99"/>
  <c r="BG223" i="99"/>
  <c r="BE223" i="99"/>
  <c r="T223" i="99"/>
  <c r="R223" i="99"/>
  <c r="P223" i="99"/>
  <c r="BI221" i="99"/>
  <c r="BH221" i="99"/>
  <c r="BG221" i="99"/>
  <c r="BE221" i="99"/>
  <c r="T221" i="99"/>
  <c r="R221" i="99"/>
  <c r="P221" i="99"/>
  <c r="BI220" i="99"/>
  <c r="BH220" i="99"/>
  <c r="BG220" i="99"/>
  <c r="BE220" i="99"/>
  <c r="T220" i="99"/>
  <c r="R220" i="99"/>
  <c r="P220" i="99"/>
  <c r="BI218" i="99"/>
  <c r="BH218" i="99"/>
  <c r="BG218" i="99"/>
  <c r="BE218" i="99"/>
  <c r="T218" i="99"/>
  <c r="R218" i="99"/>
  <c r="P218" i="99"/>
  <c r="BI217" i="99"/>
  <c r="BH217" i="99"/>
  <c r="BG217" i="99"/>
  <c r="BE217" i="99"/>
  <c r="T217" i="99"/>
  <c r="R217" i="99"/>
  <c r="P217" i="99"/>
  <c r="BI216" i="99"/>
  <c r="BH216" i="99"/>
  <c r="BG216" i="99"/>
  <c r="BE216" i="99"/>
  <c r="T216" i="99"/>
  <c r="R216" i="99"/>
  <c r="P216" i="99"/>
  <c r="BI212" i="99"/>
  <c r="BH212" i="99"/>
  <c r="BG212" i="99"/>
  <c r="BE212" i="99"/>
  <c r="T212" i="99"/>
  <c r="R212" i="99"/>
  <c r="P212" i="99"/>
  <c r="BI208" i="99"/>
  <c r="BH208" i="99"/>
  <c r="BG208" i="99"/>
  <c r="BE208" i="99"/>
  <c r="T208" i="99"/>
  <c r="R208" i="99"/>
  <c r="P208" i="99"/>
  <c r="BI204" i="99"/>
  <c r="BH204" i="99"/>
  <c r="BG204" i="99"/>
  <c r="BE204" i="99"/>
  <c r="T204" i="99"/>
  <c r="R204" i="99"/>
  <c r="P204" i="99"/>
  <c r="BI203" i="99"/>
  <c r="BH203" i="99"/>
  <c r="BG203" i="99"/>
  <c r="BE203" i="99"/>
  <c r="T203" i="99"/>
  <c r="R203" i="99"/>
  <c r="P203" i="99"/>
  <c r="BI202" i="99"/>
  <c r="BH202" i="99"/>
  <c r="BG202" i="99"/>
  <c r="BE202" i="99"/>
  <c r="T202" i="99"/>
  <c r="R202" i="99"/>
  <c r="P202" i="99"/>
  <c r="BI201" i="99"/>
  <c r="BH201" i="99"/>
  <c r="BG201" i="99"/>
  <c r="BE201" i="99"/>
  <c r="T201" i="99"/>
  <c r="R201" i="99"/>
  <c r="P201" i="99"/>
  <c r="BI200" i="99"/>
  <c r="BH200" i="99"/>
  <c r="BG200" i="99"/>
  <c r="BE200" i="99"/>
  <c r="T200" i="99"/>
  <c r="R200" i="99"/>
  <c r="P200" i="99"/>
  <c r="BI199" i="99"/>
  <c r="BH199" i="99"/>
  <c r="BG199" i="99"/>
  <c r="BE199" i="99"/>
  <c r="T199" i="99"/>
  <c r="R199" i="99"/>
  <c r="P199" i="99"/>
  <c r="BI198" i="99"/>
  <c r="BH198" i="99"/>
  <c r="BG198" i="99"/>
  <c r="BE198" i="99"/>
  <c r="T198" i="99"/>
  <c r="R198" i="99"/>
  <c r="P198" i="99"/>
  <c r="BI197" i="99"/>
  <c r="BH197" i="99"/>
  <c r="BG197" i="99"/>
  <c r="BE197" i="99"/>
  <c r="T197" i="99"/>
  <c r="R197" i="99"/>
  <c r="P197" i="99"/>
  <c r="BI196" i="99"/>
  <c r="BH196" i="99"/>
  <c r="BG196" i="99"/>
  <c r="BE196" i="99"/>
  <c r="T196" i="99"/>
  <c r="R196" i="99"/>
  <c r="P196" i="99"/>
  <c r="BI195" i="99"/>
  <c r="BH195" i="99"/>
  <c r="BG195" i="99"/>
  <c r="BE195" i="99"/>
  <c r="T195" i="99"/>
  <c r="R195" i="99"/>
  <c r="P195" i="99"/>
  <c r="BI194" i="99"/>
  <c r="BH194" i="99"/>
  <c r="BG194" i="99"/>
  <c r="BE194" i="99"/>
  <c r="T194" i="99"/>
  <c r="R194" i="99"/>
  <c r="P194" i="99"/>
  <c r="BI193" i="99"/>
  <c r="BH193" i="99"/>
  <c r="BG193" i="99"/>
  <c r="BE193" i="99"/>
  <c r="T193" i="99"/>
  <c r="R193" i="99"/>
  <c r="P193" i="99"/>
  <c r="BI192" i="99"/>
  <c r="BH192" i="99"/>
  <c r="BG192" i="99"/>
  <c r="BE192" i="99"/>
  <c r="T192" i="99"/>
  <c r="R192" i="99"/>
  <c r="P192" i="99"/>
  <c r="BI191" i="99"/>
  <c r="BH191" i="99"/>
  <c r="BG191" i="99"/>
  <c r="BE191" i="99"/>
  <c r="T191" i="99"/>
  <c r="R191" i="99"/>
  <c r="P191" i="99"/>
  <c r="BI190" i="99"/>
  <c r="BH190" i="99"/>
  <c r="BG190" i="99"/>
  <c r="BE190" i="99"/>
  <c r="T190" i="99"/>
  <c r="R190" i="99"/>
  <c r="P190" i="99"/>
  <c r="BI189" i="99"/>
  <c r="BH189" i="99"/>
  <c r="BG189" i="99"/>
  <c r="BE189" i="99"/>
  <c r="T189" i="99"/>
  <c r="R189" i="99"/>
  <c r="P189" i="99"/>
  <c r="BI188" i="99"/>
  <c r="BH188" i="99"/>
  <c r="BG188" i="99"/>
  <c r="BE188" i="99"/>
  <c r="T188" i="99"/>
  <c r="R188" i="99"/>
  <c r="P188" i="99"/>
  <c r="BI187" i="99"/>
  <c r="BH187" i="99"/>
  <c r="BG187" i="99"/>
  <c r="BE187" i="99"/>
  <c r="T187" i="99"/>
  <c r="R187" i="99"/>
  <c r="P187" i="99"/>
  <c r="BI186" i="99"/>
  <c r="BH186" i="99"/>
  <c r="BG186" i="99"/>
  <c r="BE186" i="99"/>
  <c r="T186" i="99"/>
  <c r="R186" i="99"/>
  <c r="P186" i="99"/>
  <c r="BI185" i="99"/>
  <c r="BH185" i="99"/>
  <c r="BG185" i="99"/>
  <c r="BE185" i="99"/>
  <c r="T185" i="99"/>
  <c r="R185" i="99"/>
  <c r="P185" i="99"/>
  <c r="BI184" i="99"/>
  <c r="BH184" i="99"/>
  <c r="BG184" i="99"/>
  <c r="BE184" i="99"/>
  <c r="T184" i="99"/>
  <c r="R184" i="99"/>
  <c r="P184" i="99"/>
  <c r="BI183" i="99"/>
  <c r="BH183" i="99"/>
  <c r="BG183" i="99"/>
  <c r="BE183" i="99"/>
  <c r="T183" i="99"/>
  <c r="R183" i="99"/>
  <c r="P183" i="99"/>
  <c r="BI182" i="99"/>
  <c r="BH182" i="99"/>
  <c r="BG182" i="99"/>
  <c r="BE182" i="99"/>
  <c r="T182" i="99"/>
  <c r="R182" i="99"/>
  <c r="P182" i="99"/>
  <c r="BI181" i="99"/>
  <c r="BH181" i="99"/>
  <c r="BG181" i="99"/>
  <c r="BE181" i="99"/>
  <c r="T181" i="99"/>
  <c r="R181" i="99"/>
  <c r="P181" i="99"/>
  <c r="BI180" i="99"/>
  <c r="BH180" i="99"/>
  <c r="BG180" i="99"/>
  <c r="BE180" i="99"/>
  <c r="T180" i="99"/>
  <c r="R180" i="99"/>
  <c r="P180" i="99"/>
  <c r="BI179" i="99"/>
  <c r="BH179" i="99"/>
  <c r="BG179" i="99"/>
  <c r="BE179" i="99"/>
  <c r="T179" i="99"/>
  <c r="R179" i="99"/>
  <c r="P179" i="99"/>
  <c r="BI178" i="99"/>
  <c r="BH178" i="99"/>
  <c r="BG178" i="99"/>
  <c r="BE178" i="99"/>
  <c r="T178" i="99"/>
  <c r="R178" i="99"/>
  <c r="P178" i="99"/>
  <c r="BI177" i="99"/>
  <c r="BH177" i="99"/>
  <c r="BG177" i="99"/>
  <c r="BE177" i="99"/>
  <c r="T177" i="99"/>
  <c r="R177" i="99"/>
  <c r="P177" i="99"/>
  <c r="BI176" i="99"/>
  <c r="BH176" i="99"/>
  <c r="BG176" i="99"/>
  <c r="BE176" i="99"/>
  <c r="T176" i="99"/>
  <c r="R176" i="99"/>
  <c r="P176" i="99"/>
  <c r="BI175" i="99"/>
  <c r="BH175" i="99"/>
  <c r="BG175" i="99"/>
  <c r="BE175" i="99"/>
  <c r="T175" i="99"/>
  <c r="R175" i="99"/>
  <c r="P175" i="99"/>
  <c r="BI174" i="99"/>
  <c r="BH174" i="99"/>
  <c r="BG174" i="99"/>
  <c r="BE174" i="99"/>
  <c r="T174" i="99"/>
  <c r="R174" i="99"/>
  <c r="P174" i="99"/>
  <c r="BI173" i="99"/>
  <c r="BH173" i="99"/>
  <c r="BG173" i="99"/>
  <c r="BE173" i="99"/>
  <c r="T173" i="99"/>
  <c r="R173" i="99"/>
  <c r="P173" i="99"/>
  <c r="BI171" i="99"/>
  <c r="BH171" i="99"/>
  <c r="BG171" i="99"/>
  <c r="BE171" i="99"/>
  <c r="T171" i="99"/>
  <c r="R171" i="99"/>
  <c r="P171" i="99"/>
  <c r="BI170" i="99"/>
  <c r="BH170" i="99"/>
  <c r="BG170" i="99"/>
  <c r="BE170" i="99"/>
  <c r="T170" i="99"/>
  <c r="R170" i="99"/>
  <c r="P170" i="99"/>
  <c r="BI169" i="99"/>
  <c r="BH169" i="99"/>
  <c r="BG169" i="99"/>
  <c r="BE169" i="99"/>
  <c r="T169" i="99"/>
  <c r="R169" i="99"/>
  <c r="P169" i="99"/>
  <c r="BI168" i="99"/>
  <c r="BH168" i="99"/>
  <c r="BG168" i="99"/>
  <c r="BE168" i="99"/>
  <c r="T168" i="99"/>
  <c r="R168" i="99"/>
  <c r="P168" i="99"/>
  <c r="BI165" i="99"/>
  <c r="BH165" i="99"/>
  <c r="BG165" i="99"/>
  <c r="BE165" i="99"/>
  <c r="T165" i="99"/>
  <c r="R165" i="99"/>
  <c r="P165" i="99"/>
  <c r="BI163" i="99"/>
  <c r="BH163" i="99"/>
  <c r="BG163" i="99"/>
  <c r="BE163" i="99"/>
  <c r="T163" i="99"/>
  <c r="R163" i="99"/>
  <c r="P163" i="99"/>
  <c r="BI161" i="99"/>
  <c r="BH161" i="99"/>
  <c r="BG161" i="99"/>
  <c r="BE161" i="99"/>
  <c r="T161" i="99"/>
  <c r="R161" i="99"/>
  <c r="P161" i="99"/>
  <c r="BI158" i="99"/>
  <c r="BH158" i="99"/>
  <c r="BG158" i="99"/>
  <c r="BE158" i="99"/>
  <c r="T158" i="99"/>
  <c r="R158" i="99"/>
  <c r="P158" i="99"/>
  <c r="BI156" i="99"/>
  <c r="BH156" i="99"/>
  <c r="BG156" i="99"/>
  <c r="BE156" i="99"/>
  <c r="T156" i="99"/>
  <c r="R156" i="99"/>
  <c r="P156" i="99"/>
  <c r="BI154" i="99"/>
  <c r="BH154" i="99"/>
  <c r="BG154" i="99"/>
  <c r="BE154" i="99"/>
  <c r="T154" i="99"/>
  <c r="R154" i="99"/>
  <c r="P154" i="99"/>
  <c r="BI153" i="99"/>
  <c r="BH153" i="99"/>
  <c r="BG153" i="99"/>
  <c r="BE153" i="99"/>
  <c r="T153" i="99"/>
  <c r="R153" i="99"/>
  <c r="P153" i="99"/>
  <c r="BI151" i="99"/>
  <c r="BH151" i="99"/>
  <c r="BG151" i="99"/>
  <c r="BE151" i="99"/>
  <c r="T151" i="99"/>
  <c r="R151" i="99"/>
  <c r="P151" i="99"/>
  <c r="BI150" i="99"/>
  <c r="BH150" i="99"/>
  <c r="BG150" i="99"/>
  <c r="BE150" i="99"/>
  <c r="T150" i="99"/>
  <c r="R150" i="99"/>
  <c r="P150" i="99"/>
  <c r="BI149" i="99"/>
  <c r="BH149" i="99"/>
  <c r="BG149" i="99"/>
  <c r="BE149" i="99"/>
  <c r="T149" i="99"/>
  <c r="R149" i="99"/>
  <c r="P149" i="99"/>
  <c r="BI147" i="99"/>
  <c r="BH147" i="99"/>
  <c r="BG147" i="99"/>
  <c r="BE147" i="99"/>
  <c r="T147" i="99"/>
  <c r="R147" i="99"/>
  <c r="P147" i="99"/>
  <c r="BI146" i="99"/>
  <c r="BH146" i="99"/>
  <c r="BG146" i="99"/>
  <c r="BE146" i="99"/>
  <c r="T146" i="99"/>
  <c r="R146" i="99"/>
  <c r="P146" i="99"/>
  <c r="BI145" i="99"/>
  <c r="BH145" i="99"/>
  <c r="BG145" i="99"/>
  <c r="BE145" i="99"/>
  <c r="T145" i="99"/>
  <c r="R145" i="99"/>
  <c r="P145" i="99"/>
  <c r="BI143" i="99"/>
  <c r="BH143" i="99"/>
  <c r="BG143" i="99"/>
  <c r="BE143" i="99"/>
  <c r="T143" i="99"/>
  <c r="R143" i="99"/>
  <c r="P143" i="99"/>
  <c r="BI141" i="99"/>
  <c r="BH141" i="99"/>
  <c r="BG141" i="99"/>
  <c r="BE141" i="99"/>
  <c r="T141" i="99"/>
  <c r="R141" i="99"/>
  <c r="P141" i="99"/>
  <c r="BI139" i="99"/>
  <c r="BH139" i="99"/>
  <c r="BG139" i="99"/>
  <c r="BE139" i="99"/>
  <c r="T139" i="99"/>
  <c r="R139" i="99"/>
  <c r="P139" i="99"/>
  <c r="BI137" i="99"/>
  <c r="BH137" i="99"/>
  <c r="BG137" i="99"/>
  <c r="BE137" i="99"/>
  <c r="T137" i="99"/>
  <c r="R137" i="99"/>
  <c r="P137" i="99"/>
  <c r="BI135" i="99"/>
  <c r="BH135" i="99"/>
  <c r="BG135" i="99"/>
  <c r="BE135" i="99"/>
  <c r="T135" i="99"/>
  <c r="R135" i="99"/>
  <c r="P135" i="99"/>
  <c r="BI133" i="99"/>
  <c r="BH133" i="99"/>
  <c r="BG133" i="99"/>
  <c r="BE133" i="99"/>
  <c r="T133" i="99"/>
  <c r="R133" i="99"/>
  <c r="P133" i="99"/>
  <c r="J127" i="99"/>
  <c r="J126" i="99"/>
  <c r="F126" i="99"/>
  <c r="F124" i="99"/>
  <c r="E122" i="99"/>
  <c r="J94" i="99"/>
  <c r="J93" i="99"/>
  <c r="F93" i="99"/>
  <c r="F91" i="99"/>
  <c r="E89" i="99"/>
  <c r="J20" i="99"/>
  <c r="E20" i="99"/>
  <c r="F94" i="99" s="1"/>
  <c r="J19" i="99"/>
  <c r="J14" i="99"/>
  <c r="J124" i="99" s="1"/>
  <c r="E7" i="99"/>
  <c r="E118" i="99"/>
  <c r="J41" i="98"/>
  <c r="J40" i="98"/>
  <c r="AY200" i="1" s="1"/>
  <c r="J39" i="98"/>
  <c r="AX200" i="1" s="1"/>
  <c r="BI212" i="98"/>
  <c r="BH212" i="98"/>
  <c r="BG212" i="98"/>
  <c r="BE212" i="98"/>
  <c r="T212" i="98"/>
  <c r="R212" i="98"/>
  <c r="P212" i="98"/>
  <c r="BI211" i="98"/>
  <c r="BH211" i="98"/>
  <c r="BG211" i="98"/>
  <c r="BE211" i="98"/>
  <c r="T211" i="98"/>
  <c r="R211" i="98"/>
  <c r="P211" i="98"/>
  <c r="BI210" i="98"/>
  <c r="BH210" i="98"/>
  <c r="BG210" i="98"/>
  <c r="BE210" i="98"/>
  <c r="T210" i="98"/>
  <c r="R210" i="98"/>
  <c r="P210" i="98"/>
  <c r="BI209" i="98"/>
  <c r="BH209" i="98"/>
  <c r="BG209" i="98"/>
  <c r="BE209" i="98"/>
  <c r="T209" i="98"/>
  <c r="R209" i="98"/>
  <c r="P209" i="98"/>
  <c r="BI208" i="98"/>
  <c r="BH208" i="98"/>
  <c r="BG208" i="98"/>
  <c r="BE208" i="98"/>
  <c r="T208" i="98"/>
  <c r="R208" i="98"/>
  <c r="P208" i="98"/>
  <c r="BI206" i="98"/>
  <c r="BH206" i="98"/>
  <c r="BG206" i="98"/>
  <c r="BE206" i="98"/>
  <c r="T206" i="98"/>
  <c r="T205" i="98" s="1"/>
  <c r="R206" i="98"/>
  <c r="R205" i="98"/>
  <c r="P206" i="98"/>
  <c r="P205" i="98"/>
  <c r="BI204" i="98"/>
  <c r="BH204" i="98"/>
  <c r="BG204" i="98"/>
  <c r="BE204" i="98"/>
  <c r="T204" i="98"/>
  <c r="R204" i="98"/>
  <c r="P204" i="98"/>
  <c r="BI203" i="98"/>
  <c r="BH203" i="98"/>
  <c r="BG203" i="98"/>
  <c r="BE203" i="98"/>
  <c r="T203" i="98"/>
  <c r="R203" i="98"/>
  <c r="P203" i="98"/>
  <c r="BI201" i="98"/>
  <c r="BH201" i="98"/>
  <c r="BG201" i="98"/>
  <c r="BE201" i="98"/>
  <c r="T201" i="98"/>
  <c r="R201" i="98"/>
  <c r="P201" i="98"/>
  <c r="BI200" i="98"/>
  <c r="BH200" i="98"/>
  <c r="BG200" i="98"/>
  <c r="BE200" i="98"/>
  <c r="T200" i="98"/>
  <c r="R200" i="98"/>
  <c r="P200" i="98"/>
  <c r="BI199" i="98"/>
  <c r="BH199" i="98"/>
  <c r="BG199" i="98"/>
  <c r="BE199" i="98"/>
  <c r="T199" i="98"/>
  <c r="R199" i="98"/>
  <c r="P199" i="98"/>
  <c r="BI198" i="98"/>
  <c r="BH198" i="98"/>
  <c r="BG198" i="98"/>
  <c r="BE198" i="98"/>
  <c r="T198" i="98"/>
  <c r="R198" i="98"/>
  <c r="P198" i="98"/>
  <c r="BI197" i="98"/>
  <c r="BH197" i="98"/>
  <c r="BG197" i="98"/>
  <c r="BE197" i="98"/>
  <c r="T197" i="98"/>
  <c r="R197" i="98"/>
  <c r="P197" i="98"/>
  <c r="BI196" i="98"/>
  <c r="BH196" i="98"/>
  <c r="BG196" i="98"/>
  <c r="BE196" i="98"/>
  <c r="T196" i="98"/>
  <c r="R196" i="98"/>
  <c r="P196" i="98"/>
  <c r="BI195" i="98"/>
  <c r="BH195" i="98"/>
  <c r="BG195" i="98"/>
  <c r="BE195" i="98"/>
  <c r="T195" i="98"/>
  <c r="R195" i="98"/>
  <c r="P195" i="98"/>
  <c r="BI194" i="98"/>
  <c r="BH194" i="98"/>
  <c r="BG194" i="98"/>
  <c r="BE194" i="98"/>
  <c r="T194" i="98"/>
  <c r="R194" i="98"/>
  <c r="P194" i="98"/>
  <c r="BI193" i="98"/>
  <c r="BH193" i="98"/>
  <c r="BG193" i="98"/>
  <c r="BE193" i="98"/>
  <c r="T193" i="98"/>
  <c r="R193" i="98"/>
  <c r="P193" i="98"/>
  <c r="BI192" i="98"/>
  <c r="BH192" i="98"/>
  <c r="BG192" i="98"/>
  <c r="BE192" i="98"/>
  <c r="T192" i="98"/>
  <c r="R192" i="98"/>
  <c r="P192" i="98"/>
  <c r="BI191" i="98"/>
  <c r="BH191" i="98"/>
  <c r="BG191" i="98"/>
  <c r="BE191" i="98"/>
  <c r="T191" i="98"/>
  <c r="R191" i="98"/>
  <c r="P191" i="98"/>
  <c r="BI190" i="98"/>
  <c r="BH190" i="98"/>
  <c r="BG190" i="98"/>
  <c r="BE190" i="98"/>
  <c r="T190" i="98"/>
  <c r="R190" i="98"/>
  <c r="P190" i="98"/>
  <c r="BI189" i="98"/>
  <c r="BH189" i="98"/>
  <c r="BG189" i="98"/>
  <c r="BE189" i="98"/>
  <c r="T189" i="98"/>
  <c r="R189" i="98"/>
  <c r="P189" i="98"/>
  <c r="BI188" i="98"/>
  <c r="BH188" i="98"/>
  <c r="BG188" i="98"/>
  <c r="BE188" i="98"/>
  <c r="T188" i="98"/>
  <c r="R188" i="98"/>
  <c r="P188" i="98"/>
  <c r="BI187" i="98"/>
  <c r="BH187" i="98"/>
  <c r="BG187" i="98"/>
  <c r="BE187" i="98"/>
  <c r="T187" i="98"/>
  <c r="R187" i="98"/>
  <c r="P187" i="98"/>
  <c r="BI186" i="98"/>
  <c r="BH186" i="98"/>
  <c r="BG186" i="98"/>
  <c r="BE186" i="98"/>
  <c r="T186" i="98"/>
  <c r="R186" i="98"/>
  <c r="P186" i="98"/>
  <c r="BI185" i="98"/>
  <c r="BH185" i="98"/>
  <c r="BG185" i="98"/>
  <c r="BE185" i="98"/>
  <c r="T185" i="98"/>
  <c r="R185" i="98"/>
  <c r="P185" i="98"/>
  <c r="BI184" i="98"/>
  <c r="BH184" i="98"/>
  <c r="BG184" i="98"/>
  <c r="BE184" i="98"/>
  <c r="T184" i="98"/>
  <c r="R184" i="98"/>
  <c r="P184" i="98"/>
  <c r="BI183" i="98"/>
  <c r="BH183" i="98"/>
  <c r="BG183" i="98"/>
  <c r="BE183" i="98"/>
  <c r="T183" i="98"/>
  <c r="R183" i="98"/>
  <c r="P183" i="98"/>
  <c r="BI182" i="98"/>
  <c r="BH182" i="98"/>
  <c r="BG182" i="98"/>
  <c r="BE182" i="98"/>
  <c r="T182" i="98"/>
  <c r="R182" i="98"/>
  <c r="P182" i="98"/>
  <c r="BI181" i="98"/>
  <c r="BH181" i="98"/>
  <c r="BG181" i="98"/>
  <c r="BE181" i="98"/>
  <c r="T181" i="98"/>
  <c r="R181" i="98"/>
  <c r="P181" i="98"/>
  <c r="BI180" i="98"/>
  <c r="BH180" i="98"/>
  <c r="BG180" i="98"/>
  <c r="BE180" i="98"/>
  <c r="T180" i="98"/>
  <c r="R180" i="98"/>
  <c r="P180" i="98"/>
  <c r="BI179" i="98"/>
  <c r="BH179" i="98"/>
  <c r="BG179" i="98"/>
  <c r="BE179" i="98"/>
  <c r="T179" i="98"/>
  <c r="R179" i="98"/>
  <c r="P179" i="98"/>
  <c r="BI178" i="98"/>
  <c r="BH178" i="98"/>
  <c r="BG178" i="98"/>
  <c r="BE178" i="98"/>
  <c r="T178" i="98"/>
  <c r="R178" i="98"/>
  <c r="P178" i="98"/>
  <c r="BI177" i="98"/>
  <c r="BH177" i="98"/>
  <c r="BG177" i="98"/>
  <c r="BE177" i="98"/>
  <c r="T177" i="98"/>
  <c r="R177" i="98"/>
  <c r="P177" i="98"/>
  <c r="BI176" i="98"/>
  <c r="BH176" i="98"/>
  <c r="BG176" i="98"/>
  <c r="BE176" i="98"/>
  <c r="T176" i="98"/>
  <c r="R176" i="98"/>
  <c r="P176" i="98"/>
  <c r="BI175" i="98"/>
  <c r="BH175" i="98"/>
  <c r="BG175" i="98"/>
  <c r="BE175" i="98"/>
  <c r="T175" i="98"/>
  <c r="R175" i="98"/>
  <c r="P175" i="98"/>
  <c r="BI174" i="98"/>
  <c r="BH174" i="98"/>
  <c r="BG174" i="98"/>
  <c r="BE174" i="98"/>
  <c r="T174" i="98"/>
  <c r="R174" i="98"/>
  <c r="P174" i="98"/>
  <c r="BI172" i="98"/>
  <c r="BH172" i="98"/>
  <c r="BG172" i="98"/>
  <c r="BE172" i="98"/>
  <c r="T172" i="98"/>
  <c r="R172" i="98"/>
  <c r="P172" i="98"/>
  <c r="BI171" i="98"/>
  <c r="BH171" i="98"/>
  <c r="BG171" i="98"/>
  <c r="BE171" i="98"/>
  <c r="T171" i="98"/>
  <c r="R171" i="98"/>
  <c r="P171" i="98"/>
  <c r="BI170" i="98"/>
  <c r="BH170" i="98"/>
  <c r="BG170" i="98"/>
  <c r="BE170" i="98"/>
  <c r="T170" i="98"/>
  <c r="R170" i="98"/>
  <c r="P170" i="98"/>
  <c r="BI169" i="98"/>
  <c r="BH169" i="98"/>
  <c r="BG169" i="98"/>
  <c r="BE169" i="98"/>
  <c r="T169" i="98"/>
  <c r="R169" i="98"/>
  <c r="P169" i="98"/>
  <c r="BI168" i="98"/>
  <c r="BH168" i="98"/>
  <c r="BG168" i="98"/>
  <c r="BE168" i="98"/>
  <c r="T168" i="98"/>
  <c r="R168" i="98"/>
  <c r="P168" i="98"/>
  <c r="BI167" i="98"/>
  <c r="BH167" i="98"/>
  <c r="BG167" i="98"/>
  <c r="BE167" i="98"/>
  <c r="T167" i="98"/>
  <c r="R167" i="98"/>
  <c r="P167" i="98"/>
  <c r="BI166" i="98"/>
  <c r="BH166" i="98"/>
  <c r="BG166" i="98"/>
  <c r="BE166" i="98"/>
  <c r="T166" i="98"/>
  <c r="R166" i="98"/>
  <c r="P166" i="98"/>
  <c r="BI165" i="98"/>
  <c r="BH165" i="98"/>
  <c r="BG165" i="98"/>
  <c r="BE165" i="98"/>
  <c r="T165" i="98"/>
  <c r="R165" i="98"/>
  <c r="P165" i="98"/>
  <c r="BI164" i="98"/>
  <c r="BH164" i="98"/>
  <c r="BG164" i="98"/>
  <c r="BE164" i="98"/>
  <c r="T164" i="98"/>
  <c r="R164" i="98"/>
  <c r="P164" i="98"/>
  <c r="BI163" i="98"/>
  <c r="BH163" i="98"/>
  <c r="BG163" i="98"/>
  <c r="BE163" i="98"/>
  <c r="T163" i="98"/>
  <c r="R163" i="98"/>
  <c r="P163" i="98"/>
  <c r="BI162" i="98"/>
  <c r="BH162" i="98"/>
  <c r="BG162" i="98"/>
  <c r="BE162" i="98"/>
  <c r="T162" i="98"/>
  <c r="R162" i="98"/>
  <c r="P162" i="98"/>
  <c r="BI161" i="98"/>
  <c r="BH161" i="98"/>
  <c r="BG161" i="98"/>
  <c r="BE161" i="98"/>
  <c r="T161" i="98"/>
  <c r="R161" i="98"/>
  <c r="P161" i="98"/>
  <c r="BI160" i="98"/>
  <c r="BH160" i="98"/>
  <c r="BG160" i="98"/>
  <c r="BE160" i="98"/>
  <c r="T160" i="98"/>
  <c r="R160" i="98"/>
  <c r="P160" i="98"/>
  <c r="BI159" i="98"/>
  <c r="BH159" i="98"/>
  <c r="BG159" i="98"/>
  <c r="BE159" i="98"/>
  <c r="T159" i="98"/>
  <c r="R159" i="98"/>
  <c r="P159" i="98"/>
  <c r="BI158" i="98"/>
  <c r="BH158" i="98"/>
  <c r="BG158" i="98"/>
  <c r="BE158" i="98"/>
  <c r="T158" i="98"/>
  <c r="R158" i="98"/>
  <c r="P158" i="98"/>
  <c r="BI157" i="98"/>
  <c r="BH157" i="98"/>
  <c r="BG157" i="98"/>
  <c r="BE157" i="98"/>
  <c r="T157" i="98"/>
  <c r="R157" i="98"/>
  <c r="P157" i="98"/>
  <c r="BI156" i="98"/>
  <c r="BH156" i="98"/>
  <c r="BG156" i="98"/>
  <c r="BE156" i="98"/>
  <c r="T156" i="98"/>
  <c r="R156" i="98"/>
  <c r="P156" i="98"/>
  <c r="BI155" i="98"/>
  <c r="BH155" i="98"/>
  <c r="BG155" i="98"/>
  <c r="BE155" i="98"/>
  <c r="T155" i="98"/>
  <c r="R155" i="98"/>
  <c r="P155" i="98"/>
  <c r="BI154" i="98"/>
  <c r="BH154" i="98"/>
  <c r="BG154" i="98"/>
  <c r="BE154" i="98"/>
  <c r="T154" i="98"/>
  <c r="R154" i="98"/>
  <c r="P154" i="98"/>
  <c r="BI153" i="98"/>
  <c r="BH153" i="98"/>
  <c r="BG153" i="98"/>
  <c r="BE153" i="98"/>
  <c r="T153" i="98"/>
  <c r="R153" i="98"/>
  <c r="P153" i="98"/>
  <c r="BI152" i="98"/>
  <c r="BH152" i="98"/>
  <c r="BG152" i="98"/>
  <c r="BE152" i="98"/>
  <c r="T152" i="98"/>
  <c r="R152" i="98"/>
  <c r="P152" i="98"/>
  <c r="BI151" i="98"/>
  <c r="BH151" i="98"/>
  <c r="BG151" i="98"/>
  <c r="BE151" i="98"/>
  <c r="T151" i="98"/>
  <c r="R151" i="98"/>
  <c r="P151" i="98"/>
  <c r="BI150" i="98"/>
  <c r="BH150" i="98"/>
  <c r="BG150" i="98"/>
  <c r="BE150" i="98"/>
  <c r="T150" i="98"/>
  <c r="R150" i="98"/>
  <c r="P150" i="98"/>
  <c r="BI149" i="98"/>
  <c r="BH149" i="98"/>
  <c r="BG149" i="98"/>
  <c r="BE149" i="98"/>
  <c r="T149" i="98"/>
  <c r="R149" i="98"/>
  <c r="P149" i="98"/>
  <c r="BI148" i="98"/>
  <c r="BH148" i="98"/>
  <c r="BG148" i="98"/>
  <c r="BE148" i="98"/>
  <c r="T148" i="98"/>
  <c r="R148" i="98"/>
  <c r="P148" i="98"/>
  <c r="BI147" i="98"/>
  <c r="BH147" i="98"/>
  <c r="BG147" i="98"/>
  <c r="BE147" i="98"/>
  <c r="T147" i="98"/>
  <c r="R147" i="98"/>
  <c r="P147" i="98"/>
  <c r="BI146" i="98"/>
  <c r="BH146" i="98"/>
  <c r="BG146" i="98"/>
  <c r="BE146" i="98"/>
  <c r="T146" i="98"/>
  <c r="R146" i="98"/>
  <c r="P146" i="98"/>
  <c r="BI145" i="98"/>
  <c r="BH145" i="98"/>
  <c r="BG145" i="98"/>
  <c r="BE145" i="98"/>
  <c r="T145" i="98"/>
  <c r="R145" i="98"/>
  <c r="P145" i="98"/>
  <c r="BI144" i="98"/>
  <c r="BH144" i="98"/>
  <c r="BG144" i="98"/>
  <c r="BE144" i="98"/>
  <c r="T144" i="98"/>
  <c r="R144" i="98"/>
  <c r="P144" i="98"/>
  <c r="BI143" i="98"/>
  <c r="BH143" i="98"/>
  <c r="BG143" i="98"/>
  <c r="BE143" i="98"/>
  <c r="T143" i="98"/>
  <c r="R143" i="98"/>
  <c r="P143" i="98"/>
  <c r="BI142" i="98"/>
  <c r="BH142" i="98"/>
  <c r="BG142" i="98"/>
  <c r="BE142" i="98"/>
  <c r="T142" i="98"/>
  <c r="R142" i="98"/>
  <c r="P142" i="98"/>
  <c r="BI141" i="98"/>
  <c r="BH141" i="98"/>
  <c r="BG141" i="98"/>
  <c r="BE141" i="98"/>
  <c r="T141" i="98"/>
  <c r="R141" i="98"/>
  <c r="P141" i="98"/>
  <c r="BI140" i="98"/>
  <c r="BH140" i="98"/>
  <c r="BG140" i="98"/>
  <c r="BE140" i="98"/>
  <c r="T140" i="98"/>
  <c r="R140" i="98"/>
  <c r="P140" i="98"/>
  <c r="BI139" i="98"/>
  <c r="BH139" i="98"/>
  <c r="BG139" i="98"/>
  <c r="BE139" i="98"/>
  <c r="T139" i="98"/>
  <c r="R139" i="98"/>
  <c r="P139" i="98"/>
  <c r="BI138" i="98"/>
  <c r="BH138" i="98"/>
  <c r="BG138" i="98"/>
  <c r="BE138" i="98"/>
  <c r="T138" i="98"/>
  <c r="R138" i="98"/>
  <c r="P138" i="98"/>
  <c r="BI137" i="98"/>
  <c r="BH137" i="98"/>
  <c r="BG137" i="98"/>
  <c r="BE137" i="98"/>
  <c r="T137" i="98"/>
  <c r="R137" i="98"/>
  <c r="P137" i="98"/>
  <c r="BI135" i="98"/>
  <c r="BH135" i="98"/>
  <c r="BG135" i="98"/>
  <c r="BE135" i="98"/>
  <c r="T135" i="98"/>
  <c r="R135" i="98"/>
  <c r="P135" i="98"/>
  <c r="BI134" i="98"/>
  <c r="BH134" i="98"/>
  <c r="BG134" i="98"/>
  <c r="BE134" i="98"/>
  <c r="T134" i="98"/>
  <c r="R134" i="98"/>
  <c r="P134" i="98"/>
  <c r="J128" i="98"/>
  <c r="J127" i="98"/>
  <c r="F127" i="98"/>
  <c r="F125" i="98"/>
  <c r="E123" i="98"/>
  <c r="J96" i="98"/>
  <c r="J95" i="98"/>
  <c r="F95" i="98"/>
  <c r="F93" i="98"/>
  <c r="E91" i="98"/>
  <c r="J22" i="98"/>
  <c r="E22" i="98"/>
  <c r="F96" i="98" s="1"/>
  <c r="J21" i="98"/>
  <c r="J16" i="98"/>
  <c r="J93" i="98" s="1"/>
  <c r="E7" i="98"/>
  <c r="E117" i="98"/>
  <c r="J41" i="97"/>
  <c r="J40" i="97"/>
  <c r="AY199" i="1" s="1"/>
  <c r="J39" i="97"/>
  <c r="AX199" i="1" s="1"/>
  <c r="BI244" i="97"/>
  <c r="BH244" i="97"/>
  <c r="BG244" i="97"/>
  <c r="BE244" i="97"/>
  <c r="T244" i="97"/>
  <c r="R244" i="97"/>
  <c r="P244" i="97"/>
  <c r="BI243" i="97"/>
  <c r="BH243" i="97"/>
  <c r="BG243" i="97"/>
  <c r="BE243" i="97"/>
  <c r="T243" i="97"/>
  <c r="R243" i="97"/>
  <c r="P243" i="97"/>
  <c r="BI242" i="97"/>
  <c r="BH242" i="97"/>
  <c r="BG242" i="97"/>
  <c r="BE242" i="97"/>
  <c r="T242" i="97"/>
  <c r="R242" i="97"/>
  <c r="P242" i="97"/>
  <c r="BI241" i="97"/>
  <c r="BH241" i="97"/>
  <c r="BG241" i="97"/>
  <c r="BE241" i="97"/>
  <c r="T241" i="97"/>
  <c r="R241" i="97"/>
  <c r="P241" i="97"/>
  <c r="BI240" i="97"/>
  <c r="BH240" i="97"/>
  <c r="BG240" i="97"/>
  <c r="BE240" i="97"/>
  <c r="T240" i="97"/>
  <c r="R240" i="97"/>
  <c r="P240" i="97"/>
  <c r="BI238" i="97"/>
  <c r="BH238" i="97"/>
  <c r="BG238" i="97"/>
  <c r="BE238" i="97"/>
  <c r="T238" i="97"/>
  <c r="T237" i="97" s="1"/>
  <c r="R238" i="97"/>
  <c r="R237" i="97"/>
  <c r="P238" i="97"/>
  <c r="P237" i="97"/>
  <c r="BI236" i="97"/>
  <c r="BH236" i="97"/>
  <c r="BG236" i="97"/>
  <c r="BE236" i="97"/>
  <c r="T236" i="97"/>
  <c r="R236" i="97"/>
  <c r="P236" i="97"/>
  <c r="BI235" i="97"/>
  <c r="BH235" i="97"/>
  <c r="BG235" i="97"/>
  <c r="BE235" i="97"/>
  <c r="T235" i="97"/>
  <c r="R235" i="97"/>
  <c r="P235" i="97"/>
  <c r="BI233" i="97"/>
  <c r="BH233" i="97"/>
  <c r="BG233" i="97"/>
  <c r="BE233" i="97"/>
  <c r="T233" i="97"/>
  <c r="R233" i="97"/>
  <c r="P233" i="97"/>
  <c r="BI232" i="97"/>
  <c r="BH232" i="97"/>
  <c r="BG232" i="97"/>
  <c r="BE232" i="97"/>
  <c r="T232" i="97"/>
  <c r="R232" i="97"/>
  <c r="P232" i="97"/>
  <c r="BI231" i="97"/>
  <c r="BH231" i="97"/>
  <c r="BG231" i="97"/>
  <c r="BE231" i="97"/>
  <c r="T231" i="97"/>
  <c r="R231" i="97"/>
  <c r="P231" i="97"/>
  <c r="BI230" i="97"/>
  <c r="BH230" i="97"/>
  <c r="BG230" i="97"/>
  <c r="BE230" i="97"/>
  <c r="T230" i="97"/>
  <c r="R230" i="97"/>
  <c r="P230" i="97"/>
  <c r="BI229" i="97"/>
  <c r="BH229" i="97"/>
  <c r="BG229" i="97"/>
  <c r="BE229" i="97"/>
  <c r="T229" i="97"/>
  <c r="R229" i="97"/>
  <c r="P229" i="97"/>
  <c r="BI228" i="97"/>
  <c r="BH228" i="97"/>
  <c r="BG228" i="97"/>
  <c r="BE228" i="97"/>
  <c r="T228" i="97"/>
  <c r="R228" i="97"/>
  <c r="P228" i="97"/>
  <c r="BI227" i="97"/>
  <c r="BH227" i="97"/>
  <c r="BG227" i="97"/>
  <c r="BE227" i="97"/>
  <c r="T227" i="97"/>
  <c r="R227" i="97"/>
  <c r="P227" i="97"/>
  <c r="BI226" i="97"/>
  <c r="BH226" i="97"/>
  <c r="BG226" i="97"/>
  <c r="BE226" i="97"/>
  <c r="T226" i="97"/>
  <c r="R226" i="97"/>
  <c r="P226" i="97"/>
  <c r="BI225" i="97"/>
  <c r="BH225" i="97"/>
  <c r="BG225" i="97"/>
  <c r="BE225" i="97"/>
  <c r="T225" i="97"/>
  <c r="R225" i="97"/>
  <c r="P225" i="97"/>
  <c r="BI224" i="97"/>
  <c r="BH224" i="97"/>
  <c r="BG224" i="97"/>
  <c r="BE224" i="97"/>
  <c r="T224" i="97"/>
  <c r="R224" i="97"/>
  <c r="P224" i="97"/>
  <c r="BI223" i="97"/>
  <c r="BH223" i="97"/>
  <c r="BG223" i="97"/>
  <c r="BE223" i="97"/>
  <c r="T223" i="97"/>
  <c r="R223" i="97"/>
  <c r="P223" i="97"/>
  <c r="BI222" i="97"/>
  <c r="BH222" i="97"/>
  <c r="BG222" i="97"/>
  <c r="BE222" i="97"/>
  <c r="T222" i="97"/>
  <c r="R222" i="97"/>
  <c r="P222" i="97"/>
  <c r="BI221" i="97"/>
  <c r="BH221" i="97"/>
  <c r="BG221" i="97"/>
  <c r="BE221" i="97"/>
  <c r="T221" i="97"/>
  <c r="R221" i="97"/>
  <c r="P221" i="97"/>
  <c r="BI220" i="97"/>
  <c r="BH220" i="97"/>
  <c r="BG220" i="97"/>
  <c r="BE220" i="97"/>
  <c r="T220" i="97"/>
  <c r="R220" i="97"/>
  <c r="P220" i="97"/>
  <c r="BI219" i="97"/>
  <c r="BH219" i="97"/>
  <c r="BG219" i="97"/>
  <c r="BE219" i="97"/>
  <c r="T219" i="97"/>
  <c r="R219" i="97"/>
  <c r="P219" i="97"/>
  <c r="BI218" i="97"/>
  <c r="BH218" i="97"/>
  <c r="BG218" i="97"/>
  <c r="BE218" i="97"/>
  <c r="T218" i="97"/>
  <c r="R218" i="97"/>
  <c r="P218" i="97"/>
  <c r="BI217" i="97"/>
  <c r="BH217" i="97"/>
  <c r="BG217" i="97"/>
  <c r="BE217" i="97"/>
  <c r="T217" i="97"/>
  <c r="R217" i="97"/>
  <c r="P217" i="97"/>
  <c r="BI216" i="97"/>
  <c r="BH216" i="97"/>
  <c r="BG216" i="97"/>
  <c r="BE216" i="97"/>
  <c r="T216" i="97"/>
  <c r="R216" i="97"/>
  <c r="P216" i="97"/>
  <c r="BI215" i="97"/>
  <c r="BH215" i="97"/>
  <c r="BG215" i="97"/>
  <c r="BE215" i="97"/>
  <c r="T215" i="97"/>
  <c r="R215" i="97"/>
  <c r="P215" i="97"/>
  <c r="BI214" i="97"/>
  <c r="BH214" i="97"/>
  <c r="BG214" i="97"/>
  <c r="BE214" i="97"/>
  <c r="T214" i="97"/>
  <c r="R214" i="97"/>
  <c r="P214" i="97"/>
  <c r="BI213" i="97"/>
  <c r="BH213" i="97"/>
  <c r="BG213" i="97"/>
  <c r="BE213" i="97"/>
  <c r="T213" i="97"/>
  <c r="R213" i="97"/>
  <c r="P213" i="97"/>
  <c r="BI212" i="97"/>
  <c r="BH212" i="97"/>
  <c r="BG212" i="97"/>
  <c r="BE212" i="97"/>
  <c r="T212" i="97"/>
  <c r="R212" i="97"/>
  <c r="P212" i="97"/>
  <c r="BI211" i="97"/>
  <c r="BH211" i="97"/>
  <c r="BG211" i="97"/>
  <c r="BE211" i="97"/>
  <c r="T211" i="97"/>
  <c r="R211" i="97"/>
  <c r="P211" i="97"/>
  <c r="BI210" i="97"/>
  <c r="BH210" i="97"/>
  <c r="BG210" i="97"/>
  <c r="BE210" i="97"/>
  <c r="T210" i="97"/>
  <c r="R210" i="97"/>
  <c r="P210" i="97"/>
  <c r="BI209" i="97"/>
  <c r="BH209" i="97"/>
  <c r="BG209" i="97"/>
  <c r="BE209" i="97"/>
  <c r="T209" i="97"/>
  <c r="R209" i="97"/>
  <c r="P209" i="97"/>
  <c r="BI208" i="97"/>
  <c r="BH208" i="97"/>
  <c r="BG208" i="97"/>
  <c r="BE208" i="97"/>
  <c r="T208" i="97"/>
  <c r="R208" i="97"/>
  <c r="P208" i="97"/>
  <c r="BI207" i="97"/>
  <c r="BH207" i="97"/>
  <c r="BG207" i="97"/>
  <c r="BE207" i="97"/>
  <c r="T207" i="97"/>
  <c r="R207" i="97"/>
  <c r="P207" i="97"/>
  <c r="BI206" i="97"/>
  <c r="BH206" i="97"/>
  <c r="BG206" i="97"/>
  <c r="BE206" i="97"/>
  <c r="T206" i="97"/>
  <c r="R206" i="97"/>
  <c r="P206" i="97"/>
  <c r="BI205" i="97"/>
  <c r="BH205" i="97"/>
  <c r="BG205" i="97"/>
  <c r="BE205" i="97"/>
  <c r="T205" i="97"/>
  <c r="R205" i="97"/>
  <c r="P205" i="97"/>
  <c r="BI204" i="97"/>
  <c r="BH204" i="97"/>
  <c r="BG204" i="97"/>
  <c r="BE204" i="97"/>
  <c r="T204" i="97"/>
  <c r="R204" i="97"/>
  <c r="P204" i="97"/>
  <c r="BI202" i="97"/>
  <c r="BH202" i="97"/>
  <c r="BG202" i="97"/>
  <c r="BE202" i="97"/>
  <c r="T202" i="97"/>
  <c r="R202" i="97"/>
  <c r="P202" i="97"/>
  <c r="BI201" i="97"/>
  <c r="BH201" i="97"/>
  <c r="BG201" i="97"/>
  <c r="BE201" i="97"/>
  <c r="T201" i="97"/>
  <c r="R201" i="97"/>
  <c r="P201" i="97"/>
  <c r="BI200" i="97"/>
  <c r="BH200" i="97"/>
  <c r="BG200" i="97"/>
  <c r="BE200" i="97"/>
  <c r="T200" i="97"/>
  <c r="R200" i="97"/>
  <c r="P200" i="97"/>
  <c r="BI199" i="97"/>
  <c r="BH199" i="97"/>
  <c r="BG199" i="97"/>
  <c r="BE199" i="97"/>
  <c r="T199" i="97"/>
  <c r="R199" i="97"/>
  <c r="P199" i="97"/>
  <c r="BI198" i="97"/>
  <c r="BH198" i="97"/>
  <c r="BG198" i="97"/>
  <c r="BE198" i="97"/>
  <c r="T198" i="97"/>
  <c r="R198" i="97"/>
  <c r="P198" i="97"/>
  <c r="BI197" i="97"/>
  <c r="BH197" i="97"/>
  <c r="BG197" i="97"/>
  <c r="BE197" i="97"/>
  <c r="T197" i="97"/>
  <c r="R197" i="97"/>
  <c r="P197" i="97"/>
  <c r="BI196" i="97"/>
  <c r="BH196" i="97"/>
  <c r="BG196" i="97"/>
  <c r="BE196" i="97"/>
  <c r="T196" i="97"/>
  <c r="R196" i="97"/>
  <c r="P196" i="97"/>
  <c r="BI195" i="97"/>
  <c r="BH195" i="97"/>
  <c r="BG195" i="97"/>
  <c r="BE195" i="97"/>
  <c r="T195" i="97"/>
  <c r="R195" i="97"/>
  <c r="P195" i="97"/>
  <c r="BI194" i="97"/>
  <c r="BH194" i="97"/>
  <c r="BG194" i="97"/>
  <c r="BE194" i="97"/>
  <c r="T194" i="97"/>
  <c r="R194" i="97"/>
  <c r="P194" i="97"/>
  <c r="BI193" i="97"/>
  <c r="BH193" i="97"/>
  <c r="BG193" i="97"/>
  <c r="BE193" i="97"/>
  <c r="T193" i="97"/>
  <c r="R193" i="97"/>
  <c r="P193" i="97"/>
  <c r="BI192" i="97"/>
  <c r="BH192" i="97"/>
  <c r="BG192" i="97"/>
  <c r="BE192" i="97"/>
  <c r="T192" i="97"/>
  <c r="R192" i="97"/>
  <c r="P192" i="97"/>
  <c r="BI191" i="97"/>
  <c r="BH191" i="97"/>
  <c r="BG191" i="97"/>
  <c r="BE191" i="97"/>
  <c r="T191" i="97"/>
  <c r="R191" i="97"/>
  <c r="P191" i="97"/>
  <c r="BI190" i="97"/>
  <c r="BH190" i="97"/>
  <c r="BG190" i="97"/>
  <c r="BE190" i="97"/>
  <c r="T190" i="97"/>
  <c r="R190" i="97"/>
  <c r="P190" i="97"/>
  <c r="BI189" i="97"/>
  <c r="BH189" i="97"/>
  <c r="BG189" i="97"/>
  <c r="BE189" i="97"/>
  <c r="T189" i="97"/>
  <c r="R189" i="97"/>
  <c r="P189" i="97"/>
  <c r="BI188" i="97"/>
  <c r="BH188" i="97"/>
  <c r="BG188" i="97"/>
  <c r="BE188" i="97"/>
  <c r="T188" i="97"/>
  <c r="R188" i="97"/>
  <c r="P188" i="97"/>
  <c r="BI187" i="97"/>
  <c r="BH187" i="97"/>
  <c r="BG187" i="97"/>
  <c r="BE187" i="97"/>
  <c r="T187" i="97"/>
  <c r="R187" i="97"/>
  <c r="P187" i="97"/>
  <c r="BI186" i="97"/>
  <c r="BH186" i="97"/>
  <c r="BG186" i="97"/>
  <c r="BE186" i="97"/>
  <c r="T186" i="97"/>
  <c r="R186" i="97"/>
  <c r="P186" i="97"/>
  <c r="BI185" i="97"/>
  <c r="BH185" i="97"/>
  <c r="BG185" i="97"/>
  <c r="BE185" i="97"/>
  <c r="T185" i="97"/>
  <c r="R185" i="97"/>
  <c r="P185" i="97"/>
  <c r="BI184" i="97"/>
  <c r="BH184" i="97"/>
  <c r="BG184" i="97"/>
  <c r="BE184" i="97"/>
  <c r="T184" i="97"/>
  <c r="R184" i="97"/>
  <c r="P184" i="97"/>
  <c r="BI183" i="97"/>
  <c r="BH183" i="97"/>
  <c r="BG183" i="97"/>
  <c r="BE183" i="97"/>
  <c r="T183" i="97"/>
  <c r="R183" i="97"/>
  <c r="P183" i="97"/>
  <c r="BI182" i="97"/>
  <c r="BH182" i="97"/>
  <c r="BG182" i="97"/>
  <c r="BE182" i="97"/>
  <c r="T182" i="97"/>
  <c r="R182" i="97"/>
  <c r="P182" i="97"/>
  <c r="BI181" i="97"/>
  <c r="BH181" i="97"/>
  <c r="BG181" i="97"/>
  <c r="BE181" i="97"/>
  <c r="T181" i="97"/>
  <c r="R181" i="97"/>
  <c r="P181" i="97"/>
  <c r="BI180" i="97"/>
  <c r="BH180" i="97"/>
  <c r="BG180" i="97"/>
  <c r="BE180" i="97"/>
  <c r="T180" i="97"/>
  <c r="R180" i="97"/>
  <c r="P180" i="97"/>
  <c r="BI179" i="97"/>
  <c r="BH179" i="97"/>
  <c r="BG179" i="97"/>
  <c r="BE179" i="97"/>
  <c r="T179" i="97"/>
  <c r="R179" i="97"/>
  <c r="P179" i="97"/>
  <c r="BI178" i="97"/>
  <c r="BH178" i="97"/>
  <c r="BG178" i="97"/>
  <c r="BE178" i="97"/>
  <c r="T178" i="97"/>
  <c r="R178" i="97"/>
  <c r="P178" i="97"/>
  <c r="BI177" i="97"/>
  <c r="BH177" i="97"/>
  <c r="BG177" i="97"/>
  <c r="BE177" i="97"/>
  <c r="T177" i="97"/>
  <c r="R177" i="97"/>
  <c r="P177" i="97"/>
  <c r="BI176" i="97"/>
  <c r="BH176" i="97"/>
  <c r="BG176" i="97"/>
  <c r="BE176" i="97"/>
  <c r="T176" i="97"/>
  <c r="R176" i="97"/>
  <c r="P176" i="97"/>
  <c r="BI175" i="97"/>
  <c r="BH175" i="97"/>
  <c r="BG175" i="97"/>
  <c r="BE175" i="97"/>
  <c r="T175" i="97"/>
  <c r="R175" i="97"/>
  <c r="P175" i="97"/>
  <c r="BI174" i="97"/>
  <c r="BH174" i="97"/>
  <c r="BG174" i="97"/>
  <c r="BE174" i="97"/>
  <c r="T174" i="97"/>
  <c r="R174" i="97"/>
  <c r="P174" i="97"/>
  <c r="BI173" i="97"/>
  <c r="BH173" i="97"/>
  <c r="BG173" i="97"/>
  <c r="BE173" i="97"/>
  <c r="T173" i="97"/>
  <c r="R173" i="97"/>
  <c r="P173" i="97"/>
  <c r="BI172" i="97"/>
  <c r="BH172" i="97"/>
  <c r="BG172" i="97"/>
  <c r="BE172" i="97"/>
  <c r="T172" i="97"/>
  <c r="R172" i="97"/>
  <c r="P172" i="97"/>
  <c r="BI171" i="97"/>
  <c r="BH171" i="97"/>
  <c r="BG171" i="97"/>
  <c r="BE171" i="97"/>
  <c r="T171" i="97"/>
  <c r="R171" i="97"/>
  <c r="P171" i="97"/>
  <c r="BI170" i="97"/>
  <c r="BH170" i="97"/>
  <c r="BG170" i="97"/>
  <c r="BE170" i="97"/>
  <c r="T170" i="97"/>
  <c r="R170" i="97"/>
  <c r="P170" i="97"/>
  <c r="BI169" i="97"/>
  <c r="BH169" i="97"/>
  <c r="BG169" i="97"/>
  <c r="BE169" i="97"/>
  <c r="T169" i="97"/>
  <c r="R169" i="97"/>
  <c r="P169" i="97"/>
  <c r="BI168" i="97"/>
  <c r="BH168" i="97"/>
  <c r="BG168" i="97"/>
  <c r="BE168" i="97"/>
  <c r="T168" i="97"/>
  <c r="R168" i="97"/>
  <c r="P168" i="97"/>
  <c r="BI167" i="97"/>
  <c r="BH167" i="97"/>
  <c r="BG167" i="97"/>
  <c r="BE167" i="97"/>
  <c r="T167" i="97"/>
  <c r="R167" i="97"/>
  <c r="P167" i="97"/>
  <c r="BI166" i="97"/>
  <c r="BH166" i="97"/>
  <c r="BG166" i="97"/>
  <c r="BE166" i="97"/>
  <c r="T166" i="97"/>
  <c r="R166" i="97"/>
  <c r="P166" i="97"/>
  <c r="BI165" i="97"/>
  <c r="BH165" i="97"/>
  <c r="BG165" i="97"/>
  <c r="BE165" i="97"/>
  <c r="T165" i="97"/>
  <c r="R165" i="97"/>
  <c r="P165" i="97"/>
  <c r="BI164" i="97"/>
  <c r="BH164" i="97"/>
  <c r="BG164" i="97"/>
  <c r="BE164" i="97"/>
  <c r="T164" i="97"/>
  <c r="R164" i="97"/>
  <c r="P164" i="97"/>
  <c r="BI163" i="97"/>
  <c r="BH163" i="97"/>
  <c r="BG163" i="97"/>
  <c r="BE163" i="97"/>
  <c r="T163" i="97"/>
  <c r="R163" i="97"/>
  <c r="P163" i="97"/>
  <c r="BI162" i="97"/>
  <c r="BH162" i="97"/>
  <c r="BG162" i="97"/>
  <c r="BE162" i="97"/>
  <c r="T162" i="97"/>
  <c r="R162" i="97"/>
  <c r="P162" i="97"/>
  <c r="BI161" i="97"/>
  <c r="BH161" i="97"/>
  <c r="BG161" i="97"/>
  <c r="BE161" i="97"/>
  <c r="T161" i="97"/>
  <c r="R161" i="97"/>
  <c r="P161" i="97"/>
  <c r="BI160" i="97"/>
  <c r="BH160" i="97"/>
  <c r="BG160" i="97"/>
  <c r="BE160" i="97"/>
  <c r="T160" i="97"/>
  <c r="R160" i="97"/>
  <c r="P160" i="97"/>
  <c r="BI159" i="97"/>
  <c r="BH159" i="97"/>
  <c r="BG159" i="97"/>
  <c r="BE159" i="97"/>
  <c r="T159" i="97"/>
  <c r="R159" i="97"/>
  <c r="P159" i="97"/>
  <c r="BI158" i="97"/>
  <c r="BH158" i="97"/>
  <c r="BG158" i="97"/>
  <c r="BE158" i="97"/>
  <c r="T158" i="97"/>
  <c r="R158" i="97"/>
  <c r="P158" i="97"/>
  <c r="BI157" i="97"/>
  <c r="BH157" i="97"/>
  <c r="BG157" i="97"/>
  <c r="BE157" i="97"/>
  <c r="T157" i="97"/>
  <c r="R157" i="97"/>
  <c r="P157" i="97"/>
  <c r="BI156" i="97"/>
  <c r="BH156" i="97"/>
  <c r="BG156" i="97"/>
  <c r="BE156" i="97"/>
  <c r="T156" i="97"/>
  <c r="R156" i="97"/>
  <c r="P156" i="97"/>
  <c r="BI155" i="97"/>
  <c r="BH155" i="97"/>
  <c r="BG155" i="97"/>
  <c r="BE155" i="97"/>
  <c r="T155" i="97"/>
  <c r="R155" i="97"/>
  <c r="P155" i="97"/>
  <c r="BI154" i="97"/>
  <c r="BH154" i="97"/>
  <c r="BG154" i="97"/>
  <c r="BE154" i="97"/>
  <c r="T154" i="97"/>
  <c r="R154" i="97"/>
  <c r="P154" i="97"/>
  <c r="BI153" i="97"/>
  <c r="BH153" i="97"/>
  <c r="BG153" i="97"/>
  <c r="BE153" i="97"/>
  <c r="T153" i="97"/>
  <c r="R153" i="97"/>
  <c r="P153" i="97"/>
  <c r="BI152" i="97"/>
  <c r="BH152" i="97"/>
  <c r="BG152" i="97"/>
  <c r="BE152" i="97"/>
  <c r="T152" i="97"/>
  <c r="R152" i="97"/>
  <c r="P152" i="97"/>
  <c r="BI151" i="97"/>
  <c r="BH151" i="97"/>
  <c r="BG151" i="97"/>
  <c r="BE151" i="97"/>
  <c r="T151" i="97"/>
  <c r="R151" i="97"/>
  <c r="P151" i="97"/>
  <c r="BI150" i="97"/>
  <c r="BH150" i="97"/>
  <c r="BG150" i="97"/>
  <c r="BE150" i="97"/>
  <c r="T150" i="97"/>
  <c r="R150" i="97"/>
  <c r="P150" i="97"/>
  <c r="BI149" i="97"/>
  <c r="BH149" i="97"/>
  <c r="BG149" i="97"/>
  <c r="BE149" i="97"/>
  <c r="T149" i="97"/>
  <c r="R149" i="97"/>
  <c r="P149" i="97"/>
  <c r="BI148" i="97"/>
  <c r="BH148" i="97"/>
  <c r="BG148" i="97"/>
  <c r="BE148" i="97"/>
  <c r="T148" i="97"/>
  <c r="R148" i="97"/>
  <c r="P148" i="97"/>
  <c r="BI147" i="97"/>
  <c r="BH147" i="97"/>
  <c r="BG147" i="97"/>
  <c r="BE147" i="97"/>
  <c r="T147" i="97"/>
  <c r="R147" i="97"/>
  <c r="P147" i="97"/>
  <c r="BI146" i="97"/>
  <c r="BH146" i="97"/>
  <c r="BG146" i="97"/>
  <c r="BE146" i="97"/>
  <c r="T146" i="97"/>
  <c r="R146" i="97"/>
  <c r="P146" i="97"/>
  <c r="BI145" i="97"/>
  <c r="BH145" i="97"/>
  <c r="BG145" i="97"/>
  <c r="BE145" i="97"/>
  <c r="T145" i="97"/>
  <c r="R145" i="97"/>
  <c r="P145" i="97"/>
  <c r="BI144" i="97"/>
  <c r="BH144" i="97"/>
  <c r="BG144" i="97"/>
  <c r="BE144" i="97"/>
  <c r="T144" i="97"/>
  <c r="R144" i="97"/>
  <c r="P144" i="97"/>
  <c r="BI143" i="97"/>
  <c r="BH143" i="97"/>
  <c r="BG143" i="97"/>
  <c r="BE143" i="97"/>
  <c r="T143" i="97"/>
  <c r="R143" i="97"/>
  <c r="P143" i="97"/>
  <c r="BI142" i="97"/>
  <c r="BH142" i="97"/>
  <c r="BG142" i="97"/>
  <c r="BE142" i="97"/>
  <c r="T142" i="97"/>
  <c r="R142" i="97"/>
  <c r="P142" i="97"/>
  <c r="BI141" i="97"/>
  <c r="BH141" i="97"/>
  <c r="BG141" i="97"/>
  <c r="BE141" i="97"/>
  <c r="T141" i="97"/>
  <c r="R141" i="97"/>
  <c r="P141" i="97"/>
  <c r="BI140" i="97"/>
  <c r="BH140" i="97"/>
  <c r="BG140" i="97"/>
  <c r="BE140" i="97"/>
  <c r="T140" i="97"/>
  <c r="R140" i="97"/>
  <c r="P140" i="97"/>
  <c r="BI139" i="97"/>
  <c r="BH139" i="97"/>
  <c r="BG139" i="97"/>
  <c r="BE139" i="97"/>
  <c r="T139" i="97"/>
  <c r="R139" i="97"/>
  <c r="P139" i="97"/>
  <c r="BI138" i="97"/>
  <c r="BH138" i="97"/>
  <c r="BG138" i="97"/>
  <c r="BE138" i="97"/>
  <c r="T138" i="97"/>
  <c r="R138" i="97"/>
  <c r="P138" i="97"/>
  <c r="BI137" i="97"/>
  <c r="BH137" i="97"/>
  <c r="BG137" i="97"/>
  <c r="BE137" i="97"/>
  <c r="T137" i="97"/>
  <c r="R137" i="97"/>
  <c r="P137" i="97"/>
  <c r="BI135" i="97"/>
  <c r="BH135" i="97"/>
  <c r="BG135" i="97"/>
  <c r="BE135" i="97"/>
  <c r="T135" i="97"/>
  <c r="R135" i="97"/>
  <c r="P135" i="97"/>
  <c r="BI134" i="97"/>
  <c r="BH134" i="97"/>
  <c r="BG134" i="97"/>
  <c r="BE134" i="97"/>
  <c r="T134" i="97"/>
  <c r="R134" i="97"/>
  <c r="P134" i="97"/>
  <c r="J128" i="97"/>
  <c r="J127" i="97"/>
  <c r="F127" i="97"/>
  <c r="F125" i="97"/>
  <c r="E123" i="97"/>
  <c r="J96" i="97"/>
  <c r="J95" i="97"/>
  <c r="F95" i="97"/>
  <c r="F93" i="97"/>
  <c r="E91" i="97"/>
  <c r="J22" i="97"/>
  <c r="E22" i="97"/>
  <c r="F128" i="97" s="1"/>
  <c r="J21" i="97"/>
  <c r="J16" i="97"/>
  <c r="J125" i="97" s="1"/>
  <c r="E7" i="97"/>
  <c r="E117" i="97"/>
  <c r="J41" i="96"/>
  <c r="J40" i="96"/>
  <c r="AY198" i="1" s="1"/>
  <c r="J39" i="96"/>
  <c r="AX198" i="1" s="1"/>
  <c r="BI212" i="96"/>
  <c r="BH212" i="96"/>
  <c r="BG212" i="96"/>
  <c r="BE212" i="96"/>
  <c r="T212" i="96"/>
  <c r="R212" i="96"/>
  <c r="P212" i="96"/>
  <c r="BI211" i="96"/>
  <c r="BH211" i="96"/>
  <c r="BG211" i="96"/>
  <c r="BE211" i="96"/>
  <c r="T211" i="96"/>
  <c r="R211" i="96"/>
  <c r="P211" i="96"/>
  <c r="BI210" i="96"/>
  <c r="BH210" i="96"/>
  <c r="BG210" i="96"/>
  <c r="BE210" i="96"/>
  <c r="T210" i="96"/>
  <c r="R210" i="96"/>
  <c r="P210" i="96"/>
  <c r="BI209" i="96"/>
  <c r="BH209" i="96"/>
  <c r="BG209" i="96"/>
  <c r="BE209" i="96"/>
  <c r="T209" i="96"/>
  <c r="R209" i="96"/>
  <c r="P209" i="96"/>
  <c r="BI208" i="96"/>
  <c r="BH208" i="96"/>
  <c r="BG208" i="96"/>
  <c r="BE208" i="96"/>
  <c r="T208" i="96"/>
  <c r="R208" i="96"/>
  <c r="P208" i="96"/>
  <c r="BI206" i="96"/>
  <c r="BH206" i="96"/>
  <c r="BG206" i="96"/>
  <c r="BE206" i="96"/>
  <c r="T206" i="96"/>
  <c r="T205" i="96" s="1"/>
  <c r="R206" i="96"/>
  <c r="R205" i="96"/>
  <c r="P206" i="96"/>
  <c r="P205" i="96"/>
  <c r="BI204" i="96"/>
  <c r="BH204" i="96"/>
  <c r="BG204" i="96"/>
  <c r="BE204" i="96"/>
  <c r="T204" i="96"/>
  <c r="R204" i="96"/>
  <c r="P204" i="96"/>
  <c r="BI203" i="96"/>
  <c r="BH203" i="96"/>
  <c r="BG203" i="96"/>
  <c r="BE203" i="96"/>
  <c r="T203" i="96"/>
  <c r="R203" i="96"/>
  <c r="P203" i="96"/>
  <c r="BI201" i="96"/>
  <c r="BH201" i="96"/>
  <c r="BG201" i="96"/>
  <c r="BE201" i="96"/>
  <c r="T201" i="96"/>
  <c r="R201" i="96"/>
  <c r="P201" i="96"/>
  <c r="BI200" i="96"/>
  <c r="BH200" i="96"/>
  <c r="BG200" i="96"/>
  <c r="BE200" i="96"/>
  <c r="T200" i="96"/>
  <c r="R200" i="96"/>
  <c r="P200" i="96"/>
  <c r="BI199" i="96"/>
  <c r="BH199" i="96"/>
  <c r="BG199" i="96"/>
  <c r="BE199" i="96"/>
  <c r="T199" i="96"/>
  <c r="R199" i="96"/>
  <c r="P199" i="96"/>
  <c r="BI198" i="96"/>
  <c r="BH198" i="96"/>
  <c r="BG198" i="96"/>
  <c r="BE198" i="96"/>
  <c r="T198" i="96"/>
  <c r="R198" i="96"/>
  <c r="P198" i="96"/>
  <c r="BI197" i="96"/>
  <c r="BH197" i="96"/>
  <c r="BG197" i="96"/>
  <c r="BE197" i="96"/>
  <c r="T197" i="96"/>
  <c r="R197" i="96"/>
  <c r="P197" i="96"/>
  <c r="BI196" i="96"/>
  <c r="BH196" i="96"/>
  <c r="BG196" i="96"/>
  <c r="BE196" i="96"/>
  <c r="T196" i="96"/>
  <c r="R196" i="96"/>
  <c r="P196" i="96"/>
  <c r="BI195" i="96"/>
  <c r="BH195" i="96"/>
  <c r="BG195" i="96"/>
  <c r="BE195" i="96"/>
  <c r="T195" i="96"/>
  <c r="R195" i="96"/>
  <c r="P195" i="96"/>
  <c r="BI194" i="96"/>
  <c r="BH194" i="96"/>
  <c r="BG194" i="96"/>
  <c r="BE194" i="96"/>
  <c r="T194" i="96"/>
  <c r="R194" i="96"/>
  <c r="P194" i="96"/>
  <c r="BI193" i="96"/>
  <c r="BH193" i="96"/>
  <c r="BG193" i="96"/>
  <c r="BE193" i="96"/>
  <c r="T193" i="96"/>
  <c r="R193" i="96"/>
  <c r="P193" i="96"/>
  <c r="BI192" i="96"/>
  <c r="BH192" i="96"/>
  <c r="BG192" i="96"/>
  <c r="BE192" i="96"/>
  <c r="T192" i="96"/>
  <c r="R192" i="96"/>
  <c r="P192" i="96"/>
  <c r="BI191" i="96"/>
  <c r="BH191" i="96"/>
  <c r="BG191" i="96"/>
  <c r="BE191" i="96"/>
  <c r="T191" i="96"/>
  <c r="R191" i="96"/>
  <c r="P191" i="96"/>
  <c r="BI190" i="96"/>
  <c r="BH190" i="96"/>
  <c r="BG190" i="96"/>
  <c r="BE190" i="96"/>
  <c r="T190" i="96"/>
  <c r="R190" i="96"/>
  <c r="P190" i="96"/>
  <c r="BI189" i="96"/>
  <c r="BH189" i="96"/>
  <c r="BG189" i="96"/>
  <c r="BE189" i="96"/>
  <c r="T189" i="96"/>
  <c r="R189" i="96"/>
  <c r="P189" i="96"/>
  <c r="BI188" i="96"/>
  <c r="BH188" i="96"/>
  <c r="BG188" i="96"/>
  <c r="BE188" i="96"/>
  <c r="T188" i="96"/>
  <c r="R188" i="96"/>
  <c r="P188" i="96"/>
  <c r="BI187" i="96"/>
  <c r="BH187" i="96"/>
  <c r="BG187" i="96"/>
  <c r="BE187" i="96"/>
  <c r="T187" i="96"/>
  <c r="R187" i="96"/>
  <c r="P187" i="96"/>
  <c r="BI186" i="96"/>
  <c r="BH186" i="96"/>
  <c r="BG186" i="96"/>
  <c r="BE186" i="96"/>
  <c r="T186" i="96"/>
  <c r="R186" i="96"/>
  <c r="P186" i="96"/>
  <c r="BI185" i="96"/>
  <c r="BH185" i="96"/>
  <c r="BG185" i="96"/>
  <c r="BE185" i="96"/>
  <c r="T185" i="96"/>
  <c r="R185" i="96"/>
  <c r="P185" i="96"/>
  <c r="BI184" i="96"/>
  <c r="BH184" i="96"/>
  <c r="BG184" i="96"/>
  <c r="BE184" i="96"/>
  <c r="T184" i="96"/>
  <c r="R184" i="96"/>
  <c r="P184" i="96"/>
  <c r="BI183" i="96"/>
  <c r="BH183" i="96"/>
  <c r="BG183" i="96"/>
  <c r="BE183" i="96"/>
  <c r="T183" i="96"/>
  <c r="R183" i="96"/>
  <c r="P183" i="96"/>
  <c r="BI182" i="96"/>
  <c r="BH182" i="96"/>
  <c r="BG182" i="96"/>
  <c r="BE182" i="96"/>
  <c r="T182" i="96"/>
  <c r="R182" i="96"/>
  <c r="P182" i="96"/>
  <c r="BI181" i="96"/>
  <c r="BH181" i="96"/>
  <c r="BG181" i="96"/>
  <c r="BE181" i="96"/>
  <c r="T181" i="96"/>
  <c r="R181" i="96"/>
  <c r="P181" i="96"/>
  <c r="BI180" i="96"/>
  <c r="BH180" i="96"/>
  <c r="BG180" i="96"/>
  <c r="BE180" i="96"/>
  <c r="T180" i="96"/>
  <c r="R180" i="96"/>
  <c r="P180" i="96"/>
  <c r="BI179" i="96"/>
  <c r="BH179" i="96"/>
  <c r="BG179" i="96"/>
  <c r="BE179" i="96"/>
  <c r="T179" i="96"/>
  <c r="R179" i="96"/>
  <c r="P179" i="96"/>
  <c r="BI178" i="96"/>
  <c r="BH178" i="96"/>
  <c r="BG178" i="96"/>
  <c r="BE178" i="96"/>
  <c r="T178" i="96"/>
  <c r="R178" i="96"/>
  <c r="P178" i="96"/>
  <c r="BI177" i="96"/>
  <c r="BH177" i="96"/>
  <c r="BG177" i="96"/>
  <c r="BE177" i="96"/>
  <c r="T177" i="96"/>
  <c r="R177" i="96"/>
  <c r="P177" i="96"/>
  <c r="BI176" i="96"/>
  <c r="BH176" i="96"/>
  <c r="BG176" i="96"/>
  <c r="BE176" i="96"/>
  <c r="T176" i="96"/>
  <c r="R176" i="96"/>
  <c r="P176" i="96"/>
  <c r="BI175" i="96"/>
  <c r="BH175" i="96"/>
  <c r="BG175" i="96"/>
  <c r="BE175" i="96"/>
  <c r="T175" i="96"/>
  <c r="R175" i="96"/>
  <c r="P175" i="96"/>
  <c r="BI174" i="96"/>
  <c r="BH174" i="96"/>
  <c r="BG174" i="96"/>
  <c r="BE174" i="96"/>
  <c r="T174" i="96"/>
  <c r="R174" i="96"/>
  <c r="P174" i="96"/>
  <c r="BI172" i="96"/>
  <c r="BH172" i="96"/>
  <c r="BG172" i="96"/>
  <c r="BE172" i="96"/>
  <c r="T172" i="96"/>
  <c r="R172" i="96"/>
  <c r="P172" i="96"/>
  <c r="BI171" i="96"/>
  <c r="BH171" i="96"/>
  <c r="BG171" i="96"/>
  <c r="BE171" i="96"/>
  <c r="T171" i="96"/>
  <c r="R171" i="96"/>
  <c r="P171" i="96"/>
  <c r="BI170" i="96"/>
  <c r="BH170" i="96"/>
  <c r="BG170" i="96"/>
  <c r="BE170" i="96"/>
  <c r="T170" i="96"/>
  <c r="R170" i="96"/>
  <c r="P170" i="96"/>
  <c r="BI169" i="96"/>
  <c r="BH169" i="96"/>
  <c r="BG169" i="96"/>
  <c r="BE169" i="96"/>
  <c r="T169" i="96"/>
  <c r="R169" i="96"/>
  <c r="P169" i="96"/>
  <c r="BI168" i="96"/>
  <c r="BH168" i="96"/>
  <c r="BG168" i="96"/>
  <c r="BE168" i="96"/>
  <c r="T168" i="96"/>
  <c r="R168" i="96"/>
  <c r="P168" i="96"/>
  <c r="BI167" i="96"/>
  <c r="BH167" i="96"/>
  <c r="BG167" i="96"/>
  <c r="BE167" i="96"/>
  <c r="T167" i="96"/>
  <c r="R167" i="96"/>
  <c r="P167" i="96"/>
  <c r="BI166" i="96"/>
  <c r="BH166" i="96"/>
  <c r="BG166" i="96"/>
  <c r="BE166" i="96"/>
  <c r="T166" i="96"/>
  <c r="R166" i="96"/>
  <c r="P166" i="96"/>
  <c r="BI165" i="96"/>
  <c r="BH165" i="96"/>
  <c r="BG165" i="96"/>
  <c r="BE165" i="96"/>
  <c r="T165" i="96"/>
  <c r="R165" i="96"/>
  <c r="P165" i="96"/>
  <c r="BI164" i="96"/>
  <c r="BH164" i="96"/>
  <c r="BG164" i="96"/>
  <c r="BE164" i="96"/>
  <c r="T164" i="96"/>
  <c r="R164" i="96"/>
  <c r="P164" i="96"/>
  <c r="BI163" i="96"/>
  <c r="BH163" i="96"/>
  <c r="BG163" i="96"/>
  <c r="BE163" i="96"/>
  <c r="T163" i="96"/>
  <c r="R163" i="96"/>
  <c r="P163" i="96"/>
  <c r="BI162" i="96"/>
  <c r="BH162" i="96"/>
  <c r="BG162" i="96"/>
  <c r="BE162" i="96"/>
  <c r="T162" i="96"/>
  <c r="R162" i="96"/>
  <c r="P162" i="96"/>
  <c r="BI161" i="96"/>
  <c r="BH161" i="96"/>
  <c r="BG161" i="96"/>
  <c r="BE161" i="96"/>
  <c r="T161" i="96"/>
  <c r="R161" i="96"/>
  <c r="P161" i="96"/>
  <c r="BI160" i="96"/>
  <c r="BH160" i="96"/>
  <c r="BG160" i="96"/>
  <c r="BE160" i="96"/>
  <c r="T160" i="96"/>
  <c r="R160" i="96"/>
  <c r="P160" i="96"/>
  <c r="BI159" i="96"/>
  <c r="BH159" i="96"/>
  <c r="BG159" i="96"/>
  <c r="BE159" i="96"/>
  <c r="T159" i="96"/>
  <c r="R159" i="96"/>
  <c r="P159" i="96"/>
  <c r="BI158" i="96"/>
  <c r="BH158" i="96"/>
  <c r="BG158" i="96"/>
  <c r="BE158" i="96"/>
  <c r="T158" i="96"/>
  <c r="R158" i="96"/>
  <c r="P158" i="96"/>
  <c r="BI157" i="96"/>
  <c r="BH157" i="96"/>
  <c r="BG157" i="96"/>
  <c r="BE157" i="96"/>
  <c r="T157" i="96"/>
  <c r="R157" i="96"/>
  <c r="P157" i="96"/>
  <c r="BI156" i="96"/>
  <c r="BH156" i="96"/>
  <c r="BG156" i="96"/>
  <c r="BE156" i="96"/>
  <c r="T156" i="96"/>
  <c r="R156" i="96"/>
  <c r="P156" i="96"/>
  <c r="BI155" i="96"/>
  <c r="BH155" i="96"/>
  <c r="BG155" i="96"/>
  <c r="BE155" i="96"/>
  <c r="T155" i="96"/>
  <c r="R155" i="96"/>
  <c r="P155" i="96"/>
  <c r="BI154" i="96"/>
  <c r="BH154" i="96"/>
  <c r="BG154" i="96"/>
  <c r="BE154" i="96"/>
  <c r="T154" i="96"/>
  <c r="R154" i="96"/>
  <c r="P154" i="96"/>
  <c r="BI153" i="96"/>
  <c r="BH153" i="96"/>
  <c r="BG153" i="96"/>
  <c r="BE153" i="96"/>
  <c r="T153" i="96"/>
  <c r="R153" i="96"/>
  <c r="P153" i="96"/>
  <c r="BI152" i="96"/>
  <c r="BH152" i="96"/>
  <c r="BG152" i="96"/>
  <c r="BE152" i="96"/>
  <c r="T152" i="96"/>
  <c r="R152" i="96"/>
  <c r="P152" i="96"/>
  <c r="BI151" i="96"/>
  <c r="BH151" i="96"/>
  <c r="BG151" i="96"/>
  <c r="BE151" i="96"/>
  <c r="T151" i="96"/>
  <c r="R151" i="96"/>
  <c r="P151" i="96"/>
  <c r="BI150" i="96"/>
  <c r="BH150" i="96"/>
  <c r="BG150" i="96"/>
  <c r="BE150" i="96"/>
  <c r="T150" i="96"/>
  <c r="R150" i="96"/>
  <c r="P150" i="96"/>
  <c r="BI149" i="96"/>
  <c r="BH149" i="96"/>
  <c r="BG149" i="96"/>
  <c r="BE149" i="96"/>
  <c r="T149" i="96"/>
  <c r="R149" i="96"/>
  <c r="P149" i="96"/>
  <c r="BI148" i="96"/>
  <c r="BH148" i="96"/>
  <c r="BG148" i="96"/>
  <c r="BE148" i="96"/>
  <c r="T148" i="96"/>
  <c r="R148" i="96"/>
  <c r="P148" i="96"/>
  <c r="BI147" i="96"/>
  <c r="BH147" i="96"/>
  <c r="BG147" i="96"/>
  <c r="BE147" i="96"/>
  <c r="T147" i="96"/>
  <c r="R147" i="96"/>
  <c r="P147" i="96"/>
  <c r="BI146" i="96"/>
  <c r="BH146" i="96"/>
  <c r="BG146" i="96"/>
  <c r="BE146" i="96"/>
  <c r="T146" i="96"/>
  <c r="R146" i="96"/>
  <c r="P146" i="96"/>
  <c r="BI145" i="96"/>
  <c r="BH145" i="96"/>
  <c r="BG145" i="96"/>
  <c r="BE145" i="96"/>
  <c r="T145" i="96"/>
  <c r="R145" i="96"/>
  <c r="P145" i="96"/>
  <c r="BI144" i="96"/>
  <c r="BH144" i="96"/>
  <c r="BG144" i="96"/>
  <c r="BE144" i="96"/>
  <c r="T144" i="96"/>
  <c r="R144" i="96"/>
  <c r="P144" i="96"/>
  <c r="BI143" i="96"/>
  <c r="BH143" i="96"/>
  <c r="BG143" i="96"/>
  <c r="BE143" i="96"/>
  <c r="T143" i="96"/>
  <c r="R143" i="96"/>
  <c r="P143" i="96"/>
  <c r="BI142" i="96"/>
  <c r="BH142" i="96"/>
  <c r="BG142" i="96"/>
  <c r="BE142" i="96"/>
  <c r="T142" i="96"/>
  <c r="R142" i="96"/>
  <c r="P142" i="96"/>
  <c r="BI141" i="96"/>
  <c r="BH141" i="96"/>
  <c r="BG141" i="96"/>
  <c r="BE141" i="96"/>
  <c r="T141" i="96"/>
  <c r="R141" i="96"/>
  <c r="P141" i="96"/>
  <c r="BI140" i="96"/>
  <c r="BH140" i="96"/>
  <c r="BG140" i="96"/>
  <c r="BE140" i="96"/>
  <c r="T140" i="96"/>
  <c r="R140" i="96"/>
  <c r="P140" i="96"/>
  <c r="BI139" i="96"/>
  <c r="BH139" i="96"/>
  <c r="BG139" i="96"/>
  <c r="BE139" i="96"/>
  <c r="T139" i="96"/>
  <c r="R139" i="96"/>
  <c r="P139" i="96"/>
  <c r="BI138" i="96"/>
  <c r="BH138" i="96"/>
  <c r="BG138" i="96"/>
  <c r="BE138" i="96"/>
  <c r="T138" i="96"/>
  <c r="R138" i="96"/>
  <c r="P138" i="96"/>
  <c r="BI137" i="96"/>
  <c r="BH137" i="96"/>
  <c r="BG137" i="96"/>
  <c r="BE137" i="96"/>
  <c r="T137" i="96"/>
  <c r="R137" i="96"/>
  <c r="P137" i="96"/>
  <c r="BI135" i="96"/>
  <c r="BH135" i="96"/>
  <c r="BG135" i="96"/>
  <c r="BE135" i="96"/>
  <c r="T135" i="96"/>
  <c r="R135" i="96"/>
  <c r="P135" i="96"/>
  <c r="BI134" i="96"/>
  <c r="BH134" i="96"/>
  <c r="BG134" i="96"/>
  <c r="BE134" i="96"/>
  <c r="T134" i="96"/>
  <c r="R134" i="96"/>
  <c r="P134" i="96"/>
  <c r="J128" i="96"/>
  <c r="J127" i="96"/>
  <c r="F127" i="96"/>
  <c r="F125" i="96"/>
  <c r="E123" i="96"/>
  <c r="J96" i="96"/>
  <c r="J95" i="96"/>
  <c r="F95" i="96"/>
  <c r="F93" i="96"/>
  <c r="E91" i="96"/>
  <c r="J22" i="96"/>
  <c r="E22" i="96"/>
  <c r="F128" i="96" s="1"/>
  <c r="J21" i="96"/>
  <c r="J16" i="96"/>
  <c r="J93" i="96" s="1"/>
  <c r="E7" i="96"/>
  <c r="E117" i="96"/>
  <c r="J41" i="95"/>
  <c r="J40" i="95"/>
  <c r="AY197" i="1" s="1"/>
  <c r="J39" i="95"/>
  <c r="AX197" i="1" s="1"/>
  <c r="BI244" i="95"/>
  <c r="BH244" i="95"/>
  <c r="BG244" i="95"/>
  <c r="BE244" i="95"/>
  <c r="T244" i="95"/>
  <c r="R244" i="95"/>
  <c r="P244" i="95"/>
  <c r="BI243" i="95"/>
  <c r="BH243" i="95"/>
  <c r="BG243" i="95"/>
  <c r="BE243" i="95"/>
  <c r="T243" i="95"/>
  <c r="R243" i="95"/>
  <c r="P243" i="95"/>
  <c r="BI242" i="95"/>
  <c r="BH242" i="95"/>
  <c r="BG242" i="95"/>
  <c r="BE242" i="95"/>
  <c r="T242" i="95"/>
  <c r="R242" i="95"/>
  <c r="P242" i="95"/>
  <c r="BI241" i="95"/>
  <c r="BH241" i="95"/>
  <c r="BG241" i="95"/>
  <c r="BE241" i="95"/>
  <c r="T241" i="95"/>
  <c r="R241" i="95"/>
  <c r="P241" i="95"/>
  <c r="BI240" i="95"/>
  <c r="BH240" i="95"/>
  <c r="BG240" i="95"/>
  <c r="BE240" i="95"/>
  <c r="T240" i="95"/>
  <c r="R240" i="95"/>
  <c r="P240" i="95"/>
  <c r="BI238" i="95"/>
  <c r="BH238" i="95"/>
  <c r="BG238" i="95"/>
  <c r="BE238" i="95"/>
  <c r="T238" i="95"/>
  <c r="T237" i="95" s="1"/>
  <c r="R238" i="95"/>
  <c r="R237" i="95"/>
  <c r="P238" i="95"/>
  <c r="P237" i="95"/>
  <c r="BI236" i="95"/>
  <c r="BH236" i="95"/>
  <c r="BG236" i="95"/>
  <c r="BE236" i="95"/>
  <c r="T236" i="95"/>
  <c r="R236" i="95"/>
  <c r="P236" i="95"/>
  <c r="BI235" i="95"/>
  <c r="BH235" i="95"/>
  <c r="BG235" i="95"/>
  <c r="BE235" i="95"/>
  <c r="T235" i="95"/>
  <c r="R235" i="95"/>
  <c r="P235" i="95"/>
  <c r="BI233" i="95"/>
  <c r="BH233" i="95"/>
  <c r="BG233" i="95"/>
  <c r="BE233" i="95"/>
  <c r="T233" i="95"/>
  <c r="R233" i="95"/>
  <c r="P233" i="95"/>
  <c r="BI232" i="95"/>
  <c r="BH232" i="95"/>
  <c r="BG232" i="95"/>
  <c r="BE232" i="95"/>
  <c r="T232" i="95"/>
  <c r="R232" i="95"/>
  <c r="P232" i="95"/>
  <c r="BI231" i="95"/>
  <c r="BH231" i="95"/>
  <c r="BG231" i="95"/>
  <c r="BE231" i="95"/>
  <c r="T231" i="95"/>
  <c r="R231" i="95"/>
  <c r="P231" i="95"/>
  <c r="BI230" i="95"/>
  <c r="BH230" i="95"/>
  <c r="BG230" i="95"/>
  <c r="BE230" i="95"/>
  <c r="T230" i="95"/>
  <c r="R230" i="95"/>
  <c r="P230" i="95"/>
  <c r="BI229" i="95"/>
  <c r="BH229" i="95"/>
  <c r="BG229" i="95"/>
  <c r="BE229" i="95"/>
  <c r="T229" i="95"/>
  <c r="R229" i="95"/>
  <c r="P229" i="95"/>
  <c r="BI228" i="95"/>
  <c r="BH228" i="95"/>
  <c r="BG228" i="95"/>
  <c r="BE228" i="95"/>
  <c r="T228" i="95"/>
  <c r="R228" i="95"/>
  <c r="P228" i="95"/>
  <c r="BI227" i="95"/>
  <c r="BH227" i="95"/>
  <c r="BG227" i="95"/>
  <c r="BE227" i="95"/>
  <c r="T227" i="95"/>
  <c r="R227" i="95"/>
  <c r="P227" i="95"/>
  <c r="BI226" i="95"/>
  <c r="BH226" i="95"/>
  <c r="BG226" i="95"/>
  <c r="BE226" i="95"/>
  <c r="T226" i="95"/>
  <c r="R226" i="95"/>
  <c r="P226" i="95"/>
  <c r="BI225" i="95"/>
  <c r="BH225" i="95"/>
  <c r="BG225" i="95"/>
  <c r="BE225" i="95"/>
  <c r="T225" i="95"/>
  <c r="R225" i="95"/>
  <c r="P225" i="95"/>
  <c r="BI224" i="95"/>
  <c r="BH224" i="95"/>
  <c r="BG224" i="95"/>
  <c r="BE224" i="95"/>
  <c r="T224" i="95"/>
  <c r="R224" i="95"/>
  <c r="P224" i="95"/>
  <c r="BI223" i="95"/>
  <c r="BH223" i="95"/>
  <c r="BG223" i="95"/>
  <c r="BE223" i="95"/>
  <c r="T223" i="95"/>
  <c r="R223" i="95"/>
  <c r="P223" i="95"/>
  <c r="BI222" i="95"/>
  <c r="BH222" i="95"/>
  <c r="BG222" i="95"/>
  <c r="BE222" i="95"/>
  <c r="T222" i="95"/>
  <c r="R222" i="95"/>
  <c r="P222" i="95"/>
  <c r="BI221" i="95"/>
  <c r="BH221" i="95"/>
  <c r="BG221" i="95"/>
  <c r="BE221" i="95"/>
  <c r="T221" i="95"/>
  <c r="R221" i="95"/>
  <c r="P221" i="95"/>
  <c r="BI220" i="95"/>
  <c r="BH220" i="95"/>
  <c r="BG220" i="95"/>
  <c r="BE220" i="95"/>
  <c r="T220" i="95"/>
  <c r="R220" i="95"/>
  <c r="P220" i="95"/>
  <c r="BI219" i="95"/>
  <c r="BH219" i="95"/>
  <c r="BG219" i="95"/>
  <c r="BE219" i="95"/>
  <c r="T219" i="95"/>
  <c r="R219" i="95"/>
  <c r="P219" i="95"/>
  <c r="BI218" i="95"/>
  <c r="BH218" i="95"/>
  <c r="BG218" i="95"/>
  <c r="BE218" i="95"/>
  <c r="T218" i="95"/>
  <c r="R218" i="95"/>
  <c r="P218" i="95"/>
  <c r="BI217" i="95"/>
  <c r="BH217" i="95"/>
  <c r="BG217" i="95"/>
  <c r="BE217" i="95"/>
  <c r="T217" i="95"/>
  <c r="R217" i="95"/>
  <c r="P217" i="95"/>
  <c r="BI216" i="95"/>
  <c r="BH216" i="95"/>
  <c r="BG216" i="95"/>
  <c r="BE216" i="95"/>
  <c r="T216" i="95"/>
  <c r="R216" i="95"/>
  <c r="P216" i="95"/>
  <c r="BI215" i="95"/>
  <c r="BH215" i="95"/>
  <c r="BG215" i="95"/>
  <c r="BE215" i="95"/>
  <c r="T215" i="95"/>
  <c r="R215" i="95"/>
  <c r="P215" i="95"/>
  <c r="BI214" i="95"/>
  <c r="BH214" i="95"/>
  <c r="BG214" i="95"/>
  <c r="BE214" i="95"/>
  <c r="T214" i="95"/>
  <c r="R214" i="95"/>
  <c r="P214" i="95"/>
  <c r="BI213" i="95"/>
  <c r="BH213" i="95"/>
  <c r="BG213" i="95"/>
  <c r="BE213" i="95"/>
  <c r="T213" i="95"/>
  <c r="R213" i="95"/>
  <c r="P213" i="95"/>
  <c r="BI212" i="95"/>
  <c r="BH212" i="95"/>
  <c r="BG212" i="95"/>
  <c r="BE212" i="95"/>
  <c r="T212" i="95"/>
  <c r="R212" i="95"/>
  <c r="P212" i="95"/>
  <c r="BI211" i="95"/>
  <c r="BH211" i="95"/>
  <c r="BG211" i="95"/>
  <c r="BE211" i="95"/>
  <c r="T211" i="95"/>
  <c r="R211" i="95"/>
  <c r="P211" i="95"/>
  <c r="BI210" i="95"/>
  <c r="BH210" i="95"/>
  <c r="BG210" i="95"/>
  <c r="BE210" i="95"/>
  <c r="T210" i="95"/>
  <c r="R210" i="95"/>
  <c r="P210" i="95"/>
  <c r="BI209" i="95"/>
  <c r="BH209" i="95"/>
  <c r="BG209" i="95"/>
  <c r="BE209" i="95"/>
  <c r="T209" i="95"/>
  <c r="R209" i="95"/>
  <c r="P209" i="95"/>
  <c r="BI208" i="95"/>
  <c r="BH208" i="95"/>
  <c r="BG208" i="95"/>
  <c r="BE208" i="95"/>
  <c r="T208" i="95"/>
  <c r="R208" i="95"/>
  <c r="P208" i="95"/>
  <c r="BI207" i="95"/>
  <c r="BH207" i="95"/>
  <c r="BG207" i="95"/>
  <c r="BE207" i="95"/>
  <c r="T207" i="95"/>
  <c r="R207" i="95"/>
  <c r="P207" i="95"/>
  <c r="BI206" i="95"/>
  <c r="BH206" i="95"/>
  <c r="BG206" i="95"/>
  <c r="BE206" i="95"/>
  <c r="T206" i="95"/>
  <c r="R206" i="95"/>
  <c r="P206" i="95"/>
  <c r="BI204" i="95"/>
  <c r="BH204" i="95"/>
  <c r="BG204" i="95"/>
  <c r="BE204" i="95"/>
  <c r="T204" i="95"/>
  <c r="R204" i="95"/>
  <c r="P204" i="95"/>
  <c r="BI203" i="95"/>
  <c r="BH203" i="95"/>
  <c r="BG203" i="95"/>
  <c r="BE203" i="95"/>
  <c r="T203" i="95"/>
  <c r="R203" i="95"/>
  <c r="P203" i="95"/>
  <c r="BI202" i="95"/>
  <c r="BH202" i="95"/>
  <c r="BG202" i="95"/>
  <c r="BE202" i="95"/>
  <c r="T202" i="95"/>
  <c r="R202" i="95"/>
  <c r="P202" i="95"/>
  <c r="BI201" i="95"/>
  <c r="BH201" i="95"/>
  <c r="BG201" i="95"/>
  <c r="BE201" i="95"/>
  <c r="T201" i="95"/>
  <c r="R201" i="95"/>
  <c r="P201" i="95"/>
  <c r="BI200" i="95"/>
  <c r="BH200" i="95"/>
  <c r="BG200" i="95"/>
  <c r="BE200" i="95"/>
  <c r="T200" i="95"/>
  <c r="R200" i="95"/>
  <c r="P200" i="95"/>
  <c r="BI199" i="95"/>
  <c r="BH199" i="95"/>
  <c r="BG199" i="95"/>
  <c r="BE199" i="95"/>
  <c r="T199" i="95"/>
  <c r="R199" i="95"/>
  <c r="P199" i="95"/>
  <c r="BI198" i="95"/>
  <c r="BH198" i="95"/>
  <c r="BG198" i="95"/>
  <c r="BE198" i="95"/>
  <c r="T198" i="95"/>
  <c r="R198" i="95"/>
  <c r="P198" i="95"/>
  <c r="BI197" i="95"/>
  <c r="BH197" i="95"/>
  <c r="BG197" i="95"/>
  <c r="BE197" i="95"/>
  <c r="T197" i="95"/>
  <c r="R197" i="95"/>
  <c r="P197" i="95"/>
  <c r="BI196" i="95"/>
  <c r="BH196" i="95"/>
  <c r="BG196" i="95"/>
  <c r="BE196" i="95"/>
  <c r="T196" i="95"/>
  <c r="R196" i="95"/>
  <c r="P196" i="95"/>
  <c r="BI195" i="95"/>
  <c r="BH195" i="95"/>
  <c r="BG195" i="95"/>
  <c r="BE195" i="95"/>
  <c r="T195" i="95"/>
  <c r="R195" i="95"/>
  <c r="P195" i="95"/>
  <c r="BI194" i="95"/>
  <c r="BH194" i="95"/>
  <c r="BG194" i="95"/>
  <c r="BE194" i="95"/>
  <c r="T194" i="95"/>
  <c r="R194" i="95"/>
  <c r="P194" i="95"/>
  <c r="BI193" i="95"/>
  <c r="BH193" i="95"/>
  <c r="BG193" i="95"/>
  <c r="BE193" i="95"/>
  <c r="T193" i="95"/>
  <c r="R193" i="95"/>
  <c r="P193" i="95"/>
  <c r="BI192" i="95"/>
  <c r="BH192" i="95"/>
  <c r="BG192" i="95"/>
  <c r="BE192" i="95"/>
  <c r="T192" i="95"/>
  <c r="R192" i="95"/>
  <c r="P192" i="95"/>
  <c r="BI191" i="95"/>
  <c r="BH191" i="95"/>
  <c r="BG191" i="95"/>
  <c r="BE191" i="95"/>
  <c r="T191" i="95"/>
  <c r="R191" i="95"/>
  <c r="P191" i="95"/>
  <c r="BI190" i="95"/>
  <c r="BH190" i="95"/>
  <c r="BG190" i="95"/>
  <c r="BE190" i="95"/>
  <c r="T190" i="95"/>
  <c r="R190" i="95"/>
  <c r="P190" i="95"/>
  <c r="BI189" i="95"/>
  <c r="BH189" i="95"/>
  <c r="BG189" i="95"/>
  <c r="BE189" i="95"/>
  <c r="T189" i="95"/>
  <c r="R189" i="95"/>
  <c r="P189" i="95"/>
  <c r="BI188" i="95"/>
  <c r="BH188" i="95"/>
  <c r="BG188" i="95"/>
  <c r="BE188" i="95"/>
  <c r="T188" i="95"/>
  <c r="R188" i="95"/>
  <c r="P188" i="95"/>
  <c r="BI187" i="95"/>
  <c r="BH187" i="95"/>
  <c r="BG187" i="95"/>
  <c r="BE187" i="95"/>
  <c r="T187" i="95"/>
  <c r="R187" i="95"/>
  <c r="P187" i="95"/>
  <c r="BI186" i="95"/>
  <c r="BH186" i="95"/>
  <c r="BG186" i="95"/>
  <c r="BE186" i="95"/>
  <c r="T186" i="95"/>
  <c r="R186" i="95"/>
  <c r="P186" i="95"/>
  <c r="BI185" i="95"/>
  <c r="BH185" i="95"/>
  <c r="BG185" i="95"/>
  <c r="BE185" i="95"/>
  <c r="T185" i="95"/>
  <c r="R185" i="95"/>
  <c r="P185" i="95"/>
  <c r="BI184" i="95"/>
  <c r="BH184" i="95"/>
  <c r="BG184" i="95"/>
  <c r="BE184" i="95"/>
  <c r="T184" i="95"/>
  <c r="R184" i="95"/>
  <c r="P184" i="95"/>
  <c r="BI183" i="95"/>
  <c r="BH183" i="95"/>
  <c r="BG183" i="95"/>
  <c r="BE183" i="95"/>
  <c r="T183" i="95"/>
  <c r="R183" i="95"/>
  <c r="P183" i="95"/>
  <c r="BI182" i="95"/>
  <c r="BH182" i="95"/>
  <c r="BG182" i="95"/>
  <c r="BE182" i="95"/>
  <c r="T182" i="95"/>
  <c r="R182" i="95"/>
  <c r="P182" i="95"/>
  <c r="BI181" i="95"/>
  <c r="BH181" i="95"/>
  <c r="BG181" i="95"/>
  <c r="BE181" i="95"/>
  <c r="T181" i="95"/>
  <c r="R181" i="95"/>
  <c r="P181" i="95"/>
  <c r="BI180" i="95"/>
  <c r="BH180" i="95"/>
  <c r="BG180" i="95"/>
  <c r="BE180" i="95"/>
  <c r="T180" i="95"/>
  <c r="R180" i="95"/>
  <c r="P180" i="95"/>
  <c r="BI179" i="95"/>
  <c r="BH179" i="95"/>
  <c r="BG179" i="95"/>
  <c r="BE179" i="95"/>
  <c r="T179" i="95"/>
  <c r="R179" i="95"/>
  <c r="P179" i="95"/>
  <c r="BI178" i="95"/>
  <c r="BH178" i="95"/>
  <c r="BG178" i="95"/>
  <c r="BE178" i="95"/>
  <c r="T178" i="95"/>
  <c r="R178" i="95"/>
  <c r="P178" i="95"/>
  <c r="BI177" i="95"/>
  <c r="BH177" i="95"/>
  <c r="BG177" i="95"/>
  <c r="BE177" i="95"/>
  <c r="T177" i="95"/>
  <c r="R177" i="95"/>
  <c r="P177" i="95"/>
  <c r="BI176" i="95"/>
  <c r="BH176" i="95"/>
  <c r="BG176" i="95"/>
  <c r="BE176" i="95"/>
  <c r="T176" i="95"/>
  <c r="R176" i="95"/>
  <c r="P176" i="95"/>
  <c r="BI175" i="95"/>
  <c r="BH175" i="95"/>
  <c r="BG175" i="95"/>
  <c r="BE175" i="95"/>
  <c r="T175" i="95"/>
  <c r="R175" i="95"/>
  <c r="P175" i="95"/>
  <c r="BI174" i="95"/>
  <c r="BH174" i="95"/>
  <c r="BG174" i="95"/>
  <c r="BE174" i="95"/>
  <c r="T174" i="95"/>
  <c r="R174" i="95"/>
  <c r="P174" i="95"/>
  <c r="BI173" i="95"/>
  <c r="BH173" i="95"/>
  <c r="BG173" i="95"/>
  <c r="BE173" i="95"/>
  <c r="T173" i="95"/>
  <c r="R173" i="95"/>
  <c r="P173" i="95"/>
  <c r="BI172" i="95"/>
  <c r="BH172" i="95"/>
  <c r="BG172" i="95"/>
  <c r="BE172" i="95"/>
  <c r="T172" i="95"/>
  <c r="R172" i="95"/>
  <c r="P172" i="95"/>
  <c r="BI171" i="95"/>
  <c r="BH171" i="95"/>
  <c r="BG171" i="95"/>
  <c r="BE171" i="95"/>
  <c r="T171" i="95"/>
  <c r="R171" i="95"/>
  <c r="P171" i="95"/>
  <c r="BI170" i="95"/>
  <c r="BH170" i="95"/>
  <c r="BG170" i="95"/>
  <c r="BE170" i="95"/>
  <c r="T170" i="95"/>
  <c r="R170" i="95"/>
  <c r="P170" i="95"/>
  <c r="BI169" i="95"/>
  <c r="BH169" i="95"/>
  <c r="BG169" i="95"/>
  <c r="BE169" i="95"/>
  <c r="T169" i="95"/>
  <c r="R169" i="95"/>
  <c r="P169" i="95"/>
  <c r="BI168" i="95"/>
  <c r="BH168" i="95"/>
  <c r="BG168" i="95"/>
  <c r="BE168" i="95"/>
  <c r="T168" i="95"/>
  <c r="R168" i="95"/>
  <c r="P168" i="95"/>
  <c r="BI167" i="95"/>
  <c r="BH167" i="95"/>
  <c r="BG167" i="95"/>
  <c r="BE167" i="95"/>
  <c r="T167" i="95"/>
  <c r="R167" i="95"/>
  <c r="P167" i="95"/>
  <c r="BI166" i="95"/>
  <c r="BH166" i="95"/>
  <c r="BG166" i="95"/>
  <c r="BE166" i="95"/>
  <c r="T166" i="95"/>
  <c r="R166" i="95"/>
  <c r="P166" i="95"/>
  <c r="BI165" i="95"/>
  <c r="BH165" i="95"/>
  <c r="BG165" i="95"/>
  <c r="BE165" i="95"/>
  <c r="T165" i="95"/>
  <c r="R165" i="95"/>
  <c r="P165" i="95"/>
  <c r="BI164" i="95"/>
  <c r="BH164" i="95"/>
  <c r="BG164" i="95"/>
  <c r="BE164" i="95"/>
  <c r="T164" i="95"/>
  <c r="R164" i="95"/>
  <c r="P164" i="95"/>
  <c r="BI163" i="95"/>
  <c r="BH163" i="95"/>
  <c r="BG163" i="95"/>
  <c r="BE163" i="95"/>
  <c r="T163" i="95"/>
  <c r="R163" i="95"/>
  <c r="P163" i="95"/>
  <c r="BI162" i="95"/>
  <c r="BH162" i="95"/>
  <c r="BG162" i="95"/>
  <c r="BE162" i="95"/>
  <c r="T162" i="95"/>
  <c r="R162" i="95"/>
  <c r="P162" i="95"/>
  <c r="BI161" i="95"/>
  <c r="BH161" i="95"/>
  <c r="BG161" i="95"/>
  <c r="BE161" i="95"/>
  <c r="T161" i="95"/>
  <c r="R161" i="95"/>
  <c r="P161" i="95"/>
  <c r="BI160" i="95"/>
  <c r="BH160" i="95"/>
  <c r="BG160" i="95"/>
  <c r="BE160" i="95"/>
  <c r="T160" i="95"/>
  <c r="R160" i="95"/>
  <c r="P160" i="95"/>
  <c r="BI159" i="95"/>
  <c r="BH159" i="95"/>
  <c r="BG159" i="95"/>
  <c r="BE159" i="95"/>
  <c r="T159" i="95"/>
  <c r="R159" i="95"/>
  <c r="P159" i="95"/>
  <c r="BI158" i="95"/>
  <c r="BH158" i="95"/>
  <c r="BG158" i="95"/>
  <c r="BE158" i="95"/>
  <c r="T158" i="95"/>
  <c r="R158" i="95"/>
  <c r="P158" i="95"/>
  <c r="BI157" i="95"/>
  <c r="BH157" i="95"/>
  <c r="BG157" i="95"/>
  <c r="BE157" i="95"/>
  <c r="T157" i="95"/>
  <c r="R157" i="95"/>
  <c r="P157" i="95"/>
  <c r="BI156" i="95"/>
  <c r="BH156" i="95"/>
  <c r="BG156" i="95"/>
  <c r="BE156" i="95"/>
  <c r="T156" i="95"/>
  <c r="R156" i="95"/>
  <c r="P156" i="95"/>
  <c r="BI155" i="95"/>
  <c r="BH155" i="95"/>
  <c r="BG155" i="95"/>
  <c r="BE155" i="95"/>
  <c r="T155" i="95"/>
  <c r="R155" i="95"/>
  <c r="P155" i="95"/>
  <c r="BI154" i="95"/>
  <c r="BH154" i="95"/>
  <c r="BG154" i="95"/>
  <c r="BE154" i="95"/>
  <c r="T154" i="95"/>
  <c r="R154" i="95"/>
  <c r="P154" i="95"/>
  <c r="BI153" i="95"/>
  <c r="BH153" i="95"/>
  <c r="BG153" i="95"/>
  <c r="BE153" i="95"/>
  <c r="T153" i="95"/>
  <c r="R153" i="95"/>
  <c r="P153" i="95"/>
  <c r="BI152" i="95"/>
  <c r="BH152" i="95"/>
  <c r="BG152" i="95"/>
  <c r="BE152" i="95"/>
  <c r="T152" i="95"/>
  <c r="R152" i="95"/>
  <c r="P152" i="95"/>
  <c r="BI151" i="95"/>
  <c r="BH151" i="95"/>
  <c r="BG151" i="95"/>
  <c r="BE151" i="95"/>
  <c r="T151" i="95"/>
  <c r="R151" i="95"/>
  <c r="P151" i="95"/>
  <c r="BI150" i="95"/>
  <c r="BH150" i="95"/>
  <c r="BG150" i="95"/>
  <c r="BE150" i="95"/>
  <c r="T150" i="95"/>
  <c r="R150" i="95"/>
  <c r="P150" i="95"/>
  <c r="BI149" i="95"/>
  <c r="BH149" i="95"/>
  <c r="BG149" i="95"/>
  <c r="BE149" i="95"/>
  <c r="T149" i="95"/>
  <c r="R149" i="95"/>
  <c r="P149" i="95"/>
  <c r="BI148" i="95"/>
  <c r="BH148" i="95"/>
  <c r="BG148" i="95"/>
  <c r="BE148" i="95"/>
  <c r="T148" i="95"/>
  <c r="R148" i="95"/>
  <c r="P148" i="95"/>
  <c r="BI147" i="95"/>
  <c r="BH147" i="95"/>
  <c r="BG147" i="95"/>
  <c r="BE147" i="95"/>
  <c r="T147" i="95"/>
  <c r="R147" i="95"/>
  <c r="P147" i="95"/>
  <c r="BI146" i="95"/>
  <c r="BH146" i="95"/>
  <c r="BG146" i="95"/>
  <c r="BE146" i="95"/>
  <c r="T146" i="95"/>
  <c r="R146" i="95"/>
  <c r="P146" i="95"/>
  <c r="BI145" i="95"/>
  <c r="BH145" i="95"/>
  <c r="BG145" i="95"/>
  <c r="BE145" i="95"/>
  <c r="T145" i="95"/>
  <c r="R145" i="95"/>
  <c r="P145" i="95"/>
  <c r="BI144" i="95"/>
  <c r="BH144" i="95"/>
  <c r="BG144" i="95"/>
  <c r="BE144" i="95"/>
  <c r="T144" i="95"/>
  <c r="R144" i="95"/>
  <c r="P144" i="95"/>
  <c r="BI143" i="95"/>
  <c r="BH143" i="95"/>
  <c r="BG143" i="95"/>
  <c r="BE143" i="95"/>
  <c r="T143" i="95"/>
  <c r="R143" i="95"/>
  <c r="P143" i="95"/>
  <c r="BI142" i="95"/>
  <c r="BH142" i="95"/>
  <c r="BG142" i="95"/>
  <c r="BE142" i="95"/>
  <c r="T142" i="95"/>
  <c r="R142" i="95"/>
  <c r="P142" i="95"/>
  <c r="BI141" i="95"/>
  <c r="BH141" i="95"/>
  <c r="BG141" i="95"/>
  <c r="BE141" i="95"/>
  <c r="T141" i="95"/>
  <c r="R141" i="95"/>
  <c r="P141" i="95"/>
  <c r="BI140" i="95"/>
  <c r="BH140" i="95"/>
  <c r="BG140" i="95"/>
  <c r="BE140" i="95"/>
  <c r="T140" i="95"/>
  <c r="R140" i="95"/>
  <c r="P140" i="95"/>
  <c r="BI139" i="95"/>
  <c r="BH139" i="95"/>
  <c r="BG139" i="95"/>
  <c r="BE139" i="95"/>
  <c r="T139" i="95"/>
  <c r="R139" i="95"/>
  <c r="P139" i="95"/>
  <c r="BI138" i="95"/>
  <c r="BH138" i="95"/>
  <c r="BG138" i="95"/>
  <c r="BE138" i="95"/>
  <c r="T138" i="95"/>
  <c r="R138" i="95"/>
  <c r="P138" i="95"/>
  <c r="BI137" i="95"/>
  <c r="BH137" i="95"/>
  <c r="BG137" i="95"/>
  <c r="BE137" i="95"/>
  <c r="T137" i="95"/>
  <c r="R137" i="95"/>
  <c r="P137" i="95"/>
  <c r="BI135" i="95"/>
  <c r="BH135" i="95"/>
  <c r="BG135" i="95"/>
  <c r="BE135" i="95"/>
  <c r="T135" i="95"/>
  <c r="R135" i="95"/>
  <c r="P135" i="95"/>
  <c r="BI134" i="95"/>
  <c r="BH134" i="95"/>
  <c r="BG134" i="95"/>
  <c r="BE134" i="95"/>
  <c r="T134" i="95"/>
  <c r="R134" i="95"/>
  <c r="P134" i="95"/>
  <c r="J128" i="95"/>
  <c r="J127" i="95"/>
  <c r="F127" i="95"/>
  <c r="F125" i="95"/>
  <c r="E123" i="95"/>
  <c r="J96" i="95"/>
  <c r="J95" i="95"/>
  <c r="F95" i="95"/>
  <c r="F93" i="95"/>
  <c r="E91" i="95"/>
  <c r="J22" i="95"/>
  <c r="E22" i="95"/>
  <c r="F128" i="95" s="1"/>
  <c r="J21" i="95"/>
  <c r="J16" i="95"/>
  <c r="J93" i="95" s="1"/>
  <c r="E7" i="95"/>
  <c r="E85" i="95"/>
  <c r="J41" i="94"/>
  <c r="J40" i="94"/>
  <c r="AY196" i="1" s="1"/>
  <c r="J39" i="94"/>
  <c r="AX196" i="1" s="1"/>
  <c r="BI244" i="94"/>
  <c r="BH244" i="94"/>
  <c r="BG244" i="94"/>
  <c r="BE244" i="94"/>
  <c r="T244" i="94"/>
  <c r="R244" i="94"/>
  <c r="P244" i="94"/>
  <c r="BI243" i="94"/>
  <c r="BH243" i="94"/>
  <c r="BG243" i="94"/>
  <c r="BE243" i="94"/>
  <c r="T243" i="94"/>
  <c r="R243" i="94"/>
  <c r="P243" i="94"/>
  <c r="BI242" i="94"/>
  <c r="BH242" i="94"/>
  <c r="BG242" i="94"/>
  <c r="BE242" i="94"/>
  <c r="T242" i="94"/>
  <c r="R242" i="94"/>
  <c r="P242" i="94"/>
  <c r="BI241" i="94"/>
  <c r="BH241" i="94"/>
  <c r="BG241" i="94"/>
  <c r="BE241" i="94"/>
  <c r="T241" i="94"/>
  <c r="R241" i="94"/>
  <c r="P241" i="94"/>
  <c r="BI240" i="94"/>
  <c r="BH240" i="94"/>
  <c r="BG240" i="94"/>
  <c r="BE240" i="94"/>
  <c r="T240" i="94"/>
  <c r="R240" i="94"/>
  <c r="P240" i="94"/>
  <c r="BI238" i="94"/>
  <c r="BH238" i="94"/>
  <c r="BG238" i="94"/>
  <c r="BE238" i="94"/>
  <c r="T238" i="94"/>
  <c r="T237" i="94"/>
  <c r="R238" i="94"/>
  <c r="R237" i="94"/>
  <c r="P238" i="94"/>
  <c r="P237" i="94"/>
  <c r="BI236" i="94"/>
  <c r="BH236" i="94"/>
  <c r="BG236" i="94"/>
  <c r="BE236" i="94"/>
  <c r="T236" i="94"/>
  <c r="R236" i="94"/>
  <c r="P236" i="94"/>
  <c r="BI235" i="94"/>
  <c r="BH235" i="94"/>
  <c r="BG235" i="94"/>
  <c r="BE235" i="94"/>
  <c r="T235" i="94"/>
  <c r="R235" i="94"/>
  <c r="P235" i="94"/>
  <c r="BI233" i="94"/>
  <c r="BH233" i="94"/>
  <c r="BG233" i="94"/>
  <c r="BE233" i="94"/>
  <c r="T233" i="94"/>
  <c r="R233" i="94"/>
  <c r="P233" i="94"/>
  <c r="BI232" i="94"/>
  <c r="BH232" i="94"/>
  <c r="BG232" i="94"/>
  <c r="BE232" i="94"/>
  <c r="T232" i="94"/>
  <c r="R232" i="94"/>
  <c r="P232" i="94"/>
  <c r="BI231" i="94"/>
  <c r="BH231" i="94"/>
  <c r="BG231" i="94"/>
  <c r="BE231" i="94"/>
  <c r="T231" i="94"/>
  <c r="R231" i="94"/>
  <c r="P231" i="94"/>
  <c r="BI230" i="94"/>
  <c r="BH230" i="94"/>
  <c r="BG230" i="94"/>
  <c r="BE230" i="94"/>
  <c r="T230" i="94"/>
  <c r="R230" i="94"/>
  <c r="P230" i="94"/>
  <c r="BI229" i="94"/>
  <c r="BH229" i="94"/>
  <c r="BG229" i="94"/>
  <c r="BE229" i="94"/>
  <c r="T229" i="94"/>
  <c r="R229" i="94"/>
  <c r="P229" i="94"/>
  <c r="BI228" i="94"/>
  <c r="BH228" i="94"/>
  <c r="BG228" i="94"/>
  <c r="BE228" i="94"/>
  <c r="T228" i="94"/>
  <c r="R228" i="94"/>
  <c r="P228" i="94"/>
  <c r="BI227" i="94"/>
  <c r="BH227" i="94"/>
  <c r="BG227" i="94"/>
  <c r="BE227" i="94"/>
  <c r="T227" i="94"/>
  <c r="R227" i="94"/>
  <c r="P227" i="94"/>
  <c r="BI226" i="94"/>
  <c r="BH226" i="94"/>
  <c r="BG226" i="94"/>
  <c r="BE226" i="94"/>
  <c r="T226" i="94"/>
  <c r="R226" i="94"/>
  <c r="P226" i="94"/>
  <c r="BI225" i="94"/>
  <c r="BH225" i="94"/>
  <c r="BG225" i="94"/>
  <c r="BE225" i="94"/>
  <c r="T225" i="94"/>
  <c r="R225" i="94"/>
  <c r="P225" i="94"/>
  <c r="BI224" i="94"/>
  <c r="BH224" i="94"/>
  <c r="BG224" i="94"/>
  <c r="BE224" i="94"/>
  <c r="T224" i="94"/>
  <c r="R224" i="94"/>
  <c r="P224" i="94"/>
  <c r="BI223" i="94"/>
  <c r="BH223" i="94"/>
  <c r="BG223" i="94"/>
  <c r="BE223" i="94"/>
  <c r="T223" i="94"/>
  <c r="R223" i="94"/>
  <c r="P223" i="94"/>
  <c r="BI222" i="94"/>
  <c r="BH222" i="94"/>
  <c r="BG222" i="94"/>
  <c r="BE222" i="94"/>
  <c r="T222" i="94"/>
  <c r="R222" i="94"/>
  <c r="P222" i="94"/>
  <c r="BI221" i="94"/>
  <c r="BH221" i="94"/>
  <c r="BG221" i="94"/>
  <c r="BE221" i="94"/>
  <c r="T221" i="94"/>
  <c r="R221" i="94"/>
  <c r="P221" i="94"/>
  <c r="BI220" i="94"/>
  <c r="BH220" i="94"/>
  <c r="BG220" i="94"/>
  <c r="BE220" i="94"/>
  <c r="T220" i="94"/>
  <c r="R220" i="94"/>
  <c r="P220" i="94"/>
  <c r="BI219" i="94"/>
  <c r="BH219" i="94"/>
  <c r="BG219" i="94"/>
  <c r="BE219" i="94"/>
  <c r="T219" i="94"/>
  <c r="R219" i="94"/>
  <c r="P219" i="94"/>
  <c r="BI218" i="94"/>
  <c r="BH218" i="94"/>
  <c r="BG218" i="94"/>
  <c r="BE218" i="94"/>
  <c r="T218" i="94"/>
  <c r="R218" i="94"/>
  <c r="P218" i="94"/>
  <c r="BI217" i="94"/>
  <c r="BH217" i="94"/>
  <c r="BG217" i="94"/>
  <c r="BE217" i="94"/>
  <c r="T217" i="94"/>
  <c r="R217" i="94"/>
  <c r="P217" i="94"/>
  <c r="BI216" i="94"/>
  <c r="BH216" i="94"/>
  <c r="BG216" i="94"/>
  <c r="BE216" i="94"/>
  <c r="T216" i="94"/>
  <c r="R216" i="94"/>
  <c r="P216" i="94"/>
  <c r="BI215" i="94"/>
  <c r="BH215" i="94"/>
  <c r="BG215" i="94"/>
  <c r="BE215" i="94"/>
  <c r="T215" i="94"/>
  <c r="R215" i="94"/>
  <c r="P215" i="94"/>
  <c r="BI214" i="94"/>
  <c r="BH214" i="94"/>
  <c r="BG214" i="94"/>
  <c r="BE214" i="94"/>
  <c r="T214" i="94"/>
  <c r="R214" i="94"/>
  <c r="P214" i="94"/>
  <c r="BI213" i="94"/>
  <c r="BH213" i="94"/>
  <c r="BG213" i="94"/>
  <c r="BE213" i="94"/>
  <c r="T213" i="94"/>
  <c r="R213" i="94"/>
  <c r="P213" i="94"/>
  <c r="BI212" i="94"/>
  <c r="BH212" i="94"/>
  <c r="BG212" i="94"/>
  <c r="BE212" i="94"/>
  <c r="T212" i="94"/>
  <c r="R212" i="94"/>
  <c r="P212" i="94"/>
  <c r="BI211" i="94"/>
  <c r="BH211" i="94"/>
  <c r="BG211" i="94"/>
  <c r="BE211" i="94"/>
  <c r="T211" i="94"/>
  <c r="R211" i="94"/>
  <c r="P211" i="94"/>
  <c r="BI210" i="94"/>
  <c r="BH210" i="94"/>
  <c r="BG210" i="94"/>
  <c r="BE210" i="94"/>
  <c r="T210" i="94"/>
  <c r="R210" i="94"/>
  <c r="P210" i="94"/>
  <c r="BI209" i="94"/>
  <c r="BH209" i="94"/>
  <c r="BG209" i="94"/>
  <c r="BE209" i="94"/>
  <c r="T209" i="94"/>
  <c r="R209" i="94"/>
  <c r="P209" i="94"/>
  <c r="BI208" i="94"/>
  <c r="BH208" i="94"/>
  <c r="BG208" i="94"/>
  <c r="BE208" i="94"/>
  <c r="T208" i="94"/>
  <c r="R208" i="94"/>
  <c r="P208" i="94"/>
  <c r="BI207" i="94"/>
  <c r="BH207" i="94"/>
  <c r="BG207" i="94"/>
  <c r="BE207" i="94"/>
  <c r="T207" i="94"/>
  <c r="R207" i="94"/>
  <c r="P207" i="94"/>
  <c r="BI206" i="94"/>
  <c r="BH206" i="94"/>
  <c r="BG206" i="94"/>
  <c r="BE206" i="94"/>
  <c r="T206" i="94"/>
  <c r="R206" i="94"/>
  <c r="P206" i="94"/>
  <c r="BI204" i="94"/>
  <c r="BH204" i="94"/>
  <c r="BG204" i="94"/>
  <c r="BE204" i="94"/>
  <c r="T204" i="94"/>
  <c r="R204" i="94"/>
  <c r="P204" i="94"/>
  <c r="BI203" i="94"/>
  <c r="BH203" i="94"/>
  <c r="BG203" i="94"/>
  <c r="BE203" i="94"/>
  <c r="T203" i="94"/>
  <c r="R203" i="94"/>
  <c r="P203" i="94"/>
  <c r="BI202" i="94"/>
  <c r="BH202" i="94"/>
  <c r="BG202" i="94"/>
  <c r="BE202" i="94"/>
  <c r="T202" i="94"/>
  <c r="R202" i="94"/>
  <c r="P202" i="94"/>
  <c r="BI201" i="94"/>
  <c r="BH201" i="94"/>
  <c r="BG201" i="94"/>
  <c r="BE201" i="94"/>
  <c r="T201" i="94"/>
  <c r="R201" i="94"/>
  <c r="P201" i="94"/>
  <c r="BI200" i="94"/>
  <c r="BH200" i="94"/>
  <c r="BG200" i="94"/>
  <c r="BE200" i="94"/>
  <c r="T200" i="94"/>
  <c r="R200" i="94"/>
  <c r="P200" i="94"/>
  <c r="BI199" i="94"/>
  <c r="BH199" i="94"/>
  <c r="BG199" i="94"/>
  <c r="BE199" i="94"/>
  <c r="T199" i="94"/>
  <c r="R199" i="94"/>
  <c r="P199" i="94"/>
  <c r="BI198" i="94"/>
  <c r="BH198" i="94"/>
  <c r="BG198" i="94"/>
  <c r="BE198" i="94"/>
  <c r="T198" i="94"/>
  <c r="R198" i="94"/>
  <c r="P198" i="94"/>
  <c r="BI197" i="94"/>
  <c r="BH197" i="94"/>
  <c r="BG197" i="94"/>
  <c r="BE197" i="94"/>
  <c r="T197" i="94"/>
  <c r="R197" i="94"/>
  <c r="P197" i="94"/>
  <c r="BI196" i="94"/>
  <c r="BH196" i="94"/>
  <c r="BG196" i="94"/>
  <c r="BE196" i="94"/>
  <c r="T196" i="94"/>
  <c r="R196" i="94"/>
  <c r="P196" i="94"/>
  <c r="BI195" i="94"/>
  <c r="BH195" i="94"/>
  <c r="BG195" i="94"/>
  <c r="BE195" i="94"/>
  <c r="T195" i="94"/>
  <c r="R195" i="94"/>
  <c r="P195" i="94"/>
  <c r="BI194" i="94"/>
  <c r="BH194" i="94"/>
  <c r="BG194" i="94"/>
  <c r="BE194" i="94"/>
  <c r="T194" i="94"/>
  <c r="R194" i="94"/>
  <c r="P194" i="94"/>
  <c r="BI193" i="94"/>
  <c r="BH193" i="94"/>
  <c r="BG193" i="94"/>
  <c r="BE193" i="94"/>
  <c r="T193" i="94"/>
  <c r="R193" i="94"/>
  <c r="P193" i="94"/>
  <c r="BI192" i="94"/>
  <c r="BH192" i="94"/>
  <c r="BG192" i="94"/>
  <c r="BE192" i="94"/>
  <c r="T192" i="94"/>
  <c r="R192" i="94"/>
  <c r="P192" i="94"/>
  <c r="BI191" i="94"/>
  <c r="BH191" i="94"/>
  <c r="BG191" i="94"/>
  <c r="BE191" i="94"/>
  <c r="T191" i="94"/>
  <c r="R191" i="94"/>
  <c r="P191" i="94"/>
  <c r="BI190" i="94"/>
  <c r="BH190" i="94"/>
  <c r="BG190" i="94"/>
  <c r="BE190" i="94"/>
  <c r="T190" i="94"/>
  <c r="R190" i="94"/>
  <c r="P190" i="94"/>
  <c r="BI189" i="94"/>
  <c r="BH189" i="94"/>
  <c r="BG189" i="94"/>
  <c r="BE189" i="94"/>
  <c r="T189" i="94"/>
  <c r="R189" i="94"/>
  <c r="P189" i="94"/>
  <c r="BI188" i="94"/>
  <c r="BH188" i="94"/>
  <c r="BG188" i="94"/>
  <c r="BE188" i="94"/>
  <c r="T188" i="94"/>
  <c r="R188" i="94"/>
  <c r="P188" i="94"/>
  <c r="BI187" i="94"/>
  <c r="BH187" i="94"/>
  <c r="BG187" i="94"/>
  <c r="BE187" i="94"/>
  <c r="T187" i="94"/>
  <c r="R187" i="94"/>
  <c r="P187" i="94"/>
  <c r="BI186" i="94"/>
  <c r="BH186" i="94"/>
  <c r="BG186" i="94"/>
  <c r="BE186" i="94"/>
  <c r="T186" i="94"/>
  <c r="R186" i="94"/>
  <c r="P186" i="94"/>
  <c r="BI185" i="94"/>
  <c r="BH185" i="94"/>
  <c r="BG185" i="94"/>
  <c r="BE185" i="94"/>
  <c r="T185" i="94"/>
  <c r="R185" i="94"/>
  <c r="P185" i="94"/>
  <c r="BI184" i="94"/>
  <c r="BH184" i="94"/>
  <c r="BG184" i="94"/>
  <c r="BE184" i="94"/>
  <c r="T184" i="94"/>
  <c r="R184" i="94"/>
  <c r="P184" i="94"/>
  <c r="BI183" i="94"/>
  <c r="BH183" i="94"/>
  <c r="BG183" i="94"/>
  <c r="BE183" i="94"/>
  <c r="T183" i="94"/>
  <c r="R183" i="94"/>
  <c r="P183" i="94"/>
  <c r="BI182" i="94"/>
  <c r="BH182" i="94"/>
  <c r="BG182" i="94"/>
  <c r="BE182" i="94"/>
  <c r="T182" i="94"/>
  <c r="R182" i="94"/>
  <c r="P182" i="94"/>
  <c r="BI181" i="94"/>
  <c r="BH181" i="94"/>
  <c r="BG181" i="94"/>
  <c r="BE181" i="94"/>
  <c r="T181" i="94"/>
  <c r="R181" i="94"/>
  <c r="P181" i="94"/>
  <c r="BI180" i="94"/>
  <c r="BH180" i="94"/>
  <c r="BG180" i="94"/>
  <c r="BE180" i="94"/>
  <c r="T180" i="94"/>
  <c r="R180" i="94"/>
  <c r="P180" i="94"/>
  <c r="BI179" i="94"/>
  <c r="BH179" i="94"/>
  <c r="BG179" i="94"/>
  <c r="BE179" i="94"/>
  <c r="T179" i="94"/>
  <c r="R179" i="94"/>
  <c r="P179" i="94"/>
  <c r="BI178" i="94"/>
  <c r="BH178" i="94"/>
  <c r="BG178" i="94"/>
  <c r="BE178" i="94"/>
  <c r="T178" i="94"/>
  <c r="R178" i="94"/>
  <c r="P178" i="94"/>
  <c r="BI177" i="94"/>
  <c r="BH177" i="94"/>
  <c r="BG177" i="94"/>
  <c r="BE177" i="94"/>
  <c r="T177" i="94"/>
  <c r="R177" i="94"/>
  <c r="P177" i="94"/>
  <c r="BI176" i="94"/>
  <c r="BH176" i="94"/>
  <c r="BG176" i="94"/>
  <c r="BE176" i="94"/>
  <c r="T176" i="94"/>
  <c r="R176" i="94"/>
  <c r="P176" i="94"/>
  <c r="BI175" i="94"/>
  <c r="BH175" i="94"/>
  <c r="BG175" i="94"/>
  <c r="BE175" i="94"/>
  <c r="T175" i="94"/>
  <c r="R175" i="94"/>
  <c r="P175" i="94"/>
  <c r="BI174" i="94"/>
  <c r="BH174" i="94"/>
  <c r="BG174" i="94"/>
  <c r="BE174" i="94"/>
  <c r="T174" i="94"/>
  <c r="R174" i="94"/>
  <c r="P174" i="94"/>
  <c r="BI173" i="94"/>
  <c r="BH173" i="94"/>
  <c r="BG173" i="94"/>
  <c r="BE173" i="94"/>
  <c r="T173" i="94"/>
  <c r="R173" i="94"/>
  <c r="P173" i="94"/>
  <c r="BI172" i="94"/>
  <c r="BH172" i="94"/>
  <c r="BG172" i="94"/>
  <c r="BE172" i="94"/>
  <c r="T172" i="94"/>
  <c r="R172" i="94"/>
  <c r="P172" i="94"/>
  <c r="BI171" i="94"/>
  <c r="BH171" i="94"/>
  <c r="BG171" i="94"/>
  <c r="BE171" i="94"/>
  <c r="T171" i="94"/>
  <c r="R171" i="94"/>
  <c r="P171" i="94"/>
  <c r="BI170" i="94"/>
  <c r="BH170" i="94"/>
  <c r="BG170" i="94"/>
  <c r="BE170" i="94"/>
  <c r="T170" i="94"/>
  <c r="R170" i="94"/>
  <c r="P170" i="94"/>
  <c r="BI169" i="94"/>
  <c r="BH169" i="94"/>
  <c r="BG169" i="94"/>
  <c r="BE169" i="94"/>
  <c r="T169" i="94"/>
  <c r="R169" i="94"/>
  <c r="P169" i="94"/>
  <c r="BI168" i="94"/>
  <c r="BH168" i="94"/>
  <c r="BG168" i="94"/>
  <c r="BE168" i="94"/>
  <c r="T168" i="94"/>
  <c r="R168" i="94"/>
  <c r="P168" i="94"/>
  <c r="BI167" i="94"/>
  <c r="BH167" i="94"/>
  <c r="BG167" i="94"/>
  <c r="BE167" i="94"/>
  <c r="T167" i="94"/>
  <c r="R167" i="94"/>
  <c r="P167" i="94"/>
  <c r="BI166" i="94"/>
  <c r="BH166" i="94"/>
  <c r="BG166" i="94"/>
  <c r="BE166" i="94"/>
  <c r="T166" i="94"/>
  <c r="R166" i="94"/>
  <c r="P166" i="94"/>
  <c r="BI165" i="94"/>
  <c r="BH165" i="94"/>
  <c r="BG165" i="94"/>
  <c r="BE165" i="94"/>
  <c r="T165" i="94"/>
  <c r="R165" i="94"/>
  <c r="P165" i="94"/>
  <c r="BI164" i="94"/>
  <c r="BH164" i="94"/>
  <c r="BG164" i="94"/>
  <c r="BE164" i="94"/>
  <c r="T164" i="94"/>
  <c r="R164" i="94"/>
  <c r="P164" i="94"/>
  <c r="BI163" i="94"/>
  <c r="BH163" i="94"/>
  <c r="BG163" i="94"/>
  <c r="BE163" i="94"/>
  <c r="T163" i="94"/>
  <c r="R163" i="94"/>
  <c r="P163" i="94"/>
  <c r="BI162" i="94"/>
  <c r="BH162" i="94"/>
  <c r="BG162" i="94"/>
  <c r="BE162" i="94"/>
  <c r="T162" i="94"/>
  <c r="R162" i="94"/>
  <c r="P162" i="94"/>
  <c r="BI161" i="94"/>
  <c r="BH161" i="94"/>
  <c r="BG161" i="94"/>
  <c r="BE161" i="94"/>
  <c r="T161" i="94"/>
  <c r="R161" i="94"/>
  <c r="P161" i="94"/>
  <c r="BI160" i="94"/>
  <c r="BH160" i="94"/>
  <c r="BG160" i="94"/>
  <c r="BE160" i="94"/>
  <c r="T160" i="94"/>
  <c r="R160" i="94"/>
  <c r="P160" i="94"/>
  <c r="BI159" i="94"/>
  <c r="BH159" i="94"/>
  <c r="BG159" i="94"/>
  <c r="BE159" i="94"/>
  <c r="T159" i="94"/>
  <c r="R159" i="94"/>
  <c r="P159" i="94"/>
  <c r="BI158" i="94"/>
  <c r="BH158" i="94"/>
  <c r="BG158" i="94"/>
  <c r="BE158" i="94"/>
  <c r="T158" i="94"/>
  <c r="R158" i="94"/>
  <c r="P158" i="94"/>
  <c r="BI157" i="94"/>
  <c r="BH157" i="94"/>
  <c r="BG157" i="94"/>
  <c r="BE157" i="94"/>
  <c r="T157" i="94"/>
  <c r="R157" i="94"/>
  <c r="P157" i="94"/>
  <c r="BI156" i="94"/>
  <c r="BH156" i="94"/>
  <c r="BG156" i="94"/>
  <c r="BE156" i="94"/>
  <c r="T156" i="94"/>
  <c r="R156" i="94"/>
  <c r="P156" i="94"/>
  <c r="BI155" i="94"/>
  <c r="BH155" i="94"/>
  <c r="BG155" i="94"/>
  <c r="BE155" i="94"/>
  <c r="T155" i="94"/>
  <c r="R155" i="94"/>
  <c r="P155" i="94"/>
  <c r="BI154" i="94"/>
  <c r="BH154" i="94"/>
  <c r="BG154" i="94"/>
  <c r="BE154" i="94"/>
  <c r="T154" i="94"/>
  <c r="R154" i="94"/>
  <c r="P154" i="94"/>
  <c r="BI153" i="94"/>
  <c r="BH153" i="94"/>
  <c r="BG153" i="94"/>
  <c r="BE153" i="94"/>
  <c r="T153" i="94"/>
  <c r="R153" i="94"/>
  <c r="P153" i="94"/>
  <c r="BI152" i="94"/>
  <c r="BH152" i="94"/>
  <c r="BG152" i="94"/>
  <c r="BE152" i="94"/>
  <c r="T152" i="94"/>
  <c r="R152" i="94"/>
  <c r="P152" i="94"/>
  <c r="BI151" i="94"/>
  <c r="BH151" i="94"/>
  <c r="BG151" i="94"/>
  <c r="BE151" i="94"/>
  <c r="T151" i="94"/>
  <c r="R151" i="94"/>
  <c r="P151" i="94"/>
  <c r="BI150" i="94"/>
  <c r="BH150" i="94"/>
  <c r="BG150" i="94"/>
  <c r="BE150" i="94"/>
  <c r="T150" i="94"/>
  <c r="R150" i="94"/>
  <c r="P150" i="94"/>
  <c r="BI149" i="94"/>
  <c r="BH149" i="94"/>
  <c r="BG149" i="94"/>
  <c r="BE149" i="94"/>
  <c r="T149" i="94"/>
  <c r="R149" i="94"/>
  <c r="P149" i="94"/>
  <c r="BI148" i="94"/>
  <c r="BH148" i="94"/>
  <c r="BG148" i="94"/>
  <c r="BE148" i="94"/>
  <c r="T148" i="94"/>
  <c r="R148" i="94"/>
  <c r="P148" i="94"/>
  <c r="BI147" i="94"/>
  <c r="BH147" i="94"/>
  <c r="BG147" i="94"/>
  <c r="BE147" i="94"/>
  <c r="T147" i="94"/>
  <c r="R147" i="94"/>
  <c r="P147" i="94"/>
  <c r="BI146" i="94"/>
  <c r="BH146" i="94"/>
  <c r="BG146" i="94"/>
  <c r="BE146" i="94"/>
  <c r="T146" i="94"/>
  <c r="R146" i="94"/>
  <c r="P146" i="94"/>
  <c r="BI145" i="94"/>
  <c r="BH145" i="94"/>
  <c r="BG145" i="94"/>
  <c r="BE145" i="94"/>
  <c r="T145" i="94"/>
  <c r="R145" i="94"/>
  <c r="P145" i="94"/>
  <c r="BI144" i="94"/>
  <c r="BH144" i="94"/>
  <c r="BG144" i="94"/>
  <c r="BE144" i="94"/>
  <c r="T144" i="94"/>
  <c r="R144" i="94"/>
  <c r="P144" i="94"/>
  <c r="BI143" i="94"/>
  <c r="BH143" i="94"/>
  <c r="BG143" i="94"/>
  <c r="BE143" i="94"/>
  <c r="T143" i="94"/>
  <c r="R143" i="94"/>
  <c r="P143" i="94"/>
  <c r="BI142" i="94"/>
  <c r="BH142" i="94"/>
  <c r="BG142" i="94"/>
  <c r="BE142" i="94"/>
  <c r="T142" i="94"/>
  <c r="R142" i="94"/>
  <c r="P142" i="94"/>
  <c r="BI141" i="94"/>
  <c r="BH141" i="94"/>
  <c r="BG141" i="94"/>
  <c r="BE141" i="94"/>
  <c r="T141" i="94"/>
  <c r="R141" i="94"/>
  <c r="P141" i="94"/>
  <c r="BI140" i="94"/>
  <c r="BH140" i="94"/>
  <c r="BG140" i="94"/>
  <c r="BE140" i="94"/>
  <c r="T140" i="94"/>
  <c r="R140" i="94"/>
  <c r="P140" i="94"/>
  <c r="BI139" i="94"/>
  <c r="BH139" i="94"/>
  <c r="BG139" i="94"/>
  <c r="BE139" i="94"/>
  <c r="T139" i="94"/>
  <c r="R139" i="94"/>
  <c r="P139" i="94"/>
  <c r="BI138" i="94"/>
  <c r="BH138" i="94"/>
  <c r="BG138" i="94"/>
  <c r="BE138" i="94"/>
  <c r="T138" i="94"/>
  <c r="R138" i="94"/>
  <c r="P138" i="94"/>
  <c r="BI137" i="94"/>
  <c r="BH137" i="94"/>
  <c r="BG137" i="94"/>
  <c r="BE137" i="94"/>
  <c r="T137" i="94"/>
  <c r="R137" i="94"/>
  <c r="P137" i="94"/>
  <c r="BI135" i="94"/>
  <c r="BH135" i="94"/>
  <c r="BG135" i="94"/>
  <c r="BE135" i="94"/>
  <c r="T135" i="94"/>
  <c r="R135" i="94"/>
  <c r="P135" i="94"/>
  <c r="BI134" i="94"/>
  <c r="BH134" i="94"/>
  <c r="BG134" i="94"/>
  <c r="BE134" i="94"/>
  <c r="T134" i="94"/>
  <c r="R134" i="94"/>
  <c r="P134" i="94"/>
  <c r="J128" i="94"/>
  <c r="J127" i="94"/>
  <c r="F127" i="94"/>
  <c r="F125" i="94"/>
  <c r="E123" i="94"/>
  <c r="J96" i="94"/>
  <c r="J95" i="94"/>
  <c r="F95" i="94"/>
  <c r="F93" i="94"/>
  <c r="E91" i="94"/>
  <c r="J22" i="94"/>
  <c r="E22" i="94"/>
  <c r="F128" i="94" s="1"/>
  <c r="J21" i="94"/>
  <c r="J16" i="94"/>
  <c r="J93" i="94" s="1"/>
  <c r="E7" i="94"/>
  <c r="E117" i="94"/>
  <c r="J41" i="93"/>
  <c r="J40" i="93"/>
  <c r="AY195" i="1" s="1"/>
  <c r="J39" i="93"/>
  <c r="AX195" i="1"/>
  <c r="BI212" i="93"/>
  <c r="BH212" i="93"/>
  <c r="BG212" i="93"/>
  <c r="BE212" i="93"/>
  <c r="T212" i="93"/>
  <c r="R212" i="93"/>
  <c r="P212" i="93"/>
  <c r="BI211" i="93"/>
  <c r="BH211" i="93"/>
  <c r="BG211" i="93"/>
  <c r="BE211" i="93"/>
  <c r="T211" i="93"/>
  <c r="R211" i="93"/>
  <c r="P211" i="93"/>
  <c r="BI210" i="93"/>
  <c r="BH210" i="93"/>
  <c r="BG210" i="93"/>
  <c r="BE210" i="93"/>
  <c r="T210" i="93"/>
  <c r="R210" i="93"/>
  <c r="P210" i="93"/>
  <c r="BI209" i="93"/>
  <c r="BH209" i="93"/>
  <c r="BG209" i="93"/>
  <c r="BE209" i="93"/>
  <c r="T209" i="93"/>
  <c r="R209" i="93"/>
  <c r="P209" i="93"/>
  <c r="BI208" i="93"/>
  <c r="BH208" i="93"/>
  <c r="BG208" i="93"/>
  <c r="BE208" i="93"/>
  <c r="T208" i="93"/>
  <c r="R208" i="93"/>
  <c r="P208" i="93"/>
  <c r="BI206" i="93"/>
  <c r="BH206" i="93"/>
  <c r="BG206" i="93"/>
  <c r="BE206" i="93"/>
  <c r="T206" i="93"/>
  <c r="T205" i="93"/>
  <c r="R206" i="93"/>
  <c r="R205" i="93" s="1"/>
  <c r="P206" i="93"/>
  <c r="P205" i="93"/>
  <c r="BI204" i="93"/>
  <c r="BH204" i="93"/>
  <c r="BG204" i="93"/>
  <c r="BE204" i="93"/>
  <c r="T204" i="93"/>
  <c r="R204" i="93"/>
  <c r="P204" i="93"/>
  <c r="BI203" i="93"/>
  <c r="BH203" i="93"/>
  <c r="BG203" i="93"/>
  <c r="BE203" i="93"/>
  <c r="T203" i="93"/>
  <c r="R203" i="93"/>
  <c r="P203" i="93"/>
  <c r="BI201" i="93"/>
  <c r="BH201" i="93"/>
  <c r="BG201" i="93"/>
  <c r="BE201" i="93"/>
  <c r="T201" i="93"/>
  <c r="R201" i="93"/>
  <c r="P201" i="93"/>
  <c r="BI200" i="93"/>
  <c r="BH200" i="93"/>
  <c r="BG200" i="93"/>
  <c r="BE200" i="93"/>
  <c r="T200" i="93"/>
  <c r="R200" i="93"/>
  <c r="P200" i="93"/>
  <c r="BI199" i="93"/>
  <c r="BH199" i="93"/>
  <c r="BG199" i="93"/>
  <c r="BE199" i="93"/>
  <c r="T199" i="93"/>
  <c r="R199" i="93"/>
  <c r="P199" i="93"/>
  <c r="BI198" i="93"/>
  <c r="BH198" i="93"/>
  <c r="BG198" i="93"/>
  <c r="BE198" i="93"/>
  <c r="T198" i="93"/>
  <c r="R198" i="93"/>
  <c r="P198" i="93"/>
  <c r="BI197" i="93"/>
  <c r="BH197" i="93"/>
  <c r="BG197" i="93"/>
  <c r="BE197" i="93"/>
  <c r="T197" i="93"/>
  <c r="R197" i="93"/>
  <c r="P197" i="93"/>
  <c r="BI196" i="93"/>
  <c r="BH196" i="93"/>
  <c r="BG196" i="93"/>
  <c r="BE196" i="93"/>
  <c r="T196" i="93"/>
  <c r="R196" i="93"/>
  <c r="P196" i="93"/>
  <c r="BI195" i="93"/>
  <c r="BH195" i="93"/>
  <c r="BG195" i="93"/>
  <c r="BE195" i="93"/>
  <c r="T195" i="93"/>
  <c r="R195" i="93"/>
  <c r="P195" i="93"/>
  <c r="BI194" i="93"/>
  <c r="BH194" i="93"/>
  <c r="BG194" i="93"/>
  <c r="BE194" i="93"/>
  <c r="T194" i="93"/>
  <c r="R194" i="93"/>
  <c r="P194" i="93"/>
  <c r="BI193" i="93"/>
  <c r="BH193" i="93"/>
  <c r="BG193" i="93"/>
  <c r="BE193" i="93"/>
  <c r="T193" i="93"/>
  <c r="R193" i="93"/>
  <c r="P193" i="93"/>
  <c r="BI192" i="93"/>
  <c r="BH192" i="93"/>
  <c r="BG192" i="93"/>
  <c r="BE192" i="93"/>
  <c r="T192" i="93"/>
  <c r="R192" i="93"/>
  <c r="P192" i="93"/>
  <c r="BI191" i="93"/>
  <c r="BH191" i="93"/>
  <c r="BG191" i="93"/>
  <c r="BE191" i="93"/>
  <c r="T191" i="93"/>
  <c r="R191" i="93"/>
  <c r="P191" i="93"/>
  <c r="BI190" i="93"/>
  <c r="BH190" i="93"/>
  <c r="BG190" i="93"/>
  <c r="BE190" i="93"/>
  <c r="T190" i="93"/>
  <c r="R190" i="93"/>
  <c r="P190" i="93"/>
  <c r="BI189" i="93"/>
  <c r="BH189" i="93"/>
  <c r="BG189" i="93"/>
  <c r="BE189" i="93"/>
  <c r="T189" i="93"/>
  <c r="R189" i="93"/>
  <c r="P189" i="93"/>
  <c r="BI188" i="93"/>
  <c r="BH188" i="93"/>
  <c r="BG188" i="93"/>
  <c r="BE188" i="93"/>
  <c r="T188" i="93"/>
  <c r="R188" i="93"/>
  <c r="P188" i="93"/>
  <c r="BI187" i="93"/>
  <c r="BH187" i="93"/>
  <c r="BG187" i="93"/>
  <c r="BE187" i="93"/>
  <c r="T187" i="93"/>
  <c r="R187" i="93"/>
  <c r="P187" i="93"/>
  <c r="BI186" i="93"/>
  <c r="BH186" i="93"/>
  <c r="BG186" i="93"/>
  <c r="BE186" i="93"/>
  <c r="T186" i="93"/>
  <c r="R186" i="93"/>
  <c r="P186" i="93"/>
  <c r="BI185" i="93"/>
  <c r="BH185" i="93"/>
  <c r="BG185" i="93"/>
  <c r="BE185" i="93"/>
  <c r="T185" i="93"/>
  <c r="R185" i="93"/>
  <c r="P185" i="93"/>
  <c r="BI184" i="93"/>
  <c r="BH184" i="93"/>
  <c r="BG184" i="93"/>
  <c r="BE184" i="93"/>
  <c r="T184" i="93"/>
  <c r="R184" i="93"/>
  <c r="P184" i="93"/>
  <c r="BI183" i="93"/>
  <c r="BH183" i="93"/>
  <c r="BG183" i="93"/>
  <c r="BE183" i="93"/>
  <c r="T183" i="93"/>
  <c r="R183" i="93"/>
  <c r="P183" i="93"/>
  <c r="BI182" i="93"/>
  <c r="BH182" i="93"/>
  <c r="BG182" i="93"/>
  <c r="BE182" i="93"/>
  <c r="T182" i="93"/>
  <c r="R182" i="93"/>
  <c r="P182" i="93"/>
  <c r="BI181" i="93"/>
  <c r="BH181" i="93"/>
  <c r="BG181" i="93"/>
  <c r="BE181" i="93"/>
  <c r="T181" i="93"/>
  <c r="R181" i="93"/>
  <c r="P181" i="93"/>
  <c r="BI180" i="93"/>
  <c r="BH180" i="93"/>
  <c r="BG180" i="93"/>
  <c r="BE180" i="93"/>
  <c r="T180" i="93"/>
  <c r="R180" i="93"/>
  <c r="P180" i="93"/>
  <c r="BI179" i="93"/>
  <c r="BH179" i="93"/>
  <c r="BG179" i="93"/>
  <c r="BE179" i="93"/>
  <c r="T179" i="93"/>
  <c r="R179" i="93"/>
  <c r="P179" i="93"/>
  <c r="BI178" i="93"/>
  <c r="BH178" i="93"/>
  <c r="BG178" i="93"/>
  <c r="BE178" i="93"/>
  <c r="T178" i="93"/>
  <c r="R178" i="93"/>
  <c r="P178" i="93"/>
  <c r="BI177" i="93"/>
  <c r="BH177" i="93"/>
  <c r="BG177" i="93"/>
  <c r="BE177" i="93"/>
  <c r="T177" i="93"/>
  <c r="R177" i="93"/>
  <c r="P177" i="93"/>
  <c r="BI176" i="93"/>
  <c r="BH176" i="93"/>
  <c r="BG176" i="93"/>
  <c r="BE176" i="93"/>
  <c r="T176" i="93"/>
  <c r="R176" i="93"/>
  <c r="P176" i="93"/>
  <c r="BI175" i="93"/>
  <c r="BH175" i="93"/>
  <c r="BG175" i="93"/>
  <c r="BE175" i="93"/>
  <c r="T175" i="93"/>
  <c r="R175" i="93"/>
  <c r="P175" i="93"/>
  <c r="BI174" i="93"/>
  <c r="BH174" i="93"/>
  <c r="BG174" i="93"/>
  <c r="BE174" i="93"/>
  <c r="T174" i="93"/>
  <c r="R174" i="93"/>
  <c r="P174" i="93"/>
  <c r="BI172" i="93"/>
  <c r="BH172" i="93"/>
  <c r="BG172" i="93"/>
  <c r="BE172" i="93"/>
  <c r="T172" i="93"/>
  <c r="R172" i="93"/>
  <c r="P172" i="93"/>
  <c r="BI171" i="93"/>
  <c r="BH171" i="93"/>
  <c r="BG171" i="93"/>
  <c r="BE171" i="93"/>
  <c r="T171" i="93"/>
  <c r="R171" i="93"/>
  <c r="P171" i="93"/>
  <c r="BI170" i="93"/>
  <c r="BH170" i="93"/>
  <c r="BG170" i="93"/>
  <c r="BE170" i="93"/>
  <c r="T170" i="93"/>
  <c r="R170" i="93"/>
  <c r="P170" i="93"/>
  <c r="BI169" i="93"/>
  <c r="BH169" i="93"/>
  <c r="BG169" i="93"/>
  <c r="BE169" i="93"/>
  <c r="T169" i="93"/>
  <c r="R169" i="93"/>
  <c r="P169" i="93"/>
  <c r="BI168" i="93"/>
  <c r="BH168" i="93"/>
  <c r="BG168" i="93"/>
  <c r="BE168" i="93"/>
  <c r="T168" i="93"/>
  <c r="R168" i="93"/>
  <c r="P168" i="93"/>
  <c r="BI167" i="93"/>
  <c r="BH167" i="93"/>
  <c r="BG167" i="93"/>
  <c r="BE167" i="93"/>
  <c r="T167" i="93"/>
  <c r="R167" i="93"/>
  <c r="P167" i="93"/>
  <c r="BI166" i="93"/>
  <c r="BH166" i="93"/>
  <c r="BG166" i="93"/>
  <c r="BE166" i="93"/>
  <c r="T166" i="93"/>
  <c r="R166" i="93"/>
  <c r="P166" i="93"/>
  <c r="BI165" i="93"/>
  <c r="BH165" i="93"/>
  <c r="BG165" i="93"/>
  <c r="BE165" i="93"/>
  <c r="T165" i="93"/>
  <c r="R165" i="93"/>
  <c r="P165" i="93"/>
  <c r="BI164" i="93"/>
  <c r="BH164" i="93"/>
  <c r="BG164" i="93"/>
  <c r="BE164" i="93"/>
  <c r="T164" i="93"/>
  <c r="R164" i="93"/>
  <c r="P164" i="93"/>
  <c r="BI163" i="93"/>
  <c r="BH163" i="93"/>
  <c r="BG163" i="93"/>
  <c r="BE163" i="93"/>
  <c r="T163" i="93"/>
  <c r="R163" i="93"/>
  <c r="P163" i="93"/>
  <c r="BI162" i="93"/>
  <c r="BH162" i="93"/>
  <c r="BG162" i="93"/>
  <c r="BE162" i="93"/>
  <c r="T162" i="93"/>
  <c r="R162" i="93"/>
  <c r="P162" i="93"/>
  <c r="BI161" i="93"/>
  <c r="BH161" i="93"/>
  <c r="BG161" i="93"/>
  <c r="BE161" i="93"/>
  <c r="T161" i="93"/>
  <c r="R161" i="93"/>
  <c r="P161" i="93"/>
  <c r="BI160" i="93"/>
  <c r="BH160" i="93"/>
  <c r="BG160" i="93"/>
  <c r="BE160" i="93"/>
  <c r="T160" i="93"/>
  <c r="R160" i="93"/>
  <c r="P160" i="93"/>
  <c r="BI159" i="93"/>
  <c r="BH159" i="93"/>
  <c r="BG159" i="93"/>
  <c r="BE159" i="93"/>
  <c r="T159" i="93"/>
  <c r="R159" i="93"/>
  <c r="P159" i="93"/>
  <c r="BI158" i="93"/>
  <c r="BH158" i="93"/>
  <c r="BG158" i="93"/>
  <c r="BE158" i="93"/>
  <c r="T158" i="93"/>
  <c r="R158" i="93"/>
  <c r="P158" i="93"/>
  <c r="BI157" i="93"/>
  <c r="BH157" i="93"/>
  <c r="BG157" i="93"/>
  <c r="BE157" i="93"/>
  <c r="T157" i="93"/>
  <c r="R157" i="93"/>
  <c r="P157" i="93"/>
  <c r="BI156" i="93"/>
  <c r="BH156" i="93"/>
  <c r="BG156" i="93"/>
  <c r="BE156" i="93"/>
  <c r="T156" i="93"/>
  <c r="R156" i="93"/>
  <c r="P156" i="93"/>
  <c r="BI155" i="93"/>
  <c r="BH155" i="93"/>
  <c r="BG155" i="93"/>
  <c r="BE155" i="93"/>
  <c r="T155" i="93"/>
  <c r="R155" i="93"/>
  <c r="P155" i="93"/>
  <c r="BI154" i="93"/>
  <c r="BH154" i="93"/>
  <c r="BG154" i="93"/>
  <c r="BE154" i="93"/>
  <c r="T154" i="93"/>
  <c r="R154" i="93"/>
  <c r="P154" i="93"/>
  <c r="BI153" i="93"/>
  <c r="BH153" i="93"/>
  <c r="BG153" i="93"/>
  <c r="BE153" i="93"/>
  <c r="T153" i="93"/>
  <c r="R153" i="93"/>
  <c r="P153" i="93"/>
  <c r="BI152" i="93"/>
  <c r="BH152" i="93"/>
  <c r="BG152" i="93"/>
  <c r="BE152" i="93"/>
  <c r="T152" i="93"/>
  <c r="R152" i="93"/>
  <c r="P152" i="93"/>
  <c r="BI151" i="93"/>
  <c r="BH151" i="93"/>
  <c r="BG151" i="93"/>
  <c r="BE151" i="93"/>
  <c r="T151" i="93"/>
  <c r="R151" i="93"/>
  <c r="P151" i="93"/>
  <c r="BI150" i="93"/>
  <c r="BH150" i="93"/>
  <c r="BG150" i="93"/>
  <c r="BE150" i="93"/>
  <c r="T150" i="93"/>
  <c r="R150" i="93"/>
  <c r="P150" i="93"/>
  <c r="BI149" i="93"/>
  <c r="BH149" i="93"/>
  <c r="BG149" i="93"/>
  <c r="BE149" i="93"/>
  <c r="T149" i="93"/>
  <c r="R149" i="93"/>
  <c r="P149" i="93"/>
  <c r="BI148" i="93"/>
  <c r="BH148" i="93"/>
  <c r="BG148" i="93"/>
  <c r="BE148" i="93"/>
  <c r="T148" i="93"/>
  <c r="R148" i="93"/>
  <c r="P148" i="93"/>
  <c r="BI147" i="93"/>
  <c r="BH147" i="93"/>
  <c r="BG147" i="93"/>
  <c r="BE147" i="93"/>
  <c r="T147" i="93"/>
  <c r="R147" i="93"/>
  <c r="P147" i="93"/>
  <c r="BI146" i="93"/>
  <c r="BH146" i="93"/>
  <c r="BG146" i="93"/>
  <c r="BE146" i="93"/>
  <c r="T146" i="93"/>
  <c r="R146" i="93"/>
  <c r="P146" i="93"/>
  <c r="BI145" i="93"/>
  <c r="BH145" i="93"/>
  <c r="BG145" i="93"/>
  <c r="BE145" i="93"/>
  <c r="T145" i="93"/>
  <c r="R145" i="93"/>
  <c r="P145" i="93"/>
  <c r="BI144" i="93"/>
  <c r="BH144" i="93"/>
  <c r="BG144" i="93"/>
  <c r="BE144" i="93"/>
  <c r="T144" i="93"/>
  <c r="R144" i="93"/>
  <c r="P144" i="93"/>
  <c r="BI143" i="93"/>
  <c r="BH143" i="93"/>
  <c r="BG143" i="93"/>
  <c r="BE143" i="93"/>
  <c r="T143" i="93"/>
  <c r="R143" i="93"/>
  <c r="P143" i="93"/>
  <c r="BI142" i="93"/>
  <c r="BH142" i="93"/>
  <c r="BG142" i="93"/>
  <c r="BE142" i="93"/>
  <c r="T142" i="93"/>
  <c r="R142" i="93"/>
  <c r="P142" i="93"/>
  <c r="BI141" i="93"/>
  <c r="BH141" i="93"/>
  <c r="BG141" i="93"/>
  <c r="BE141" i="93"/>
  <c r="T141" i="93"/>
  <c r="R141" i="93"/>
  <c r="P141" i="93"/>
  <c r="BI140" i="93"/>
  <c r="BH140" i="93"/>
  <c r="BG140" i="93"/>
  <c r="BE140" i="93"/>
  <c r="T140" i="93"/>
  <c r="R140" i="93"/>
  <c r="P140" i="93"/>
  <c r="BI139" i="93"/>
  <c r="BH139" i="93"/>
  <c r="BG139" i="93"/>
  <c r="BE139" i="93"/>
  <c r="T139" i="93"/>
  <c r="R139" i="93"/>
  <c r="P139" i="93"/>
  <c r="BI138" i="93"/>
  <c r="BH138" i="93"/>
  <c r="BG138" i="93"/>
  <c r="BE138" i="93"/>
  <c r="T138" i="93"/>
  <c r="R138" i="93"/>
  <c r="P138" i="93"/>
  <c r="BI137" i="93"/>
  <c r="BH137" i="93"/>
  <c r="BG137" i="93"/>
  <c r="BE137" i="93"/>
  <c r="T137" i="93"/>
  <c r="R137" i="93"/>
  <c r="P137" i="93"/>
  <c r="BI135" i="93"/>
  <c r="BH135" i="93"/>
  <c r="BG135" i="93"/>
  <c r="BE135" i="93"/>
  <c r="T135" i="93"/>
  <c r="R135" i="93"/>
  <c r="P135" i="93"/>
  <c r="BI134" i="93"/>
  <c r="BH134" i="93"/>
  <c r="BG134" i="93"/>
  <c r="BE134" i="93"/>
  <c r="T134" i="93"/>
  <c r="R134" i="93"/>
  <c r="P134" i="93"/>
  <c r="J128" i="93"/>
  <c r="J127" i="93"/>
  <c r="F127" i="93"/>
  <c r="F125" i="93"/>
  <c r="E123" i="93"/>
  <c r="J96" i="93"/>
  <c r="J95" i="93"/>
  <c r="F95" i="93"/>
  <c r="F93" i="93"/>
  <c r="E91" i="93"/>
  <c r="J22" i="93"/>
  <c r="E22" i="93"/>
  <c r="F96" i="93" s="1"/>
  <c r="J21" i="93"/>
  <c r="J16" i="93"/>
  <c r="J125" i="93"/>
  <c r="E7" i="93"/>
  <c r="E117" i="93"/>
  <c r="J41" i="92"/>
  <c r="J40" i="92"/>
  <c r="AY194" i="1" s="1"/>
  <c r="J39" i="92"/>
  <c r="AX194" i="1"/>
  <c r="BI212" i="92"/>
  <c r="BH212" i="92"/>
  <c r="BG212" i="92"/>
  <c r="BE212" i="92"/>
  <c r="T212" i="92"/>
  <c r="R212" i="92"/>
  <c r="P212" i="92"/>
  <c r="BI211" i="92"/>
  <c r="BH211" i="92"/>
  <c r="BG211" i="92"/>
  <c r="BE211" i="92"/>
  <c r="T211" i="92"/>
  <c r="R211" i="92"/>
  <c r="P211" i="92"/>
  <c r="BI210" i="92"/>
  <c r="BH210" i="92"/>
  <c r="BG210" i="92"/>
  <c r="BE210" i="92"/>
  <c r="T210" i="92"/>
  <c r="R210" i="92"/>
  <c r="P210" i="92"/>
  <c r="BI209" i="92"/>
  <c r="BH209" i="92"/>
  <c r="BG209" i="92"/>
  <c r="BE209" i="92"/>
  <c r="T209" i="92"/>
  <c r="R209" i="92"/>
  <c r="P209" i="92"/>
  <c r="BI208" i="92"/>
  <c r="BH208" i="92"/>
  <c r="BG208" i="92"/>
  <c r="BE208" i="92"/>
  <c r="T208" i="92"/>
  <c r="R208" i="92"/>
  <c r="P208" i="92"/>
  <c r="BI206" i="92"/>
  <c r="BH206" i="92"/>
  <c r="BG206" i="92"/>
  <c r="BE206" i="92"/>
  <c r="T206" i="92"/>
  <c r="T205" i="92"/>
  <c r="R206" i="92"/>
  <c r="R205" i="92" s="1"/>
  <c r="P206" i="92"/>
  <c r="P205" i="92"/>
  <c r="BI204" i="92"/>
  <c r="BH204" i="92"/>
  <c r="BG204" i="92"/>
  <c r="BE204" i="92"/>
  <c r="T204" i="92"/>
  <c r="R204" i="92"/>
  <c r="P204" i="92"/>
  <c r="BI203" i="92"/>
  <c r="BH203" i="92"/>
  <c r="BG203" i="92"/>
  <c r="BE203" i="92"/>
  <c r="T203" i="92"/>
  <c r="R203" i="92"/>
  <c r="P203" i="92"/>
  <c r="BI201" i="92"/>
  <c r="BH201" i="92"/>
  <c r="BG201" i="92"/>
  <c r="BE201" i="92"/>
  <c r="T201" i="92"/>
  <c r="R201" i="92"/>
  <c r="P201" i="92"/>
  <c r="BI200" i="92"/>
  <c r="BH200" i="92"/>
  <c r="BG200" i="92"/>
  <c r="BE200" i="92"/>
  <c r="T200" i="92"/>
  <c r="R200" i="92"/>
  <c r="P200" i="92"/>
  <c r="BI199" i="92"/>
  <c r="BH199" i="92"/>
  <c r="BG199" i="92"/>
  <c r="BE199" i="92"/>
  <c r="T199" i="92"/>
  <c r="R199" i="92"/>
  <c r="P199" i="92"/>
  <c r="BI198" i="92"/>
  <c r="BH198" i="92"/>
  <c r="BG198" i="92"/>
  <c r="BE198" i="92"/>
  <c r="T198" i="92"/>
  <c r="R198" i="92"/>
  <c r="P198" i="92"/>
  <c r="BI197" i="92"/>
  <c r="BH197" i="92"/>
  <c r="BG197" i="92"/>
  <c r="BE197" i="92"/>
  <c r="T197" i="92"/>
  <c r="R197" i="92"/>
  <c r="P197" i="92"/>
  <c r="BI196" i="92"/>
  <c r="BH196" i="92"/>
  <c r="BG196" i="92"/>
  <c r="BE196" i="92"/>
  <c r="T196" i="92"/>
  <c r="R196" i="92"/>
  <c r="P196" i="92"/>
  <c r="BI195" i="92"/>
  <c r="BH195" i="92"/>
  <c r="BG195" i="92"/>
  <c r="BE195" i="92"/>
  <c r="T195" i="92"/>
  <c r="R195" i="92"/>
  <c r="P195" i="92"/>
  <c r="BI194" i="92"/>
  <c r="BH194" i="92"/>
  <c r="BG194" i="92"/>
  <c r="BE194" i="92"/>
  <c r="T194" i="92"/>
  <c r="R194" i="92"/>
  <c r="P194" i="92"/>
  <c r="BI193" i="92"/>
  <c r="BH193" i="92"/>
  <c r="BG193" i="92"/>
  <c r="BE193" i="92"/>
  <c r="T193" i="92"/>
  <c r="R193" i="92"/>
  <c r="P193" i="92"/>
  <c r="BI192" i="92"/>
  <c r="BH192" i="92"/>
  <c r="BG192" i="92"/>
  <c r="BE192" i="92"/>
  <c r="T192" i="92"/>
  <c r="R192" i="92"/>
  <c r="P192" i="92"/>
  <c r="BI191" i="92"/>
  <c r="BH191" i="92"/>
  <c r="BG191" i="92"/>
  <c r="BE191" i="92"/>
  <c r="T191" i="92"/>
  <c r="R191" i="92"/>
  <c r="P191" i="92"/>
  <c r="BI190" i="92"/>
  <c r="BH190" i="92"/>
  <c r="BG190" i="92"/>
  <c r="BE190" i="92"/>
  <c r="T190" i="92"/>
  <c r="R190" i="92"/>
  <c r="P190" i="92"/>
  <c r="BI189" i="92"/>
  <c r="BH189" i="92"/>
  <c r="BG189" i="92"/>
  <c r="BE189" i="92"/>
  <c r="T189" i="92"/>
  <c r="R189" i="92"/>
  <c r="P189" i="92"/>
  <c r="BI188" i="92"/>
  <c r="BH188" i="92"/>
  <c r="BG188" i="92"/>
  <c r="BE188" i="92"/>
  <c r="T188" i="92"/>
  <c r="R188" i="92"/>
  <c r="P188" i="92"/>
  <c r="BI187" i="92"/>
  <c r="BH187" i="92"/>
  <c r="BG187" i="92"/>
  <c r="BE187" i="92"/>
  <c r="T187" i="92"/>
  <c r="R187" i="92"/>
  <c r="P187" i="92"/>
  <c r="BI186" i="92"/>
  <c r="BH186" i="92"/>
  <c r="BG186" i="92"/>
  <c r="BE186" i="92"/>
  <c r="T186" i="92"/>
  <c r="R186" i="92"/>
  <c r="P186" i="92"/>
  <c r="BI185" i="92"/>
  <c r="BH185" i="92"/>
  <c r="BG185" i="92"/>
  <c r="BE185" i="92"/>
  <c r="T185" i="92"/>
  <c r="R185" i="92"/>
  <c r="P185" i="92"/>
  <c r="BI184" i="92"/>
  <c r="BH184" i="92"/>
  <c r="BG184" i="92"/>
  <c r="BE184" i="92"/>
  <c r="T184" i="92"/>
  <c r="R184" i="92"/>
  <c r="P184" i="92"/>
  <c r="BI183" i="92"/>
  <c r="BH183" i="92"/>
  <c r="BG183" i="92"/>
  <c r="BE183" i="92"/>
  <c r="T183" i="92"/>
  <c r="R183" i="92"/>
  <c r="P183" i="92"/>
  <c r="BI182" i="92"/>
  <c r="BH182" i="92"/>
  <c r="BG182" i="92"/>
  <c r="BE182" i="92"/>
  <c r="T182" i="92"/>
  <c r="R182" i="92"/>
  <c r="P182" i="92"/>
  <c r="BI181" i="92"/>
  <c r="BH181" i="92"/>
  <c r="BG181" i="92"/>
  <c r="BE181" i="92"/>
  <c r="T181" i="92"/>
  <c r="R181" i="92"/>
  <c r="P181" i="92"/>
  <c r="BI180" i="92"/>
  <c r="BH180" i="92"/>
  <c r="BG180" i="92"/>
  <c r="BE180" i="92"/>
  <c r="T180" i="92"/>
  <c r="R180" i="92"/>
  <c r="P180" i="92"/>
  <c r="BI179" i="92"/>
  <c r="BH179" i="92"/>
  <c r="BG179" i="92"/>
  <c r="BE179" i="92"/>
  <c r="T179" i="92"/>
  <c r="R179" i="92"/>
  <c r="P179" i="92"/>
  <c r="BI178" i="92"/>
  <c r="BH178" i="92"/>
  <c r="BG178" i="92"/>
  <c r="BE178" i="92"/>
  <c r="T178" i="92"/>
  <c r="R178" i="92"/>
  <c r="P178" i="92"/>
  <c r="BI177" i="92"/>
  <c r="BH177" i="92"/>
  <c r="BG177" i="92"/>
  <c r="BE177" i="92"/>
  <c r="T177" i="92"/>
  <c r="R177" i="92"/>
  <c r="P177" i="92"/>
  <c r="BI176" i="92"/>
  <c r="BH176" i="92"/>
  <c r="BG176" i="92"/>
  <c r="BE176" i="92"/>
  <c r="T176" i="92"/>
  <c r="R176" i="92"/>
  <c r="P176" i="92"/>
  <c r="BI175" i="92"/>
  <c r="BH175" i="92"/>
  <c r="BG175" i="92"/>
  <c r="BE175" i="92"/>
  <c r="T175" i="92"/>
  <c r="R175" i="92"/>
  <c r="P175" i="92"/>
  <c r="BI174" i="92"/>
  <c r="BH174" i="92"/>
  <c r="BG174" i="92"/>
  <c r="BE174" i="92"/>
  <c r="T174" i="92"/>
  <c r="R174" i="92"/>
  <c r="P174" i="92"/>
  <c r="BI172" i="92"/>
  <c r="BH172" i="92"/>
  <c r="BG172" i="92"/>
  <c r="BE172" i="92"/>
  <c r="T172" i="92"/>
  <c r="R172" i="92"/>
  <c r="P172" i="92"/>
  <c r="BI171" i="92"/>
  <c r="BH171" i="92"/>
  <c r="BG171" i="92"/>
  <c r="BE171" i="92"/>
  <c r="T171" i="92"/>
  <c r="R171" i="92"/>
  <c r="P171" i="92"/>
  <c r="BI170" i="92"/>
  <c r="BH170" i="92"/>
  <c r="BG170" i="92"/>
  <c r="BE170" i="92"/>
  <c r="T170" i="92"/>
  <c r="R170" i="92"/>
  <c r="P170" i="92"/>
  <c r="BI169" i="92"/>
  <c r="BH169" i="92"/>
  <c r="BG169" i="92"/>
  <c r="BE169" i="92"/>
  <c r="T169" i="92"/>
  <c r="R169" i="92"/>
  <c r="P169" i="92"/>
  <c r="BI168" i="92"/>
  <c r="BH168" i="92"/>
  <c r="BG168" i="92"/>
  <c r="BE168" i="92"/>
  <c r="T168" i="92"/>
  <c r="R168" i="92"/>
  <c r="P168" i="92"/>
  <c r="BI167" i="92"/>
  <c r="BH167" i="92"/>
  <c r="BG167" i="92"/>
  <c r="BE167" i="92"/>
  <c r="T167" i="92"/>
  <c r="R167" i="92"/>
  <c r="P167" i="92"/>
  <c r="BI166" i="92"/>
  <c r="BH166" i="92"/>
  <c r="BG166" i="92"/>
  <c r="BE166" i="92"/>
  <c r="T166" i="92"/>
  <c r="R166" i="92"/>
  <c r="P166" i="92"/>
  <c r="BI165" i="92"/>
  <c r="BH165" i="92"/>
  <c r="BG165" i="92"/>
  <c r="BE165" i="92"/>
  <c r="T165" i="92"/>
  <c r="R165" i="92"/>
  <c r="P165" i="92"/>
  <c r="BI164" i="92"/>
  <c r="BH164" i="92"/>
  <c r="BG164" i="92"/>
  <c r="BE164" i="92"/>
  <c r="T164" i="92"/>
  <c r="R164" i="92"/>
  <c r="P164" i="92"/>
  <c r="BI163" i="92"/>
  <c r="BH163" i="92"/>
  <c r="BG163" i="92"/>
  <c r="BE163" i="92"/>
  <c r="T163" i="92"/>
  <c r="R163" i="92"/>
  <c r="P163" i="92"/>
  <c r="BI162" i="92"/>
  <c r="BH162" i="92"/>
  <c r="BG162" i="92"/>
  <c r="BE162" i="92"/>
  <c r="T162" i="92"/>
  <c r="R162" i="92"/>
  <c r="P162" i="92"/>
  <c r="BI161" i="92"/>
  <c r="BH161" i="92"/>
  <c r="BG161" i="92"/>
  <c r="BE161" i="92"/>
  <c r="T161" i="92"/>
  <c r="R161" i="92"/>
  <c r="P161" i="92"/>
  <c r="BI160" i="92"/>
  <c r="BH160" i="92"/>
  <c r="BG160" i="92"/>
  <c r="BE160" i="92"/>
  <c r="T160" i="92"/>
  <c r="R160" i="92"/>
  <c r="P160" i="92"/>
  <c r="BI159" i="92"/>
  <c r="BH159" i="92"/>
  <c r="BG159" i="92"/>
  <c r="BE159" i="92"/>
  <c r="T159" i="92"/>
  <c r="R159" i="92"/>
  <c r="P159" i="92"/>
  <c r="BI158" i="92"/>
  <c r="BH158" i="92"/>
  <c r="BG158" i="92"/>
  <c r="BE158" i="92"/>
  <c r="T158" i="92"/>
  <c r="R158" i="92"/>
  <c r="P158" i="92"/>
  <c r="BI157" i="92"/>
  <c r="BH157" i="92"/>
  <c r="BG157" i="92"/>
  <c r="BE157" i="92"/>
  <c r="T157" i="92"/>
  <c r="R157" i="92"/>
  <c r="P157" i="92"/>
  <c r="BI156" i="92"/>
  <c r="BH156" i="92"/>
  <c r="BG156" i="92"/>
  <c r="BE156" i="92"/>
  <c r="T156" i="92"/>
  <c r="R156" i="92"/>
  <c r="P156" i="92"/>
  <c r="BI155" i="92"/>
  <c r="BH155" i="92"/>
  <c r="BG155" i="92"/>
  <c r="BE155" i="92"/>
  <c r="T155" i="92"/>
  <c r="R155" i="92"/>
  <c r="P155" i="92"/>
  <c r="BI154" i="92"/>
  <c r="BH154" i="92"/>
  <c r="BG154" i="92"/>
  <c r="BE154" i="92"/>
  <c r="T154" i="92"/>
  <c r="R154" i="92"/>
  <c r="P154" i="92"/>
  <c r="BI153" i="92"/>
  <c r="BH153" i="92"/>
  <c r="BG153" i="92"/>
  <c r="BE153" i="92"/>
  <c r="T153" i="92"/>
  <c r="R153" i="92"/>
  <c r="P153" i="92"/>
  <c r="BI152" i="92"/>
  <c r="BH152" i="92"/>
  <c r="BG152" i="92"/>
  <c r="BE152" i="92"/>
  <c r="T152" i="92"/>
  <c r="R152" i="92"/>
  <c r="P152" i="92"/>
  <c r="BI151" i="92"/>
  <c r="BH151" i="92"/>
  <c r="BG151" i="92"/>
  <c r="BE151" i="92"/>
  <c r="T151" i="92"/>
  <c r="R151" i="92"/>
  <c r="P151" i="92"/>
  <c r="BI150" i="92"/>
  <c r="BH150" i="92"/>
  <c r="BG150" i="92"/>
  <c r="BE150" i="92"/>
  <c r="T150" i="92"/>
  <c r="R150" i="92"/>
  <c r="P150" i="92"/>
  <c r="BI149" i="92"/>
  <c r="BH149" i="92"/>
  <c r="BG149" i="92"/>
  <c r="BE149" i="92"/>
  <c r="T149" i="92"/>
  <c r="R149" i="92"/>
  <c r="P149" i="92"/>
  <c r="BI148" i="92"/>
  <c r="BH148" i="92"/>
  <c r="BG148" i="92"/>
  <c r="BE148" i="92"/>
  <c r="T148" i="92"/>
  <c r="R148" i="92"/>
  <c r="P148" i="92"/>
  <c r="BI147" i="92"/>
  <c r="BH147" i="92"/>
  <c r="BG147" i="92"/>
  <c r="BE147" i="92"/>
  <c r="T147" i="92"/>
  <c r="R147" i="92"/>
  <c r="P147" i="92"/>
  <c r="BI146" i="92"/>
  <c r="BH146" i="92"/>
  <c r="BG146" i="92"/>
  <c r="BE146" i="92"/>
  <c r="T146" i="92"/>
  <c r="R146" i="92"/>
  <c r="P146" i="92"/>
  <c r="BI145" i="92"/>
  <c r="BH145" i="92"/>
  <c r="BG145" i="92"/>
  <c r="BE145" i="92"/>
  <c r="T145" i="92"/>
  <c r="R145" i="92"/>
  <c r="P145" i="92"/>
  <c r="BI144" i="92"/>
  <c r="BH144" i="92"/>
  <c r="BG144" i="92"/>
  <c r="BE144" i="92"/>
  <c r="T144" i="92"/>
  <c r="R144" i="92"/>
  <c r="P144" i="92"/>
  <c r="BI143" i="92"/>
  <c r="BH143" i="92"/>
  <c r="BG143" i="92"/>
  <c r="BE143" i="92"/>
  <c r="T143" i="92"/>
  <c r="R143" i="92"/>
  <c r="P143" i="92"/>
  <c r="BI142" i="92"/>
  <c r="BH142" i="92"/>
  <c r="BG142" i="92"/>
  <c r="BE142" i="92"/>
  <c r="T142" i="92"/>
  <c r="R142" i="92"/>
  <c r="P142" i="92"/>
  <c r="BI141" i="92"/>
  <c r="BH141" i="92"/>
  <c r="BG141" i="92"/>
  <c r="BE141" i="92"/>
  <c r="T141" i="92"/>
  <c r="R141" i="92"/>
  <c r="P141" i="92"/>
  <c r="BI140" i="92"/>
  <c r="BH140" i="92"/>
  <c r="BG140" i="92"/>
  <c r="BE140" i="92"/>
  <c r="T140" i="92"/>
  <c r="R140" i="92"/>
  <c r="P140" i="92"/>
  <c r="BI139" i="92"/>
  <c r="BH139" i="92"/>
  <c r="BG139" i="92"/>
  <c r="BE139" i="92"/>
  <c r="T139" i="92"/>
  <c r="R139" i="92"/>
  <c r="P139" i="92"/>
  <c r="BI138" i="92"/>
  <c r="BH138" i="92"/>
  <c r="BG138" i="92"/>
  <c r="BE138" i="92"/>
  <c r="T138" i="92"/>
  <c r="R138" i="92"/>
  <c r="P138" i="92"/>
  <c r="BI137" i="92"/>
  <c r="BH137" i="92"/>
  <c r="BG137" i="92"/>
  <c r="BE137" i="92"/>
  <c r="T137" i="92"/>
  <c r="R137" i="92"/>
  <c r="P137" i="92"/>
  <c r="BI135" i="92"/>
  <c r="BH135" i="92"/>
  <c r="BG135" i="92"/>
  <c r="BE135" i="92"/>
  <c r="T135" i="92"/>
  <c r="R135" i="92"/>
  <c r="P135" i="92"/>
  <c r="BI134" i="92"/>
  <c r="BH134" i="92"/>
  <c r="BG134" i="92"/>
  <c r="BE134" i="92"/>
  <c r="T134" i="92"/>
  <c r="R134" i="92"/>
  <c r="P134" i="92"/>
  <c r="J128" i="92"/>
  <c r="J127" i="92"/>
  <c r="F127" i="92"/>
  <c r="F125" i="92"/>
  <c r="E123" i="92"/>
  <c r="J96" i="92"/>
  <c r="J95" i="92"/>
  <c r="F95" i="92"/>
  <c r="F93" i="92"/>
  <c r="E91" i="92"/>
  <c r="J22" i="92"/>
  <c r="E22" i="92"/>
  <c r="F128" i="92" s="1"/>
  <c r="J21" i="92"/>
  <c r="J16" i="92"/>
  <c r="J93" i="92"/>
  <c r="E7" i="92"/>
  <c r="E117" i="92"/>
  <c r="J41" i="91"/>
  <c r="J40" i="91"/>
  <c r="AY193" i="1" s="1"/>
  <c r="J39" i="91"/>
  <c r="AX193" i="1"/>
  <c r="BI220" i="91"/>
  <c r="BH220" i="91"/>
  <c r="BG220" i="91"/>
  <c r="BE220" i="91"/>
  <c r="T220" i="91"/>
  <c r="R220" i="91"/>
  <c r="P220" i="91"/>
  <c r="BI219" i="91"/>
  <c r="BH219" i="91"/>
  <c r="BG219" i="91"/>
  <c r="BE219" i="91"/>
  <c r="T219" i="91"/>
  <c r="R219" i="91"/>
  <c r="P219" i="91"/>
  <c r="BI218" i="91"/>
  <c r="BH218" i="91"/>
  <c r="BG218" i="91"/>
  <c r="BE218" i="91"/>
  <c r="T218" i="91"/>
  <c r="R218" i="91"/>
  <c r="P218" i="91"/>
  <c r="BI217" i="91"/>
  <c r="BH217" i="91"/>
  <c r="BG217" i="91"/>
  <c r="BE217" i="91"/>
  <c r="T217" i="91"/>
  <c r="R217" i="91"/>
  <c r="P217" i="91"/>
  <c r="BI216" i="91"/>
  <c r="BH216" i="91"/>
  <c r="BG216" i="91"/>
  <c r="BE216" i="91"/>
  <c r="T216" i="91"/>
  <c r="R216" i="91"/>
  <c r="P216" i="91"/>
  <c r="BI214" i="91"/>
  <c r="BH214" i="91"/>
  <c r="BG214" i="91"/>
  <c r="BE214" i="91"/>
  <c r="T214" i="91"/>
  <c r="T213" i="91"/>
  <c r="R214" i="91"/>
  <c r="R213" i="91" s="1"/>
  <c r="P214" i="91"/>
  <c r="P213" i="91"/>
  <c r="BI212" i="91"/>
  <c r="BH212" i="91"/>
  <c r="BG212" i="91"/>
  <c r="BE212" i="91"/>
  <c r="T212" i="91"/>
  <c r="R212" i="91"/>
  <c r="P212" i="91"/>
  <c r="BI211" i="91"/>
  <c r="BH211" i="91"/>
  <c r="BG211" i="91"/>
  <c r="BE211" i="91"/>
  <c r="T211" i="91"/>
  <c r="R211" i="91"/>
  <c r="P211" i="91"/>
  <c r="BI209" i="91"/>
  <c r="BH209" i="91"/>
  <c r="BG209" i="91"/>
  <c r="BE209" i="91"/>
  <c r="T209" i="91"/>
  <c r="R209" i="91"/>
  <c r="P209" i="91"/>
  <c r="BI208" i="91"/>
  <c r="BH208" i="91"/>
  <c r="BG208" i="91"/>
  <c r="BE208" i="91"/>
  <c r="T208" i="91"/>
  <c r="R208" i="91"/>
  <c r="P208" i="91"/>
  <c r="BI207" i="91"/>
  <c r="BH207" i="91"/>
  <c r="BG207" i="91"/>
  <c r="BE207" i="91"/>
  <c r="T207" i="91"/>
  <c r="R207" i="91"/>
  <c r="P207" i="91"/>
  <c r="BI206" i="91"/>
  <c r="BH206" i="91"/>
  <c r="BG206" i="91"/>
  <c r="BE206" i="91"/>
  <c r="T206" i="91"/>
  <c r="R206" i="91"/>
  <c r="P206" i="91"/>
  <c r="BI205" i="91"/>
  <c r="BH205" i="91"/>
  <c r="BG205" i="91"/>
  <c r="BE205" i="91"/>
  <c r="T205" i="91"/>
  <c r="R205" i="91"/>
  <c r="P205" i="91"/>
  <c r="BI204" i="91"/>
  <c r="BH204" i="91"/>
  <c r="BG204" i="91"/>
  <c r="BE204" i="91"/>
  <c r="T204" i="91"/>
  <c r="R204" i="91"/>
  <c r="P204" i="91"/>
  <c r="BI203" i="91"/>
  <c r="BH203" i="91"/>
  <c r="BG203" i="91"/>
  <c r="BE203" i="91"/>
  <c r="T203" i="91"/>
  <c r="R203" i="91"/>
  <c r="P203" i="91"/>
  <c r="BI202" i="91"/>
  <c r="BH202" i="91"/>
  <c r="BG202" i="91"/>
  <c r="BE202" i="91"/>
  <c r="T202" i="91"/>
  <c r="R202" i="91"/>
  <c r="P202" i="91"/>
  <c r="BI201" i="91"/>
  <c r="BH201" i="91"/>
  <c r="BG201" i="91"/>
  <c r="BE201" i="91"/>
  <c r="T201" i="91"/>
  <c r="R201" i="91"/>
  <c r="P201" i="91"/>
  <c r="BI200" i="91"/>
  <c r="BH200" i="91"/>
  <c r="BG200" i="91"/>
  <c r="BE200" i="91"/>
  <c r="T200" i="91"/>
  <c r="R200" i="91"/>
  <c r="P200" i="91"/>
  <c r="BI199" i="91"/>
  <c r="BH199" i="91"/>
  <c r="BG199" i="91"/>
  <c r="BE199" i="91"/>
  <c r="T199" i="91"/>
  <c r="R199" i="91"/>
  <c r="P199" i="91"/>
  <c r="BI198" i="91"/>
  <c r="BH198" i="91"/>
  <c r="BG198" i="91"/>
  <c r="BE198" i="91"/>
  <c r="T198" i="91"/>
  <c r="R198" i="91"/>
  <c r="P198" i="91"/>
  <c r="BI197" i="91"/>
  <c r="BH197" i="91"/>
  <c r="BG197" i="91"/>
  <c r="BE197" i="91"/>
  <c r="T197" i="91"/>
  <c r="R197" i="91"/>
  <c r="P197" i="91"/>
  <c r="BI196" i="91"/>
  <c r="BH196" i="91"/>
  <c r="BG196" i="91"/>
  <c r="BE196" i="91"/>
  <c r="T196" i="91"/>
  <c r="R196" i="91"/>
  <c r="P196" i="91"/>
  <c r="BI195" i="91"/>
  <c r="BH195" i="91"/>
  <c r="BG195" i="91"/>
  <c r="BE195" i="91"/>
  <c r="T195" i="91"/>
  <c r="R195" i="91"/>
  <c r="P195" i="91"/>
  <c r="BI194" i="91"/>
  <c r="BH194" i="91"/>
  <c r="BG194" i="91"/>
  <c r="BE194" i="91"/>
  <c r="T194" i="91"/>
  <c r="R194" i="91"/>
  <c r="P194" i="91"/>
  <c r="BI193" i="91"/>
  <c r="BH193" i="91"/>
  <c r="BG193" i="91"/>
  <c r="BE193" i="91"/>
  <c r="T193" i="91"/>
  <c r="R193" i="91"/>
  <c r="P193" i="91"/>
  <c r="BI192" i="91"/>
  <c r="BH192" i="91"/>
  <c r="BG192" i="91"/>
  <c r="BE192" i="91"/>
  <c r="T192" i="91"/>
  <c r="R192" i="91"/>
  <c r="P192" i="91"/>
  <c r="BI191" i="91"/>
  <c r="BH191" i="91"/>
  <c r="BG191" i="91"/>
  <c r="BE191" i="91"/>
  <c r="T191" i="91"/>
  <c r="R191" i="91"/>
  <c r="P191" i="91"/>
  <c r="BI190" i="91"/>
  <c r="BH190" i="91"/>
  <c r="BG190" i="91"/>
  <c r="BE190" i="91"/>
  <c r="T190" i="91"/>
  <c r="R190" i="91"/>
  <c r="P190" i="91"/>
  <c r="BI189" i="91"/>
  <c r="BH189" i="91"/>
  <c r="BG189" i="91"/>
  <c r="BE189" i="91"/>
  <c r="T189" i="91"/>
  <c r="R189" i="91"/>
  <c r="P189" i="91"/>
  <c r="BI188" i="91"/>
  <c r="BH188" i="91"/>
  <c r="BG188" i="91"/>
  <c r="BE188" i="91"/>
  <c r="T188" i="91"/>
  <c r="R188" i="91"/>
  <c r="P188" i="91"/>
  <c r="BI187" i="91"/>
  <c r="BH187" i="91"/>
  <c r="BG187" i="91"/>
  <c r="BE187" i="91"/>
  <c r="T187" i="91"/>
  <c r="R187" i="91"/>
  <c r="P187" i="91"/>
  <c r="BI186" i="91"/>
  <c r="BH186" i="91"/>
  <c r="BG186" i="91"/>
  <c r="BE186" i="91"/>
  <c r="T186" i="91"/>
  <c r="R186" i="91"/>
  <c r="P186" i="91"/>
  <c r="BI185" i="91"/>
  <c r="BH185" i="91"/>
  <c r="BG185" i="91"/>
  <c r="BE185" i="91"/>
  <c r="T185" i="91"/>
  <c r="R185" i="91"/>
  <c r="P185" i="91"/>
  <c r="BI184" i="91"/>
  <c r="BH184" i="91"/>
  <c r="BG184" i="91"/>
  <c r="BE184" i="91"/>
  <c r="T184" i="91"/>
  <c r="R184" i="91"/>
  <c r="P184" i="91"/>
  <c r="BI183" i="91"/>
  <c r="BH183" i="91"/>
  <c r="BG183" i="91"/>
  <c r="BE183" i="91"/>
  <c r="T183" i="91"/>
  <c r="R183" i="91"/>
  <c r="P183" i="91"/>
  <c r="BI182" i="91"/>
  <c r="BH182" i="91"/>
  <c r="BG182" i="91"/>
  <c r="BE182" i="91"/>
  <c r="T182" i="91"/>
  <c r="R182" i="91"/>
  <c r="P182" i="91"/>
  <c r="BI180" i="91"/>
  <c r="BH180" i="91"/>
  <c r="BG180" i="91"/>
  <c r="BE180" i="91"/>
  <c r="T180" i="91"/>
  <c r="R180" i="91"/>
  <c r="P180" i="91"/>
  <c r="BI179" i="91"/>
  <c r="BH179" i="91"/>
  <c r="BG179" i="91"/>
  <c r="BE179" i="91"/>
  <c r="T179" i="91"/>
  <c r="R179" i="91"/>
  <c r="P179" i="91"/>
  <c r="BI178" i="91"/>
  <c r="BH178" i="91"/>
  <c r="BG178" i="91"/>
  <c r="BE178" i="91"/>
  <c r="T178" i="91"/>
  <c r="R178" i="91"/>
  <c r="P178" i="91"/>
  <c r="BI177" i="91"/>
  <c r="BH177" i="91"/>
  <c r="BG177" i="91"/>
  <c r="BE177" i="91"/>
  <c r="T177" i="91"/>
  <c r="R177" i="91"/>
  <c r="P177" i="91"/>
  <c r="BI176" i="91"/>
  <c r="BH176" i="91"/>
  <c r="BG176" i="91"/>
  <c r="BE176" i="91"/>
  <c r="T176" i="91"/>
  <c r="R176" i="91"/>
  <c r="P176" i="91"/>
  <c r="BI175" i="91"/>
  <c r="BH175" i="91"/>
  <c r="BG175" i="91"/>
  <c r="BE175" i="91"/>
  <c r="T175" i="91"/>
  <c r="R175" i="91"/>
  <c r="P175" i="91"/>
  <c r="BI174" i="91"/>
  <c r="BH174" i="91"/>
  <c r="BG174" i="91"/>
  <c r="BE174" i="91"/>
  <c r="T174" i="91"/>
  <c r="R174" i="91"/>
  <c r="P174" i="91"/>
  <c r="BI173" i="91"/>
  <c r="BH173" i="91"/>
  <c r="BG173" i="91"/>
  <c r="BE173" i="91"/>
  <c r="T173" i="91"/>
  <c r="R173" i="91"/>
  <c r="P173" i="91"/>
  <c r="BI172" i="91"/>
  <c r="BH172" i="91"/>
  <c r="BG172" i="91"/>
  <c r="BE172" i="91"/>
  <c r="T172" i="91"/>
  <c r="R172" i="91"/>
  <c r="P172" i="91"/>
  <c r="BI171" i="91"/>
  <c r="BH171" i="91"/>
  <c r="BG171" i="91"/>
  <c r="BE171" i="91"/>
  <c r="T171" i="91"/>
  <c r="R171" i="91"/>
  <c r="P171" i="91"/>
  <c r="BI170" i="91"/>
  <c r="BH170" i="91"/>
  <c r="BG170" i="91"/>
  <c r="BE170" i="91"/>
  <c r="T170" i="91"/>
  <c r="R170" i="91"/>
  <c r="P170" i="91"/>
  <c r="BI169" i="91"/>
  <c r="BH169" i="91"/>
  <c r="BG169" i="91"/>
  <c r="BE169" i="91"/>
  <c r="T169" i="91"/>
  <c r="R169" i="91"/>
  <c r="P169" i="91"/>
  <c r="BI168" i="91"/>
  <c r="BH168" i="91"/>
  <c r="BG168" i="91"/>
  <c r="BE168" i="91"/>
  <c r="T168" i="91"/>
  <c r="R168" i="91"/>
  <c r="P168" i="91"/>
  <c r="BI167" i="91"/>
  <c r="BH167" i="91"/>
  <c r="BG167" i="91"/>
  <c r="BE167" i="91"/>
  <c r="T167" i="91"/>
  <c r="R167" i="91"/>
  <c r="P167" i="91"/>
  <c r="BI166" i="91"/>
  <c r="BH166" i="91"/>
  <c r="BG166" i="91"/>
  <c r="BE166" i="91"/>
  <c r="T166" i="91"/>
  <c r="R166" i="91"/>
  <c r="P166" i="91"/>
  <c r="BI165" i="91"/>
  <c r="BH165" i="91"/>
  <c r="BG165" i="91"/>
  <c r="BE165" i="91"/>
  <c r="T165" i="91"/>
  <c r="R165" i="91"/>
  <c r="P165" i="91"/>
  <c r="BI164" i="91"/>
  <c r="BH164" i="91"/>
  <c r="BG164" i="91"/>
  <c r="BE164" i="91"/>
  <c r="T164" i="91"/>
  <c r="R164" i="91"/>
  <c r="P164" i="91"/>
  <c r="BI163" i="91"/>
  <c r="BH163" i="91"/>
  <c r="BG163" i="91"/>
  <c r="BE163" i="91"/>
  <c r="T163" i="91"/>
  <c r="R163" i="91"/>
  <c r="P163" i="91"/>
  <c r="BI162" i="91"/>
  <c r="BH162" i="91"/>
  <c r="BG162" i="91"/>
  <c r="BE162" i="91"/>
  <c r="T162" i="91"/>
  <c r="R162" i="91"/>
  <c r="P162" i="91"/>
  <c r="BI161" i="91"/>
  <c r="BH161" i="91"/>
  <c r="BG161" i="91"/>
  <c r="BE161" i="91"/>
  <c r="T161" i="91"/>
  <c r="R161" i="91"/>
  <c r="P161" i="91"/>
  <c r="BI160" i="91"/>
  <c r="BH160" i="91"/>
  <c r="BG160" i="91"/>
  <c r="BE160" i="91"/>
  <c r="T160" i="91"/>
  <c r="R160" i="91"/>
  <c r="P160" i="91"/>
  <c r="BI159" i="91"/>
  <c r="BH159" i="91"/>
  <c r="BG159" i="91"/>
  <c r="BE159" i="91"/>
  <c r="T159" i="91"/>
  <c r="R159" i="91"/>
  <c r="P159" i="91"/>
  <c r="BI158" i="91"/>
  <c r="BH158" i="91"/>
  <c r="BG158" i="91"/>
  <c r="BE158" i="91"/>
  <c r="T158" i="91"/>
  <c r="R158" i="91"/>
  <c r="P158" i="91"/>
  <c r="BI157" i="91"/>
  <c r="BH157" i="91"/>
  <c r="BG157" i="91"/>
  <c r="BE157" i="91"/>
  <c r="T157" i="91"/>
  <c r="R157" i="91"/>
  <c r="P157" i="91"/>
  <c r="BI156" i="91"/>
  <c r="BH156" i="91"/>
  <c r="BG156" i="91"/>
  <c r="BE156" i="91"/>
  <c r="T156" i="91"/>
  <c r="R156" i="91"/>
  <c r="P156" i="91"/>
  <c r="BI155" i="91"/>
  <c r="BH155" i="91"/>
  <c r="BG155" i="91"/>
  <c r="BE155" i="91"/>
  <c r="T155" i="91"/>
  <c r="R155" i="91"/>
  <c r="P155" i="91"/>
  <c r="BI154" i="91"/>
  <c r="BH154" i="91"/>
  <c r="BG154" i="91"/>
  <c r="BE154" i="91"/>
  <c r="T154" i="91"/>
  <c r="R154" i="91"/>
  <c r="P154" i="91"/>
  <c r="BI153" i="91"/>
  <c r="BH153" i="91"/>
  <c r="BG153" i="91"/>
  <c r="BE153" i="91"/>
  <c r="T153" i="91"/>
  <c r="R153" i="91"/>
  <c r="P153" i="91"/>
  <c r="BI152" i="91"/>
  <c r="BH152" i="91"/>
  <c r="BG152" i="91"/>
  <c r="BE152" i="91"/>
  <c r="T152" i="91"/>
  <c r="R152" i="91"/>
  <c r="P152" i="91"/>
  <c r="BI151" i="91"/>
  <c r="BH151" i="91"/>
  <c r="BG151" i="91"/>
  <c r="BE151" i="91"/>
  <c r="T151" i="91"/>
  <c r="R151" i="91"/>
  <c r="P151" i="91"/>
  <c r="BI150" i="91"/>
  <c r="BH150" i="91"/>
  <c r="BG150" i="91"/>
  <c r="BE150" i="91"/>
  <c r="T150" i="91"/>
  <c r="R150" i="91"/>
  <c r="P150" i="91"/>
  <c r="BI149" i="91"/>
  <c r="BH149" i="91"/>
  <c r="BG149" i="91"/>
  <c r="BE149" i="91"/>
  <c r="T149" i="91"/>
  <c r="R149" i="91"/>
  <c r="P149" i="91"/>
  <c r="BI148" i="91"/>
  <c r="BH148" i="91"/>
  <c r="BG148" i="91"/>
  <c r="BE148" i="91"/>
  <c r="T148" i="91"/>
  <c r="R148" i="91"/>
  <c r="P148" i="91"/>
  <c r="BI147" i="91"/>
  <c r="BH147" i="91"/>
  <c r="BG147" i="91"/>
  <c r="BE147" i="91"/>
  <c r="T147" i="91"/>
  <c r="R147" i="91"/>
  <c r="P147" i="91"/>
  <c r="BI146" i="91"/>
  <c r="BH146" i="91"/>
  <c r="BG146" i="91"/>
  <c r="BE146" i="91"/>
  <c r="T146" i="91"/>
  <c r="R146" i="91"/>
  <c r="P146" i="91"/>
  <c r="BI145" i="91"/>
  <c r="BH145" i="91"/>
  <c r="BG145" i="91"/>
  <c r="BE145" i="91"/>
  <c r="T145" i="91"/>
  <c r="R145" i="91"/>
  <c r="P145" i="91"/>
  <c r="BI144" i="91"/>
  <c r="BH144" i="91"/>
  <c r="BG144" i="91"/>
  <c r="BE144" i="91"/>
  <c r="T144" i="91"/>
  <c r="R144" i="91"/>
  <c r="P144" i="91"/>
  <c r="BI143" i="91"/>
  <c r="BH143" i="91"/>
  <c r="BG143" i="91"/>
  <c r="BE143" i="91"/>
  <c r="T143" i="91"/>
  <c r="R143" i="91"/>
  <c r="P143" i="91"/>
  <c r="BI142" i="91"/>
  <c r="BH142" i="91"/>
  <c r="BG142" i="91"/>
  <c r="BE142" i="91"/>
  <c r="T142" i="91"/>
  <c r="R142" i="91"/>
  <c r="P142" i="91"/>
  <c r="BI141" i="91"/>
  <c r="BH141" i="91"/>
  <c r="BG141" i="91"/>
  <c r="BE141" i="91"/>
  <c r="T141" i="91"/>
  <c r="R141" i="91"/>
  <c r="P141" i="91"/>
  <c r="BI140" i="91"/>
  <c r="BH140" i="91"/>
  <c r="BG140" i="91"/>
  <c r="BE140" i="91"/>
  <c r="T140" i="91"/>
  <c r="R140" i="91"/>
  <c r="P140" i="91"/>
  <c r="BI139" i="91"/>
  <c r="BH139" i="91"/>
  <c r="BG139" i="91"/>
  <c r="BE139" i="91"/>
  <c r="T139" i="91"/>
  <c r="R139" i="91"/>
  <c r="P139" i="91"/>
  <c r="BI138" i="91"/>
  <c r="BH138" i="91"/>
  <c r="BG138" i="91"/>
  <c r="BE138" i="91"/>
  <c r="T138" i="91"/>
  <c r="R138" i="91"/>
  <c r="P138" i="91"/>
  <c r="BI137" i="91"/>
  <c r="BH137" i="91"/>
  <c r="BG137" i="91"/>
  <c r="BE137" i="91"/>
  <c r="T137" i="91"/>
  <c r="R137" i="91"/>
  <c r="P137" i="91"/>
  <c r="BI135" i="91"/>
  <c r="BH135" i="91"/>
  <c r="BG135" i="91"/>
  <c r="BE135" i="91"/>
  <c r="T135" i="91"/>
  <c r="R135" i="91"/>
  <c r="P135" i="91"/>
  <c r="BI134" i="91"/>
  <c r="BH134" i="91"/>
  <c r="BG134" i="91"/>
  <c r="BE134" i="91"/>
  <c r="T134" i="91"/>
  <c r="R134" i="91"/>
  <c r="P134" i="91"/>
  <c r="J128" i="91"/>
  <c r="J127" i="91"/>
  <c r="F127" i="91"/>
  <c r="F125" i="91"/>
  <c r="E123" i="91"/>
  <c r="J96" i="91"/>
  <c r="J95" i="91"/>
  <c r="F95" i="91"/>
  <c r="F93" i="91"/>
  <c r="E91" i="91"/>
  <c r="J22" i="91"/>
  <c r="E22" i="91"/>
  <c r="F96" i="91" s="1"/>
  <c r="J21" i="91"/>
  <c r="J16" i="91"/>
  <c r="J125" i="91"/>
  <c r="E7" i="91"/>
  <c r="E117" i="91" s="1"/>
  <c r="J41" i="90"/>
  <c r="J40" i="90"/>
  <c r="AY192" i="1" s="1"/>
  <c r="J39" i="90"/>
  <c r="AX192" i="1"/>
  <c r="BI212" i="90"/>
  <c r="BH212" i="90"/>
  <c r="BG212" i="90"/>
  <c r="BE212" i="90"/>
  <c r="T212" i="90"/>
  <c r="R212" i="90"/>
  <c r="P212" i="90"/>
  <c r="BI211" i="90"/>
  <c r="BH211" i="90"/>
  <c r="BG211" i="90"/>
  <c r="BE211" i="90"/>
  <c r="T211" i="90"/>
  <c r="R211" i="90"/>
  <c r="P211" i="90"/>
  <c r="BI210" i="90"/>
  <c r="BH210" i="90"/>
  <c r="BG210" i="90"/>
  <c r="BE210" i="90"/>
  <c r="T210" i="90"/>
  <c r="R210" i="90"/>
  <c r="P210" i="90"/>
  <c r="BI209" i="90"/>
  <c r="BH209" i="90"/>
  <c r="BG209" i="90"/>
  <c r="BE209" i="90"/>
  <c r="T209" i="90"/>
  <c r="R209" i="90"/>
  <c r="P209" i="90"/>
  <c r="BI208" i="90"/>
  <c r="BH208" i="90"/>
  <c r="BG208" i="90"/>
  <c r="BE208" i="90"/>
  <c r="T208" i="90"/>
  <c r="R208" i="90"/>
  <c r="P208" i="90"/>
  <c r="BI206" i="90"/>
  <c r="BH206" i="90"/>
  <c r="BG206" i="90"/>
  <c r="BE206" i="90"/>
  <c r="T206" i="90"/>
  <c r="T205" i="90"/>
  <c r="R206" i="90"/>
  <c r="R205" i="90" s="1"/>
  <c r="P206" i="90"/>
  <c r="P205" i="90"/>
  <c r="BI204" i="90"/>
  <c r="BH204" i="90"/>
  <c r="BG204" i="90"/>
  <c r="BE204" i="90"/>
  <c r="T204" i="90"/>
  <c r="R204" i="90"/>
  <c r="P204" i="90"/>
  <c r="BI203" i="90"/>
  <c r="BH203" i="90"/>
  <c r="BG203" i="90"/>
  <c r="BE203" i="90"/>
  <c r="T203" i="90"/>
  <c r="R203" i="90"/>
  <c r="P203" i="90"/>
  <c r="BI201" i="90"/>
  <c r="BH201" i="90"/>
  <c r="BG201" i="90"/>
  <c r="BE201" i="90"/>
  <c r="T201" i="90"/>
  <c r="R201" i="90"/>
  <c r="P201" i="90"/>
  <c r="BI200" i="90"/>
  <c r="BH200" i="90"/>
  <c r="BG200" i="90"/>
  <c r="BE200" i="90"/>
  <c r="T200" i="90"/>
  <c r="R200" i="90"/>
  <c r="P200" i="90"/>
  <c r="BI199" i="90"/>
  <c r="BH199" i="90"/>
  <c r="BG199" i="90"/>
  <c r="BE199" i="90"/>
  <c r="T199" i="90"/>
  <c r="R199" i="90"/>
  <c r="P199" i="90"/>
  <c r="BI198" i="90"/>
  <c r="BH198" i="90"/>
  <c r="BG198" i="90"/>
  <c r="BE198" i="90"/>
  <c r="T198" i="90"/>
  <c r="R198" i="90"/>
  <c r="P198" i="90"/>
  <c r="BI197" i="90"/>
  <c r="BH197" i="90"/>
  <c r="BG197" i="90"/>
  <c r="BE197" i="90"/>
  <c r="T197" i="90"/>
  <c r="R197" i="90"/>
  <c r="P197" i="90"/>
  <c r="BI196" i="90"/>
  <c r="BH196" i="90"/>
  <c r="BG196" i="90"/>
  <c r="BE196" i="90"/>
  <c r="T196" i="90"/>
  <c r="R196" i="90"/>
  <c r="P196" i="90"/>
  <c r="BI195" i="90"/>
  <c r="BH195" i="90"/>
  <c r="BG195" i="90"/>
  <c r="BE195" i="90"/>
  <c r="T195" i="90"/>
  <c r="R195" i="90"/>
  <c r="P195" i="90"/>
  <c r="BI194" i="90"/>
  <c r="BH194" i="90"/>
  <c r="BG194" i="90"/>
  <c r="BE194" i="90"/>
  <c r="T194" i="90"/>
  <c r="R194" i="90"/>
  <c r="P194" i="90"/>
  <c r="BI193" i="90"/>
  <c r="BH193" i="90"/>
  <c r="BG193" i="90"/>
  <c r="BE193" i="90"/>
  <c r="T193" i="90"/>
  <c r="R193" i="90"/>
  <c r="P193" i="90"/>
  <c r="BI192" i="90"/>
  <c r="BH192" i="90"/>
  <c r="BG192" i="90"/>
  <c r="BE192" i="90"/>
  <c r="T192" i="90"/>
  <c r="R192" i="90"/>
  <c r="P192" i="90"/>
  <c r="BI191" i="90"/>
  <c r="BH191" i="90"/>
  <c r="BG191" i="90"/>
  <c r="BE191" i="90"/>
  <c r="T191" i="90"/>
  <c r="R191" i="90"/>
  <c r="P191" i="90"/>
  <c r="BI190" i="90"/>
  <c r="BH190" i="90"/>
  <c r="BG190" i="90"/>
  <c r="BE190" i="90"/>
  <c r="T190" i="90"/>
  <c r="R190" i="90"/>
  <c r="P190" i="90"/>
  <c r="BI189" i="90"/>
  <c r="BH189" i="90"/>
  <c r="BG189" i="90"/>
  <c r="BE189" i="90"/>
  <c r="T189" i="90"/>
  <c r="R189" i="90"/>
  <c r="P189" i="90"/>
  <c r="BI188" i="90"/>
  <c r="BH188" i="90"/>
  <c r="BG188" i="90"/>
  <c r="BE188" i="90"/>
  <c r="T188" i="90"/>
  <c r="R188" i="90"/>
  <c r="P188" i="90"/>
  <c r="BI187" i="90"/>
  <c r="BH187" i="90"/>
  <c r="BG187" i="90"/>
  <c r="BE187" i="90"/>
  <c r="T187" i="90"/>
  <c r="R187" i="90"/>
  <c r="P187" i="90"/>
  <c r="BI186" i="90"/>
  <c r="BH186" i="90"/>
  <c r="BG186" i="90"/>
  <c r="BE186" i="90"/>
  <c r="T186" i="90"/>
  <c r="R186" i="90"/>
  <c r="P186" i="90"/>
  <c r="BI185" i="90"/>
  <c r="BH185" i="90"/>
  <c r="BG185" i="90"/>
  <c r="BE185" i="90"/>
  <c r="T185" i="90"/>
  <c r="R185" i="90"/>
  <c r="P185" i="90"/>
  <c r="BI184" i="90"/>
  <c r="BH184" i="90"/>
  <c r="BG184" i="90"/>
  <c r="BE184" i="90"/>
  <c r="T184" i="90"/>
  <c r="R184" i="90"/>
  <c r="P184" i="90"/>
  <c r="BI183" i="90"/>
  <c r="BH183" i="90"/>
  <c r="BG183" i="90"/>
  <c r="BE183" i="90"/>
  <c r="T183" i="90"/>
  <c r="R183" i="90"/>
  <c r="P183" i="90"/>
  <c r="BI182" i="90"/>
  <c r="BH182" i="90"/>
  <c r="BG182" i="90"/>
  <c r="BE182" i="90"/>
  <c r="T182" i="90"/>
  <c r="R182" i="90"/>
  <c r="P182" i="90"/>
  <c r="BI181" i="90"/>
  <c r="BH181" i="90"/>
  <c r="BG181" i="90"/>
  <c r="BE181" i="90"/>
  <c r="T181" i="90"/>
  <c r="R181" i="90"/>
  <c r="P181" i="90"/>
  <c r="BI180" i="90"/>
  <c r="BH180" i="90"/>
  <c r="BG180" i="90"/>
  <c r="BE180" i="90"/>
  <c r="T180" i="90"/>
  <c r="R180" i="90"/>
  <c r="P180" i="90"/>
  <c r="BI179" i="90"/>
  <c r="BH179" i="90"/>
  <c r="BG179" i="90"/>
  <c r="BE179" i="90"/>
  <c r="T179" i="90"/>
  <c r="R179" i="90"/>
  <c r="P179" i="90"/>
  <c r="BI178" i="90"/>
  <c r="BH178" i="90"/>
  <c r="BG178" i="90"/>
  <c r="BE178" i="90"/>
  <c r="T178" i="90"/>
  <c r="R178" i="90"/>
  <c r="P178" i="90"/>
  <c r="BI177" i="90"/>
  <c r="BH177" i="90"/>
  <c r="BG177" i="90"/>
  <c r="BE177" i="90"/>
  <c r="T177" i="90"/>
  <c r="R177" i="90"/>
  <c r="P177" i="90"/>
  <c r="BI176" i="90"/>
  <c r="BH176" i="90"/>
  <c r="BG176" i="90"/>
  <c r="BE176" i="90"/>
  <c r="T176" i="90"/>
  <c r="R176" i="90"/>
  <c r="P176" i="90"/>
  <c r="BI175" i="90"/>
  <c r="BH175" i="90"/>
  <c r="BG175" i="90"/>
  <c r="BE175" i="90"/>
  <c r="T175" i="90"/>
  <c r="R175" i="90"/>
  <c r="P175" i="90"/>
  <c r="BI174" i="90"/>
  <c r="BH174" i="90"/>
  <c r="BG174" i="90"/>
  <c r="BE174" i="90"/>
  <c r="T174" i="90"/>
  <c r="R174" i="90"/>
  <c r="P174" i="90"/>
  <c r="BI172" i="90"/>
  <c r="BH172" i="90"/>
  <c r="BG172" i="90"/>
  <c r="BE172" i="90"/>
  <c r="T172" i="90"/>
  <c r="R172" i="90"/>
  <c r="P172" i="90"/>
  <c r="BI171" i="90"/>
  <c r="BH171" i="90"/>
  <c r="BG171" i="90"/>
  <c r="BE171" i="90"/>
  <c r="T171" i="90"/>
  <c r="R171" i="90"/>
  <c r="P171" i="90"/>
  <c r="BI170" i="90"/>
  <c r="BH170" i="90"/>
  <c r="BG170" i="90"/>
  <c r="BE170" i="90"/>
  <c r="T170" i="90"/>
  <c r="R170" i="90"/>
  <c r="P170" i="90"/>
  <c r="BI169" i="90"/>
  <c r="BH169" i="90"/>
  <c r="BG169" i="90"/>
  <c r="BE169" i="90"/>
  <c r="T169" i="90"/>
  <c r="R169" i="90"/>
  <c r="P169" i="90"/>
  <c r="BI168" i="90"/>
  <c r="BH168" i="90"/>
  <c r="BG168" i="90"/>
  <c r="BE168" i="90"/>
  <c r="T168" i="90"/>
  <c r="R168" i="90"/>
  <c r="P168" i="90"/>
  <c r="BI167" i="90"/>
  <c r="BH167" i="90"/>
  <c r="BG167" i="90"/>
  <c r="BE167" i="90"/>
  <c r="T167" i="90"/>
  <c r="R167" i="90"/>
  <c r="P167" i="90"/>
  <c r="BI166" i="90"/>
  <c r="BH166" i="90"/>
  <c r="BG166" i="90"/>
  <c r="BE166" i="90"/>
  <c r="T166" i="90"/>
  <c r="R166" i="90"/>
  <c r="P166" i="90"/>
  <c r="BI165" i="90"/>
  <c r="BH165" i="90"/>
  <c r="BG165" i="90"/>
  <c r="BE165" i="90"/>
  <c r="T165" i="90"/>
  <c r="R165" i="90"/>
  <c r="P165" i="90"/>
  <c r="BI164" i="90"/>
  <c r="BH164" i="90"/>
  <c r="BG164" i="90"/>
  <c r="BE164" i="90"/>
  <c r="T164" i="90"/>
  <c r="R164" i="90"/>
  <c r="P164" i="90"/>
  <c r="BI163" i="90"/>
  <c r="BH163" i="90"/>
  <c r="BG163" i="90"/>
  <c r="BE163" i="90"/>
  <c r="T163" i="90"/>
  <c r="R163" i="90"/>
  <c r="P163" i="90"/>
  <c r="BI162" i="90"/>
  <c r="BH162" i="90"/>
  <c r="BG162" i="90"/>
  <c r="BE162" i="90"/>
  <c r="T162" i="90"/>
  <c r="R162" i="90"/>
  <c r="P162" i="90"/>
  <c r="BI161" i="90"/>
  <c r="BH161" i="90"/>
  <c r="BG161" i="90"/>
  <c r="BE161" i="90"/>
  <c r="T161" i="90"/>
  <c r="R161" i="90"/>
  <c r="P161" i="90"/>
  <c r="BI160" i="90"/>
  <c r="BH160" i="90"/>
  <c r="BG160" i="90"/>
  <c r="BE160" i="90"/>
  <c r="T160" i="90"/>
  <c r="R160" i="90"/>
  <c r="P160" i="90"/>
  <c r="BI159" i="90"/>
  <c r="BH159" i="90"/>
  <c r="BG159" i="90"/>
  <c r="BE159" i="90"/>
  <c r="T159" i="90"/>
  <c r="R159" i="90"/>
  <c r="P159" i="90"/>
  <c r="BI158" i="90"/>
  <c r="BH158" i="90"/>
  <c r="BG158" i="90"/>
  <c r="BE158" i="90"/>
  <c r="T158" i="90"/>
  <c r="R158" i="90"/>
  <c r="P158" i="90"/>
  <c r="BI157" i="90"/>
  <c r="BH157" i="90"/>
  <c r="BG157" i="90"/>
  <c r="BE157" i="90"/>
  <c r="T157" i="90"/>
  <c r="R157" i="90"/>
  <c r="P157" i="90"/>
  <c r="BI156" i="90"/>
  <c r="BH156" i="90"/>
  <c r="BG156" i="90"/>
  <c r="BE156" i="90"/>
  <c r="T156" i="90"/>
  <c r="R156" i="90"/>
  <c r="P156" i="90"/>
  <c r="BI155" i="90"/>
  <c r="BH155" i="90"/>
  <c r="BG155" i="90"/>
  <c r="BE155" i="90"/>
  <c r="T155" i="90"/>
  <c r="R155" i="90"/>
  <c r="P155" i="90"/>
  <c r="BI154" i="90"/>
  <c r="BH154" i="90"/>
  <c r="BG154" i="90"/>
  <c r="BE154" i="90"/>
  <c r="T154" i="90"/>
  <c r="R154" i="90"/>
  <c r="P154" i="90"/>
  <c r="BI153" i="90"/>
  <c r="BH153" i="90"/>
  <c r="BG153" i="90"/>
  <c r="BE153" i="90"/>
  <c r="T153" i="90"/>
  <c r="R153" i="90"/>
  <c r="P153" i="90"/>
  <c r="BI152" i="90"/>
  <c r="BH152" i="90"/>
  <c r="BG152" i="90"/>
  <c r="BE152" i="90"/>
  <c r="T152" i="90"/>
  <c r="R152" i="90"/>
  <c r="P152" i="90"/>
  <c r="BI151" i="90"/>
  <c r="BH151" i="90"/>
  <c r="BG151" i="90"/>
  <c r="BE151" i="90"/>
  <c r="T151" i="90"/>
  <c r="R151" i="90"/>
  <c r="P151" i="90"/>
  <c r="BI150" i="90"/>
  <c r="BH150" i="90"/>
  <c r="BG150" i="90"/>
  <c r="BE150" i="90"/>
  <c r="T150" i="90"/>
  <c r="R150" i="90"/>
  <c r="P150" i="90"/>
  <c r="BI149" i="90"/>
  <c r="BH149" i="90"/>
  <c r="BG149" i="90"/>
  <c r="BE149" i="90"/>
  <c r="T149" i="90"/>
  <c r="R149" i="90"/>
  <c r="P149" i="90"/>
  <c r="BI148" i="90"/>
  <c r="BH148" i="90"/>
  <c r="BG148" i="90"/>
  <c r="BE148" i="90"/>
  <c r="T148" i="90"/>
  <c r="R148" i="90"/>
  <c r="P148" i="90"/>
  <c r="BI147" i="90"/>
  <c r="BH147" i="90"/>
  <c r="BG147" i="90"/>
  <c r="BE147" i="90"/>
  <c r="T147" i="90"/>
  <c r="R147" i="90"/>
  <c r="P147" i="90"/>
  <c r="BI146" i="90"/>
  <c r="BH146" i="90"/>
  <c r="BG146" i="90"/>
  <c r="BE146" i="90"/>
  <c r="T146" i="90"/>
  <c r="R146" i="90"/>
  <c r="P146" i="90"/>
  <c r="BI145" i="90"/>
  <c r="BH145" i="90"/>
  <c r="BG145" i="90"/>
  <c r="BE145" i="90"/>
  <c r="T145" i="90"/>
  <c r="R145" i="90"/>
  <c r="P145" i="90"/>
  <c r="BI144" i="90"/>
  <c r="BH144" i="90"/>
  <c r="BG144" i="90"/>
  <c r="BE144" i="90"/>
  <c r="T144" i="90"/>
  <c r="R144" i="90"/>
  <c r="P144" i="90"/>
  <c r="BI143" i="90"/>
  <c r="BH143" i="90"/>
  <c r="BG143" i="90"/>
  <c r="BE143" i="90"/>
  <c r="T143" i="90"/>
  <c r="R143" i="90"/>
  <c r="P143" i="90"/>
  <c r="BI142" i="90"/>
  <c r="BH142" i="90"/>
  <c r="BG142" i="90"/>
  <c r="BE142" i="90"/>
  <c r="T142" i="90"/>
  <c r="R142" i="90"/>
  <c r="P142" i="90"/>
  <c r="BI141" i="90"/>
  <c r="BH141" i="90"/>
  <c r="BG141" i="90"/>
  <c r="BE141" i="90"/>
  <c r="T141" i="90"/>
  <c r="R141" i="90"/>
  <c r="P141" i="90"/>
  <c r="BI140" i="90"/>
  <c r="BH140" i="90"/>
  <c r="BG140" i="90"/>
  <c r="BE140" i="90"/>
  <c r="T140" i="90"/>
  <c r="R140" i="90"/>
  <c r="P140" i="90"/>
  <c r="BI139" i="90"/>
  <c r="BH139" i="90"/>
  <c r="BG139" i="90"/>
  <c r="BE139" i="90"/>
  <c r="T139" i="90"/>
  <c r="R139" i="90"/>
  <c r="P139" i="90"/>
  <c r="BI138" i="90"/>
  <c r="BH138" i="90"/>
  <c r="BG138" i="90"/>
  <c r="BE138" i="90"/>
  <c r="T138" i="90"/>
  <c r="R138" i="90"/>
  <c r="P138" i="90"/>
  <c r="BI137" i="90"/>
  <c r="BH137" i="90"/>
  <c r="BG137" i="90"/>
  <c r="BE137" i="90"/>
  <c r="T137" i="90"/>
  <c r="R137" i="90"/>
  <c r="P137" i="90"/>
  <c r="BI135" i="90"/>
  <c r="BH135" i="90"/>
  <c r="BG135" i="90"/>
  <c r="BE135" i="90"/>
  <c r="T135" i="90"/>
  <c r="R135" i="90"/>
  <c r="P135" i="90"/>
  <c r="BI134" i="90"/>
  <c r="BH134" i="90"/>
  <c r="BG134" i="90"/>
  <c r="BE134" i="90"/>
  <c r="T134" i="90"/>
  <c r="R134" i="90"/>
  <c r="P134" i="90"/>
  <c r="J128" i="90"/>
  <c r="J127" i="90"/>
  <c r="F127" i="90"/>
  <c r="F125" i="90"/>
  <c r="E123" i="90"/>
  <c r="J96" i="90"/>
  <c r="J95" i="90"/>
  <c r="F95" i="90"/>
  <c r="F93" i="90"/>
  <c r="E91" i="90"/>
  <c r="J22" i="90"/>
  <c r="E22" i="90"/>
  <c r="F128" i="90" s="1"/>
  <c r="J21" i="90"/>
  <c r="J16" i="90"/>
  <c r="J125" i="90"/>
  <c r="E7" i="90"/>
  <c r="E117" i="90"/>
  <c r="J41" i="89"/>
  <c r="J40" i="89"/>
  <c r="AY191" i="1" s="1"/>
  <c r="J39" i="89"/>
  <c r="AX191" i="1"/>
  <c r="BI220" i="89"/>
  <c r="BH220" i="89"/>
  <c r="BG220" i="89"/>
  <c r="BE220" i="89"/>
  <c r="T220" i="89"/>
  <c r="R220" i="89"/>
  <c r="P220" i="89"/>
  <c r="BI219" i="89"/>
  <c r="BH219" i="89"/>
  <c r="BG219" i="89"/>
  <c r="BE219" i="89"/>
  <c r="T219" i="89"/>
  <c r="R219" i="89"/>
  <c r="P219" i="89"/>
  <c r="BI218" i="89"/>
  <c r="BH218" i="89"/>
  <c r="BG218" i="89"/>
  <c r="BE218" i="89"/>
  <c r="T218" i="89"/>
  <c r="R218" i="89"/>
  <c r="P218" i="89"/>
  <c r="BI217" i="89"/>
  <c r="BH217" i="89"/>
  <c r="BG217" i="89"/>
  <c r="BE217" i="89"/>
  <c r="T217" i="89"/>
  <c r="R217" i="89"/>
  <c r="P217" i="89"/>
  <c r="BI216" i="89"/>
  <c r="BH216" i="89"/>
  <c r="BG216" i="89"/>
  <c r="BE216" i="89"/>
  <c r="T216" i="89"/>
  <c r="R216" i="89"/>
  <c r="P216" i="89"/>
  <c r="BI214" i="89"/>
  <c r="BH214" i="89"/>
  <c r="BG214" i="89"/>
  <c r="BE214" i="89"/>
  <c r="T214" i="89"/>
  <c r="T213" i="89"/>
  <c r="R214" i="89"/>
  <c r="R213" i="89" s="1"/>
  <c r="P214" i="89"/>
  <c r="P213" i="89"/>
  <c r="BI212" i="89"/>
  <c r="BH212" i="89"/>
  <c r="BG212" i="89"/>
  <c r="BE212" i="89"/>
  <c r="T212" i="89"/>
  <c r="R212" i="89"/>
  <c r="P212" i="89"/>
  <c r="BI211" i="89"/>
  <c r="BH211" i="89"/>
  <c r="BG211" i="89"/>
  <c r="BE211" i="89"/>
  <c r="T211" i="89"/>
  <c r="R211" i="89"/>
  <c r="P211" i="89"/>
  <c r="BI209" i="89"/>
  <c r="BH209" i="89"/>
  <c r="BG209" i="89"/>
  <c r="BE209" i="89"/>
  <c r="T209" i="89"/>
  <c r="R209" i="89"/>
  <c r="P209" i="89"/>
  <c r="BI208" i="89"/>
  <c r="BH208" i="89"/>
  <c r="BG208" i="89"/>
  <c r="BE208" i="89"/>
  <c r="T208" i="89"/>
  <c r="R208" i="89"/>
  <c r="P208" i="89"/>
  <c r="BI207" i="89"/>
  <c r="BH207" i="89"/>
  <c r="BG207" i="89"/>
  <c r="BE207" i="89"/>
  <c r="T207" i="89"/>
  <c r="R207" i="89"/>
  <c r="P207" i="89"/>
  <c r="BI206" i="89"/>
  <c r="BH206" i="89"/>
  <c r="BG206" i="89"/>
  <c r="BE206" i="89"/>
  <c r="T206" i="89"/>
  <c r="R206" i="89"/>
  <c r="P206" i="89"/>
  <c r="BI205" i="89"/>
  <c r="BH205" i="89"/>
  <c r="BG205" i="89"/>
  <c r="BE205" i="89"/>
  <c r="T205" i="89"/>
  <c r="R205" i="89"/>
  <c r="P205" i="89"/>
  <c r="BI204" i="89"/>
  <c r="BH204" i="89"/>
  <c r="BG204" i="89"/>
  <c r="BE204" i="89"/>
  <c r="T204" i="89"/>
  <c r="R204" i="89"/>
  <c r="P204" i="89"/>
  <c r="BI203" i="89"/>
  <c r="BH203" i="89"/>
  <c r="BG203" i="89"/>
  <c r="BE203" i="89"/>
  <c r="T203" i="89"/>
  <c r="R203" i="89"/>
  <c r="P203" i="89"/>
  <c r="BI202" i="89"/>
  <c r="BH202" i="89"/>
  <c r="BG202" i="89"/>
  <c r="BE202" i="89"/>
  <c r="T202" i="89"/>
  <c r="R202" i="89"/>
  <c r="P202" i="89"/>
  <c r="BI201" i="89"/>
  <c r="BH201" i="89"/>
  <c r="BG201" i="89"/>
  <c r="BE201" i="89"/>
  <c r="T201" i="89"/>
  <c r="R201" i="89"/>
  <c r="P201" i="89"/>
  <c r="BI200" i="89"/>
  <c r="BH200" i="89"/>
  <c r="BG200" i="89"/>
  <c r="BE200" i="89"/>
  <c r="T200" i="89"/>
  <c r="R200" i="89"/>
  <c r="P200" i="89"/>
  <c r="BI199" i="89"/>
  <c r="BH199" i="89"/>
  <c r="BG199" i="89"/>
  <c r="BE199" i="89"/>
  <c r="T199" i="89"/>
  <c r="R199" i="89"/>
  <c r="P199" i="89"/>
  <c r="BI198" i="89"/>
  <c r="BH198" i="89"/>
  <c r="BG198" i="89"/>
  <c r="BE198" i="89"/>
  <c r="T198" i="89"/>
  <c r="R198" i="89"/>
  <c r="P198" i="89"/>
  <c r="BI197" i="89"/>
  <c r="BH197" i="89"/>
  <c r="BG197" i="89"/>
  <c r="BE197" i="89"/>
  <c r="T197" i="89"/>
  <c r="R197" i="89"/>
  <c r="P197" i="89"/>
  <c r="BI196" i="89"/>
  <c r="BH196" i="89"/>
  <c r="BG196" i="89"/>
  <c r="BE196" i="89"/>
  <c r="T196" i="89"/>
  <c r="R196" i="89"/>
  <c r="P196" i="89"/>
  <c r="BI195" i="89"/>
  <c r="BH195" i="89"/>
  <c r="BG195" i="89"/>
  <c r="BE195" i="89"/>
  <c r="T195" i="89"/>
  <c r="R195" i="89"/>
  <c r="P195" i="89"/>
  <c r="BI194" i="89"/>
  <c r="BH194" i="89"/>
  <c r="BG194" i="89"/>
  <c r="BE194" i="89"/>
  <c r="T194" i="89"/>
  <c r="R194" i="89"/>
  <c r="P194" i="89"/>
  <c r="BI193" i="89"/>
  <c r="BH193" i="89"/>
  <c r="BG193" i="89"/>
  <c r="BE193" i="89"/>
  <c r="T193" i="89"/>
  <c r="R193" i="89"/>
  <c r="P193" i="89"/>
  <c r="BI192" i="89"/>
  <c r="BH192" i="89"/>
  <c r="BG192" i="89"/>
  <c r="BE192" i="89"/>
  <c r="T192" i="89"/>
  <c r="R192" i="89"/>
  <c r="P192" i="89"/>
  <c r="BI191" i="89"/>
  <c r="BH191" i="89"/>
  <c r="BG191" i="89"/>
  <c r="BE191" i="89"/>
  <c r="T191" i="89"/>
  <c r="R191" i="89"/>
  <c r="P191" i="89"/>
  <c r="BI190" i="89"/>
  <c r="BH190" i="89"/>
  <c r="BG190" i="89"/>
  <c r="BE190" i="89"/>
  <c r="T190" i="89"/>
  <c r="R190" i="89"/>
  <c r="P190" i="89"/>
  <c r="BI189" i="89"/>
  <c r="BH189" i="89"/>
  <c r="BG189" i="89"/>
  <c r="BE189" i="89"/>
  <c r="T189" i="89"/>
  <c r="R189" i="89"/>
  <c r="P189" i="89"/>
  <c r="BI188" i="89"/>
  <c r="BH188" i="89"/>
  <c r="BG188" i="89"/>
  <c r="BE188" i="89"/>
  <c r="T188" i="89"/>
  <c r="R188" i="89"/>
  <c r="P188" i="89"/>
  <c r="BI187" i="89"/>
  <c r="BH187" i="89"/>
  <c r="BG187" i="89"/>
  <c r="BE187" i="89"/>
  <c r="T187" i="89"/>
  <c r="R187" i="89"/>
  <c r="P187" i="89"/>
  <c r="BI186" i="89"/>
  <c r="BH186" i="89"/>
  <c r="BG186" i="89"/>
  <c r="BE186" i="89"/>
  <c r="T186" i="89"/>
  <c r="R186" i="89"/>
  <c r="P186" i="89"/>
  <c r="BI185" i="89"/>
  <c r="BH185" i="89"/>
  <c r="BG185" i="89"/>
  <c r="BE185" i="89"/>
  <c r="T185" i="89"/>
  <c r="R185" i="89"/>
  <c r="P185" i="89"/>
  <c r="BI184" i="89"/>
  <c r="BH184" i="89"/>
  <c r="BG184" i="89"/>
  <c r="BE184" i="89"/>
  <c r="T184" i="89"/>
  <c r="R184" i="89"/>
  <c r="P184" i="89"/>
  <c r="BI183" i="89"/>
  <c r="BH183" i="89"/>
  <c r="BG183" i="89"/>
  <c r="BE183" i="89"/>
  <c r="T183" i="89"/>
  <c r="R183" i="89"/>
  <c r="P183" i="89"/>
  <c r="BI182" i="89"/>
  <c r="BH182" i="89"/>
  <c r="BG182" i="89"/>
  <c r="BE182" i="89"/>
  <c r="T182" i="89"/>
  <c r="R182" i="89"/>
  <c r="P182" i="89"/>
  <c r="BI180" i="89"/>
  <c r="BH180" i="89"/>
  <c r="BG180" i="89"/>
  <c r="BE180" i="89"/>
  <c r="T180" i="89"/>
  <c r="R180" i="89"/>
  <c r="P180" i="89"/>
  <c r="BI179" i="89"/>
  <c r="BH179" i="89"/>
  <c r="BG179" i="89"/>
  <c r="BE179" i="89"/>
  <c r="T179" i="89"/>
  <c r="R179" i="89"/>
  <c r="P179" i="89"/>
  <c r="BI178" i="89"/>
  <c r="BH178" i="89"/>
  <c r="BG178" i="89"/>
  <c r="BE178" i="89"/>
  <c r="T178" i="89"/>
  <c r="R178" i="89"/>
  <c r="P178" i="89"/>
  <c r="BI177" i="89"/>
  <c r="BH177" i="89"/>
  <c r="BG177" i="89"/>
  <c r="BE177" i="89"/>
  <c r="T177" i="89"/>
  <c r="R177" i="89"/>
  <c r="P177" i="89"/>
  <c r="BI176" i="89"/>
  <c r="BH176" i="89"/>
  <c r="BG176" i="89"/>
  <c r="BE176" i="89"/>
  <c r="T176" i="89"/>
  <c r="R176" i="89"/>
  <c r="P176" i="89"/>
  <c r="BI175" i="89"/>
  <c r="BH175" i="89"/>
  <c r="BG175" i="89"/>
  <c r="BE175" i="89"/>
  <c r="T175" i="89"/>
  <c r="R175" i="89"/>
  <c r="P175" i="89"/>
  <c r="BI174" i="89"/>
  <c r="BH174" i="89"/>
  <c r="BG174" i="89"/>
  <c r="BE174" i="89"/>
  <c r="T174" i="89"/>
  <c r="R174" i="89"/>
  <c r="P174" i="89"/>
  <c r="BI173" i="89"/>
  <c r="BH173" i="89"/>
  <c r="BG173" i="89"/>
  <c r="BE173" i="89"/>
  <c r="T173" i="89"/>
  <c r="R173" i="89"/>
  <c r="P173" i="89"/>
  <c r="BI172" i="89"/>
  <c r="BH172" i="89"/>
  <c r="BG172" i="89"/>
  <c r="BE172" i="89"/>
  <c r="T172" i="89"/>
  <c r="R172" i="89"/>
  <c r="P172" i="89"/>
  <c r="BI171" i="89"/>
  <c r="BH171" i="89"/>
  <c r="BG171" i="89"/>
  <c r="BE171" i="89"/>
  <c r="T171" i="89"/>
  <c r="R171" i="89"/>
  <c r="P171" i="89"/>
  <c r="BI170" i="89"/>
  <c r="BH170" i="89"/>
  <c r="BG170" i="89"/>
  <c r="BE170" i="89"/>
  <c r="T170" i="89"/>
  <c r="R170" i="89"/>
  <c r="P170" i="89"/>
  <c r="BI169" i="89"/>
  <c r="BH169" i="89"/>
  <c r="BG169" i="89"/>
  <c r="BE169" i="89"/>
  <c r="T169" i="89"/>
  <c r="R169" i="89"/>
  <c r="P169" i="89"/>
  <c r="BI168" i="89"/>
  <c r="BH168" i="89"/>
  <c r="BG168" i="89"/>
  <c r="BE168" i="89"/>
  <c r="T168" i="89"/>
  <c r="R168" i="89"/>
  <c r="P168" i="89"/>
  <c r="BI167" i="89"/>
  <c r="BH167" i="89"/>
  <c r="BG167" i="89"/>
  <c r="BE167" i="89"/>
  <c r="T167" i="89"/>
  <c r="R167" i="89"/>
  <c r="P167" i="89"/>
  <c r="BI166" i="89"/>
  <c r="BH166" i="89"/>
  <c r="BG166" i="89"/>
  <c r="BE166" i="89"/>
  <c r="T166" i="89"/>
  <c r="R166" i="89"/>
  <c r="P166" i="89"/>
  <c r="BI165" i="89"/>
  <c r="BH165" i="89"/>
  <c r="BG165" i="89"/>
  <c r="BE165" i="89"/>
  <c r="T165" i="89"/>
  <c r="R165" i="89"/>
  <c r="P165" i="89"/>
  <c r="BI164" i="89"/>
  <c r="BH164" i="89"/>
  <c r="BG164" i="89"/>
  <c r="BE164" i="89"/>
  <c r="T164" i="89"/>
  <c r="R164" i="89"/>
  <c r="P164" i="89"/>
  <c r="BI163" i="89"/>
  <c r="BH163" i="89"/>
  <c r="BG163" i="89"/>
  <c r="BE163" i="89"/>
  <c r="T163" i="89"/>
  <c r="R163" i="89"/>
  <c r="P163" i="89"/>
  <c r="BI162" i="89"/>
  <c r="BH162" i="89"/>
  <c r="BG162" i="89"/>
  <c r="BE162" i="89"/>
  <c r="T162" i="89"/>
  <c r="R162" i="89"/>
  <c r="P162" i="89"/>
  <c r="BI161" i="89"/>
  <c r="BH161" i="89"/>
  <c r="BG161" i="89"/>
  <c r="BE161" i="89"/>
  <c r="T161" i="89"/>
  <c r="R161" i="89"/>
  <c r="P161" i="89"/>
  <c r="BI160" i="89"/>
  <c r="BH160" i="89"/>
  <c r="BG160" i="89"/>
  <c r="BE160" i="89"/>
  <c r="T160" i="89"/>
  <c r="R160" i="89"/>
  <c r="P160" i="89"/>
  <c r="BI159" i="89"/>
  <c r="BH159" i="89"/>
  <c r="BG159" i="89"/>
  <c r="BE159" i="89"/>
  <c r="T159" i="89"/>
  <c r="R159" i="89"/>
  <c r="P159" i="89"/>
  <c r="BI158" i="89"/>
  <c r="BH158" i="89"/>
  <c r="BG158" i="89"/>
  <c r="BE158" i="89"/>
  <c r="T158" i="89"/>
  <c r="R158" i="89"/>
  <c r="P158" i="89"/>
  <c r="BI157" i="89"/>
  <c r="BH157" i="89"/>
  <c r="BG157" i="89"/>
  <c r="BE157" i="89"/>
  <c r="T157" i="89"/>
  <c r="R157" i="89"/>
  <c r="P157" i="89"/>
  <c r="BI156" i="89"/>
  <c r="BH156" i="89"/>
  <c r="BG156" i="89"/>
  <c r="BE156" i="89"/>
  <c r="T156" i="89"/>
  <c r="R156" i="89"/>
  <c r="P156" i="89"/>
  <c r="BI155" i="89"/>
  <c r="BH155" i="89"/>
  <c r="BG155" i="89"/>
  <c r="BE155" i="89"/>
  <c r="T155" i="89"/>
  <c r="R155" i="89"/>
  <c r="P155" i="89"/>
  <c r="BI154" i="89"/>
  <c r="BH154" i="89"/>
  <c r="BG154" i="89"/>
  <c r="BE154" i="89"/>
  <c r="T154" i="89"/>
  <c r="R154" i="89"/>
  <c r="P154" i="89"/>
  <c r="BI153" i="89"/>
  <c r="BH153" i="89"/>
  <c r="BG153" i="89"/>
  <c r="BE153" i="89"/>
  <c r="T153" i="89"/>
  <c r="R153" i="89"/>
  <c r="P153" i="89"/>
  <c r="BI152" i="89"/>
  <c r="BH152" i="89"/>
  <c r="BG152" i="89"/>
  <c r="BE152" i="89"/>
  <c r="T152" i="89"/>
  <c r="R152" i="89"/>
  <c r="P152" i="89"/>
  <c r="BI151" i="89"/>
  <c r="BH151" i="89"/>
  <c r="BG151" i="89"/>
  <c r="BE151" i="89"/>
  <c r="T151" i="89"/>
  <c r="R151" i="89"/>
  <c r="P151" i="89"/>
  <c r="BI150" i="89"/>
  <c r="BH150" i="89"/>
  <c r="BG150" i="89"/>
  <c r="BE150" i="89"/>
  <c r="T150" i="89"/>
  <c r="R150" i="89"/>
  <c r="P150" i="89"/>
  <c r="BI149" i="89"/>
  <c r="BH149" i="89"/>
  <c r="BG149" i="89"/>
  <c r="BE149" i="89"/>
  <c r="T149" i="89"/>
  <c r="R149" i="89"/>
  <c r="P149" i="89"/>
  <c r="BI148" i="89"/>
  <c r="BH148" i="89"/>
  <c r="BG148" i="89"/>
  <c r="BE148" i="89"/>
  <c r="T148" i="89"/>
  <c r="R148" i="89"/>
  <c r="P148" i="89"/>
  <c r="BI147" i="89"/>
  <c r="BH147" i="89"/>
  <c r="BG147" i="89"/>
  <c r="BE147" i="89"/>
  <c r="T147" i="89"/>
  <c r="R147" i="89"/>
  <c r="P147" i="89"/>
  <c r="BI146" i="89"/>
  <c r="BH146" i="89"/>
  <c r="BG146" i="89"/>
  <c r="BE146" i="89"/>
  <c r="T146" i="89"/>
  <c r="R146" i="89"/>
  <c r="P146" i="89"/>
  <c r="BI145" i="89"/>
  <c r="BH145" i="89"/>
  <c r="BG145" i="89"/>
  <c r="BE145" i="89"/>
  <c r="T145" i="89"/>
  <c r="R145" i="89"/>
  <c r="P145" i="89"/>
  <c r="BI144" i="89"/>
  <c r="BH144" i="89"/>
  <c r="BG144" i="89"/>
  <c r="BE144" i="89"/>
  <c r="T144" i="89"/>
  <c r="R144" i="89"/>
  <c r="P144" i="89"/>
  <c r="BI143" i="89"/>
  <c r="BH143" i="89"/>
  <c r="BG143" i="89"/>
  <c r="BE143" i="89"/>
  <c r="T143" i="89"/>
  <c r="R143" i="89"/>
  <c r="P143" i="89"/>
  <c r="BI142" i="89"/>
  <c r="BH142" i="89"/>
  <c r="BG142" i="89"/>
  <c r="BE142" i="89"/>
  <c r="T142" i="89"/>
  <c r="R142" i="89"/>
  <c r="P142" i="89"/>
  <c r="BI141" i="89"/>
  <c r="BH141" i="89"/>
  <c r="BG141" i="89"/>
  <c r="BE141" i="89"/>
  <c r="T141" i="89"/>
  <c r="R141" i="89"/>
  <c r="P141" i="89"/>
  <c r="BI140" i="89"/>
  <c r="BH140" i="89"/>
  <c r="BG140" i="89"/>
  <c r="BE140" i="89"/>
  <c r="T140" i="89"/>
  <c r="R140" i="89"/>
  <c r="P140" i="89"/>
  <c r="BI139" i="89"/>
  <c r="BH139" i="89"/>
  <c r="BG139" i="89"/>
  <c r="BE139" i="89"/>
  <c r="T139" i="89"/>
  <c r="R139" i="89"/>
  <c r="P139" i="89"/>
  <c r="BI138" i="89"/>
  <c r="BH138" i="89"/>
  <c r="BG138" i="89"/>
  <c r="BE138" i="89"/>
  <c r="T138" i="89"/>
  <c r="R138" i="89"/>
  <c r="P138" i="89"/>
  <c r="BI137" i="89"/>
  <c r="BH137" i="89"/>
  <c r="BG137" i="89"/>
  <c r="BE137" i="89"/>
  <c r="T137" i="89"/>
  <c r="R137" i="89"/>
  <c r="P137" i="89"/>
  <c r="BI135" i="89"/>
  <c r="BH135" i="89"/>
  <c r="BG135" i="89"/>
  <c r="BE135" i="89"/>
  <c r="T135" i="89"/>
  <c r="R135" i="89"/>
  <c r="P135" i="89"/>
  <c r="BI134" i="89"/>
  <c r="BH134" i="89"/>
  <c r="BG134" i="89"/>
  <c r="BE134" i="89"/>
  <c r="T134" i="89"/>
  <c r="R134" i="89"/>
  <c r="P134" i="89"/>
  <c r="J128" i="89"/>
  <c r="J127" i="89"/>
  <c r="F127" i="89"/>
  <c r="F125" i="89"/>
  <c r="E123" i="89"/>
  <c r="J96" i="89"/>
  <c r="J95" i="89"/>
  <c r="F95" i="89"/>
  <c r="F93" i="89"/>
  <c r="E91" i="89"/>
  <c r="J22" i="89"/>
  <c r="E22" i="89"/>
  <c r="F128" i="89" s="1"/>
  <c r="J21" i="89"/>
  <c r="J16" i="89"/>
  <c r="J93" i="89"/>
  <c r="E7" i="89"/>
  <c r="E117" i="89"/>
  <c r="J39" i="88"/>
  <c r="J38" i="88"/>
  <c r="AY188" i="1" s="1"/>
  <c r="J37" i="88"/>
  <c r="AX188" i="1" s="1"/>
  <c r="BI148" i="88"/>
  <c r="BH148" i="88"/>
  <c r="BG148" i="88"/>
  <c r="BE148" i="88"/>
  <c r="T148" i="88"/>
  <c r="R148" i="88"/>
  <c r="P148" i="88"/>
  <c r="BI147" i="88"/>
  <c r="BH147" i="88"/>
  <c r="BG147" i="88"/>
  <c r="BE147" i="88"/>
  <c r="T147" i="88"/>
  <c r="R147" i="88"/>
  <c r="P147" i="88"/>
  <c r="BI146" i="88"/>
  <c r="BH146" i="88"/>
  <c r="BG146" i="88"/>
  <c r="BE146" i="88"/>
  <c r="T146" i="88"/>
  <c r="R146" i="88"/>
  <c r="P146" i="88"/>
  <c r="BI144" i="88"/>
  <c r="BH144" i="88"/>
  <c r="BG144" i="88"/>
  <c r="BE144" i="88"/>
  <c r="T144" i="88"/>
  <c r="R144" i="88"/>
  <c r="P144" i="88"/>
  <c r="BI143" i="88"/>
  <c r="BH143" i="88"/>
  <c r="BG143" i="88"/>
  <c r="BE143" i="88"/>
  <c r="T143" i="88"/>
  <c r="R143" i="88"/>
  <c r="P143" i="88"/>
  <c r="BI142" i="88"/>
  <c r="BH142" i="88"/>
  <c r="BG142" i="88"/>
  <c r="BE142" i="88"/>
  <c r="T142" i="88"/>
  <c r="R142" i="88"/>
  <c r="P142" i="88"/>
  <c r="BI141" i="88"/>
  <c r="BH141" i="88"/>
  <c r="BG141" i="88"/>
  <c r="BE141" i="88"/>
  <c r="T141" i="88"/>
  <c r="R141" i="88"/>
  <c r="P141" i="88"/>
  <c r="BI140" i="88"/>
  <c r="BH140" i="88"/>
  <c r="BG140" i="88"/>
  <c r="BE140" i="88"/>
  <c r="T140" i="88"/>
  <c r="R140" i="88"/>
  <c r="P140" i="88"/>
  <c r="BI139" i="88"/>
  <c r="BH139" i="88"/>
  <c r="BG139" i="88"/>
  <c r="BE139" i="88"/>
  <c r="T139" i="88"/>
  <c r="R139" i="88"/>
  <c r="P139" i="88"/>
  <c r="BI138" i="88"/>
  <c r="BH138" i="88"/>
  <c r="BG138" i="88"/>
  <c r="BE138" i="88"/>
  <c r="T138" i="88"/>
  <c r="R138" i="88"/>
  <c r="P138" i="88"/>
  <c r="BI137" i="88"/>
  <c r="BH137" i="88"/>
  <c r="BG137" i="88"/>
  <c r="BE137" i="88"/>
  <c r="T137" i="88"/>
  <c r="R137" i="88"/>
  <c r="P137" i="88"/>
  <c r="BI134" i="88"/>
  <c r="BH134" i="88"/>
  <c r="BG134" i="88"/>
  <c r="BE134" i="88"/>
  <c r="T134" i="88"/>
  <c r="T133" i="88"/>
  <c r="T132" i="88" s="1"/>
  <c r="R134" i="88"/>
  <c r="R133" i="88" s="1"/>
  <c r="R132" i="88" s="1"/>
  <c r="P134" i="88"/>
  <c r="P133" i="88"/>
  <c r="P132" i="88" s="1"/>
  <c r="BI131" i="88"/>
  <c r="BH131" i="88"/>
  <c r="BG131" i="88"/>
  <c r="BE131" i="88"/>
  <c r="T131" i="88"/>
  <c r="R131" i="88"/>
  <c r="P131" i="88"/>
  <c r="BI130" i="88"/>
  <c r="BH130" i="88"/>
  <c r="BG130" i="88"/>
  <c r="BE130" i="88"/>
  <c r="T130" i="88"/>
  <c r="R130" i="88"/>
  <c r="P130" i="88"/>
  <c r="J124" i="88"/>
  <c r="J123" i="88"/>
  <c r="F123" i="88"/>
  <c r="F121" i="88"/>
  <c r="E119" i="88"/>
  <c r="J94" i="88"/>
  <c r="J93" i="88"/>
  <c r="F93" i="88"/>
  <c r="F91" i="88"/>
  <c r="E89" i="88"/>
  <c r="J20" i="88"/>
  <c r="E20" i="88"/>
  <c r="F94" i="88"/>
  <c r="J19" i="88"/>
  <c r="J14" i="88"/>
  <c r="J91" i="88" s="1"/>
  <c r="E7" i="88"/>
  <c r="E115" i="88" s="1"/>
  <c r="J39" i="87"/>
  <c r="J38" i="87"/>
  <c r="AY187" i="1"/>
  <c r="J37" i="87"/>
  <c r="AX187" i="1"/>
  <c r="BI152" i="87"/>
  <c r="BH152" i="87"/>
  <c r="BG152" i="87"/>
  <c r="BE152" i="87"/>
  <c r="T152" i="87"/>
  <c r="T151" i="87"/>
  <c r="R152" i="87"/>
  <c r="R151" i="87"/>
  <c r="P152" i="87"/>
  <c r="P151" i="87"/>
  <c r="BI150" i="87"/>
  <c r="BH150" i="87"/>
  <c r="BG150" i="87"/>
  <c r="BE150" i="87"/>
  <c r="T150" i="87"/>
  <c r="R150" i="87"/>
  <c r="P150" i="87"/>
  <c r="BI149" i="87"/>
  <c r="BH149" i="87"/>
  <c r="BG149" i="87"/>
  <c r="BE149" i="87"/>
  <c r="T149" i="87"/>
  <c r="R149" i="87"/>
  <c r="P149" i="87"/>
  <c r="BI148" i="87"/>
  <c r="BH148" i="87"/>
  <c r="BG148" i="87"/>
  <c r="BE148" i="87"/>
  <c r="T148" i="87"/>
  <c r="R148" i="87"/>
  <c r="P148" i="87"/>
  <c r="BI147" i="87"/>
  <c r="BH147" i="87"/>
  <c r="BG147" i="87"/>
  <c r="BE147" i="87"/>
  <c r="T147" i="87"/>
  <c r="R147" i="87"/>
  <c r="P147" i="87"/>
  <c r="BI146" i="87"/>
  <c r="BH146" i="87"/>
  <c r="BG146" i="87"/>
  <c r="BE146" i="87"/>
  <c r="T146" i="87"/>
  <c r="R146" i="87"/>
  <c r="P146" i="87"/>
  <c r="BI145" i="87"/>
  <c r="BH145" i="87"/>
  <c r="BG145" i="87"/>
  <c r="BE145" i="87"/>
  <c r="T145" i="87"/>
  <c r="R145" i="87"/>
  <c r="P145" i="87"/>
  <c r="BI144" i="87"/>
  <c r="BH144" i="87"/>
  <c r="BG144" i="87"/>
  <c r="BE144" i="87"/>
  <c r="T144" i="87"/>
  <c r="R144" i="87"/>
  <c r="P144" i="87"/>
  <c r="BI143" i="87"/>
  <c r="BH143" i="87"/>
  <c r="BG143" i="87"/>
  <c r="BE143" i="87"/>
  <c r="T143" i="87"/>
  <c r="R143" i="87"/>
  <c r="P143" i="87"/>
  <c r="BI142" i="87"/>
  <c r="BH142" i="87"/>
  <c r="BG142" i="87"/>
  <c r="BE142" i="87"/>
  <c r="T142" i="87"/>
  <c r="R142" i="87"/>
  <c r="P142" i="87"/>
  <c r="BI141" i="87"/>
  <c r="BH141" i="87"/>
  <c r="BG141" i="87"/>
  <c r="BE141" i="87"/>
  <c r="T141" i="87"/>
  <c r="R141" i="87"/>
  <c r="P141" i="87"/>
  <c r="BI140" i="87"/>
  <c r="BH140" i="87"/>
  <c r="BG140" i="87"/>
  <c r="BE140" i="87"/>
  <c r="T140" i="87"/>
  <c r="R140" i="87"/>
  <c r="P140" i="87"/>
  <c r="BI139" i="87"/>
  <c r="BH139" i="87"/>
  <c r="BG139" i="87"/>
  <c r="BE139" i="87"/>
  <c r="T139" i="87"/>
  <c r="R139" i="87"/>
  <c r="P139" i="87"/>
  <c r="BI137" i="87"/>
  <c r="BH137" i="87"/>
  <c r="BG137" i="87"/>
  <c r="BE137" i="87"/>
  <c r="T137" i="87"/>
  <c r="R137" i="87"/>
  <c r="P137" i="87"/>
  <c r="BI136" i="87"/>
  <c r="BH136" i="87"/>
  <c r="BG136" i="87"/>
  <c r="BE136" i="87"/>
  <c r="T136" i="87"/>
  <c r="R136" i="87"/>
  <c r="P136" i="87"/>
  <c r="BI135" i="87"/>
  <c r="BH135" i="87"/>
  <c r="BG135" i="87"/>
  <c r="BE135" i="87"/>
  <c r="T135" i="87"/>
  <c r="R135" i="87"/>
  <c r="P135" i="87"/>
  <c r="BI134" i="87"/>
  <c r="BH134" i="87"/>
  <c r="BG134" i="87"/>
  <c r="BE134" i="87"/>
  <c r="T134" i="87"/>
  <c r="R134" i="87"/>
  <c r="P134" i="87"/>
  <c r="BI133" i="87"/>
  <c r="BH133" i="87"/>
  <c r="BG133" i="87"/>
  <c r="BE133" i="87"/>
  <c r="T133" i="87"/>
  <c r="R133" i="87"/>
  <c r="P133" i="87"/>
  <c r="BI130" i="87"/>
  <c r="BH130" i="87"/>
  <c r="BG130" i="87"/>
  <c r="BE130" i="87"/>
  <c r="T130" i="87"/>
  <c r="R130" i="87"/>
  <c r="P130" i="87"/>
  <c r="BI129" i="87"/>
  <c r="BH129" i="87"/>
  <c r="BG129" i="87"/>
  <c r="BE129" i="87"/>
  <c r="T129" i="87"/>
  <c r="R129" i="87"/>
  <c r="P129" i="87"/>
  <c r="J123" i="87"/>
  <c r="J122" i="87"/>
  <c r="F122" i="87"/>
  <c r="F120" i="87"/>
  <c r="E118" i="87"/>
  <c r="J94" i="87"/>
  <c r="J93" i="87"/>
  <c r="F93" i="87"/>
  <c r="F91" i="87"/>
  <c r="E89" i="87"/>
  <c r="J20" i="87"/>
  <c r="E20" i="87"/>
  <c r="F94" i="87"/>
  <c r="J19" i="87"/>
  <c r="J14" i="87"/>
  <c r="J120" i="87" s="1"/>
  <c r="E7" i="87"/>
  <c r="E85" i="87" s="1"/>
  <c r="J39" i="86"/>
  <c r="J38" i="86"/>
  <c r="AY186" i="1"/>
  <c r="J37" i="86"/>
  <c r="AX186" i="1"/>
  <c r="BI148" i="86"/>
  <c r="BH148" i="86"/>
  <c r="BG148" i="86"/>
  <c r="BE148" i="86"/>
  <c r="T148" i="86"/>
  <c r="T147" i="86"/>
  <c r="R148" i="86"/>
  <c r="R147" i="86"/>
  <c r="P148" i="86"/>
  <c r="P147" i="86"/>
  <c r="BI146" i="86"/>
  <c r="BH146" i="86"/>
  <c r="BG146" i="86"/>
  <c r="BE146" i="86"/>
  <c r="T146" i="86"/>
  <c r="R146" i="86"/>
  <c r="P146" i="86"/>
  <c r="BI145" i="86"/>
  <c r="BH145" i="86"/>
  <c r="BG145" i="86"/>
  <c r="BE145" i="86"/>
  <c r="T145" i="86"/>
  <c r="R145" i="86"/>
  <c r="P145" i="86"/>
  <c r="BI144" i="86"/>
  <c r="BH144" i="86"/>
  <c r="BG144" i="86"/>
  <c r="BE144" i="86"/>
  <c r="T144" i="86"/>
  <c r="R144" i="86"/>
  <c r="P144" i="86"/>
  <c r="BI143" i="86"/>
  <c r="BH143" i="86"/>
  <c r="BG143" i="86"/>
  <c r="BE143" i="86"/>
  <c r="T143" i="86"/>
  <c r="R143" i="86"/>
  <c r="P143" i="86"/>
  <c r="BI142" i="86"/>
  <c r="BH142" i="86"/>
  <c r="BG142" i="86"/>
  <c r="BE142" i="86"/>
  <c r="T142" i="86"/>
  <c r="R142" i="86"/>
  <c r="P142" i="86"/>
  <c r="BI141" i="86"/>
  <c r="BH141" i="86"/>
  <c r="BG141" i="86"/>
  <c r="BE141" i="86"/>
  <c r="T141" i="86"/>
  <c r="R141" i="86"/>
  <c r="P141" i="86"/>
  <c r="BI140" i="86"/>
  <c r="BH140" i="86"/>
  <c r="BG140" i="86"/>
  <c r="BE140" i="86"/>
  <c r="T140" i="86"/>
  <c r="R140" i="86"/>
  <c r="P140" i="86"/>
  <c r="BI139" i="86"/>
  <c r="BH139" i="86"/>
  <c r="BG139" i="86"/>
  <c r="BE139" i="86"/>
  <c r="T139" i="86"/>
  <c r="R139" i="86"/>
  <c r="P139" i="86"/>
  <c r="BI137" i="86"/>
  <c r="BH137" i="86"/>
  <c r="BG137" i="86"/>
  <c r="BE137" i="86"/>
  <c r="T137" i="86"/>
  <c r="R137" i="86"/>
  <c r="P137" i="86"/>
  <c r="BI136" i="86"/>
  <c r="BH136" i="86"/>
  <c r="BG136" i="86"/>
  <c r="BE136" i="86"/>
  <c r="T136" i="86"/>
  <c r="R136" i="86"/>
  <c r="P136" i="86"/>
  <c r="BI135" i="86"/>
  <c r="BH135" i="86"/>
  <c r="BG135" i="86"/>
  <c r="BE135" i="86"/>
  <c r="T135" i="86"/>
  <c r="R135" i="86"/>
  <c r="P135" i="86"/>
  <c r="BI134" i="86"/>
  <c r="BH134" i="86"/>
  <c r="BG134" i="86"/>
  <c r="BE134" i="86"/>
  <c r="T134" i="86"/>
  <c r="R134" i="86"/>
  <c r="P134" i="86"/>
  <c r="BI133" i="86"/>
  <c r="BH133" i="86"/>
  <c r="BG133" i="86"/>
  <c r="BE133" i="86"/>
  <c r="T133" i="86"/>
  <c r="R133" i="86"/>
  <c r="P133" i="86"/>
  <c r="BI130" i="86"/>
  <c r="BH130" i="86"/>
  <c r="BG130" i="86"/>
  <c r="BE130" i="86"/>
  <c r="T130" i="86"/>
  <c r="R130" i="86"/>
  <c r="P130" i="86"/>
  <c r="BI129" i="86"/>
  <c r="BH129" i="86"/>
  <c r="BG129" i="86"/>
  <c r="BE129" i="86"/>
  <c r="T129" i="86"/>
  <c r="R129" i="86"/>
  <c r="P129" i="86"/>
  <c r="J123" i="86"/>
  <c r="J122" i="86"/>
  <c r="F122" i="86"/>
  <c r="F120" i="86"/>
  <c r="E118" i="86"/>
  <c r="J94" i="86"/>
  <c r="J93" i="86"/>
  <c r="F93" i="86"/>
  <c r="F91" i="86"/>
  <c r="E89" i="86"/>
  <c r="J20" i="86"/>
  <c r="E20" i="86"/>
  <c r="F94" i="86"/>
  <c r="J19" i="86"/>
  <c r="J14" i="86"/>
  <c r="J120" i="86" s="1"/>
  <c r="E7" i="86"/>
  <c r="E114" i="86" s="1"/>
  <c r="J39" i="85"/>
  <c r="J38" i="85"/>
  <c r="AY185" i="1"/>
  <c r="J37" i="85"/>
  <c r="AX185" i="1"/>
  <c r="BI148" i="85"/>
  <c r="BH148" i="85"/>
  <c r="BG148" i="85"/>
  <c r="BE148" i="85"/>
  <c r="T148" i="85"/>
  <c r="T147" i="85"/>
  <c r="R148" i="85"/>
  <c r="R147" i="85"/>
  <c r="P148" i="85"/>
  <c r="P147" i="85"/>
  <c r="BI146" i="85"/>
  <c r="BH146" i="85"/>
  <c r="BG146" i="85"/>
  <c r="BE146" i="85"/>
  <c r="T146" i="85"/>
  <c r="R146" i="85"/>
  <c r="P146" i="85"/>
  <c r="BI145" i="85"/>
  <c r="BH145" i="85"/>
  <c r="BG145" i="85"/>
  <c r="BE145" i="85"/>
  <c r="T145" i="85"/>
  <c r="R145" i="85"/>
  <c r="P145" i="85"/>
  <c r="BI144" i="85"/>
  <c r="BH144" i="85"/>
  <c r="BG144" i="85"/>
  <c r="BE144" i="85"/>
  <c r="T144" i="85"/>
  <c r="R144" i="85"/>
  <c r="P144" i="85"/>
  <c r="BI143" i="85"/>
  <c r="BH143" i="85"/>
  <c r="BG143" i="85"/>
  <c r="BE143" i="85"/>
  <c r="T143" i="85"/>
  <c r="R143" i="85"/>
  <c r="P143" i="85"/>
  <c r="BI142" i="85"/>
  <c r="BH142" i="85"/>
  <c r="BG142" i="85"/>
  <c r="BE142" i="85"/>
  <c r="T142" i="85"/>
  <c r="R142" i="85"/>
  <c r="P142" i="85"/>
  <c r="BI141" i="85"/>
  <c r="BH141" i="85"/>
  <c r="BG141" i="85"/>
  <c r="BE141" i="85"/>
  <c r="T141" i="85"/>
  <c r="R141" i="85"/>
  <c r="P141" i="85"/>
  <c r="BI140" i="85"/>
  <c r="BH140" i="85"/>
  <c r="BG140" i="85"/>
  <c r="BE140" i="85"/>
  <c r="T140" i="85"/>
  <c r="R140" i="85"/>
  <c r="P140" i="85"/>
  <c r="BI139" i="85"/>
  <c r="BH139" i="85"/>
  <c r="BG139" i="85"/>
  <c r="BE139" i="85"/>
  <c r="T139" i="85"/>
  <c r="R139" i="85"/>
  <c r="P139" i="85"/>
  <c r="BI137" i="85"/>
  <c r="BH137" i="85"/>
  <c r="BG137" i="85"/>
  <c r="BE137" i="85"/>
  <c r="T137" i="85"/>
  <c r="R137" i="85"/>
  <c r="P137" i="85"/>
  <c r="BI136" i="85"/>
  <c r="BH136" i="85"/>
  <c r="BG136" i="85"/>
  <c r="BE136" i="85"/>
  <c r="T136" i="85"/>
  <c r="R136" i="85"/>
  <c r="P136" i="85"/>
  <c r="BI135" i="85"/>
  <c r="BH135" i="85"/>
  <c r="BG135" i="85"/>
  <c r="BE135" i="85"/>
  <c r="T135" i="85"/>
  <c r="R135" i="85"/>
  <c r="P135" i="85"/>
  <c r="BI134" i="85"/>
  <c r="BH134" i="85"/>
  <c r="BG134" i="85"/>
  <c r="BE134" i="85"/>
  <c r="T134" i="85"/>
  <c r="R134" i="85"/>
  <c r="P134" i="85"/>
  <c r="BI133" i="85"/>
  <c r="BH133" i="85"/>
  <c r="BG133" i="85"/>
  <c r="BE133" i="85"/>
  <c r="T133" i="85"/>
  <c r="R133" i="85"/>
  <c r="P133" i="85"/>
  <c r="BI130" i="85"/>
  <c r="BH130" i="85"/>
  <c r="BG130" i="85"/>
  <c r="BE130" i="85"/>
  <c r="T130" i="85"/>
  <c r="R130" i="85"/>
  <c r="P130" i="85"/>
  <c r="BI129" i="85"/>
  <c r="BH129" i="85"/>
  <c r="BG129" i="85"/>
  <c r="BE129" i="85"/>
  <c r="T129" i="85"/>
  <c r="R129" i="85"/>
  <c r="P129" i="85"/>
  <c r="J123" i="85"/>
  <c r="J122" i="85"/>
  <c r="F122" i="85"/>
  <c r="F120" i="85"/>
  <c r="E118" i="85"/>
  <c r="J94" i="85"/>
  <c r="J93" i="85"/>
  <c r="F93" i="85"/>
  <c r="F91" i="85"/>
  <c r="E89" i="85"/>
  <c r="J20" i="85"/>
  <c r="E20" i="85"/>
  <c r="F123" i="85"/>
  <c r="J19" i="85"/>
  <c r="J14" i="85"/>
  <c r="J120" i="85" s="1"/>
  <c r="E7" i="85"/>
  <c r="E85" i="85" s="1"/>
  <c r="J39" i="84"/>
  <c r="J38" i="84"/>
  <c r="AY184" i="1"/>
  <c r="J37" i="84"/>
  <c r="AX184" i="1"/>
  <c r="BI148" i="84"/>
  <c r="BH148" i="84"/>
  <c r="BG148" i="84"/>
  <c r="BE148" i="84"/>
  <c r="T148" i="84"/>
  <c r="T147" i="84"/>
  <c r="R148" i="84"/>
  <c r="R147" i="84"/>
  <c r="P148" i="84"/>
  <c r="P147" i="84"/>
  <c r="BI146" i="84"/>
  <c r="BH146" i="84"/>
  <c r="BG146" i="84"/>
  <c r="BE146" i="84"/>
  <c r="T146" i="84"/>
  <c r="R146" i="84"/>
  <c r="P146" i="84"/>
  <c r="BI145" i="84"/>
  <c r="BH145" i="84"/>
  <c r="BG145" i="84"/>
  <c r="BE145" i="84"/>
  <c r="T145" i="84"/>
  <c r="R145" i="84"/>
  <c r="P145" i="84"/>
  <c r="BI144" i="84"/>
  <c r="BH144" i="84"/>
  <c r="BG144" i="84"/>
  <c r="BE144" i="84"/>
  <c r="T144" i="84"/>
  <c r="R144" i="84"/>
  <c r="P144" i="84"/>
  <c r="BI143" i="84"/>
  <c r="BH143" i="84"/>
  <c r="BG143" i="84"/>
  <c r="BE143" i="84"/>
  <c r="T143" i="84"/>
  <c r="R143" i="84"/>
  <c r="P143" i="84"/>
  <c r="BI142" i="84"/>
  <c r="BH142" i="84"/>
  <c r="BG142" i="84"/>
  <c r="BE142" i="84"/>
  <c r="T142" i="84"/>
  <c r="R142" i="84"/>
  <c r="P142" i="84"/>
  <c r="BI141" i="84"/>
  <c r="BH141" i="84"/>
  <c r="BG141" i="84"/>
  <c r="BE141" i="84"/>
  <c r="T141" i="84"/>
  <c r="R141" i="84"/>
  <c r="P141" i="84"/>
  <c r="BI140" i="84"/>
  <c r="BH140" i="84"/>
  <c r="BG140" i="84"/>
  <c r="BE140" i="84"/>
  <c r="T140" i="84"/>
  <c r="R140" i="84"/>
  <c r="P140" i="84"/>
  <c r="BI139" i="84"/>
  <c r="BH139" i="84"/>
  <c r="BG139" i="84"/>
  <c r="BE139" i="84"/>
  <c r="T139" i="84"/>
  <c r="R139" i="84"/>
  <c r="P139" i="84"/>
  <c r="BI137" i="84"/>
  <c r="BH137" i="84"/>
  <c r="BG137" i="84"/>
  <c r="BE137" i="84"/>
  <c r="T137" i="84"/>
  <c r="R137" i="84"/>
  <c r="P137" i="84"/>
  <c r="BI136" i="84"/>
  <c r="BH136" i="84"/>
  <c r="BG136" i="84"/>
  <c r="BE136" i="84"/>
  <c r="T136" i="84"/>
  <c r="R136" i="84"/>
  <c r="P136" i="84"/>
  <c r="BI135" i="84"/>
  <c r="BH135" i="84"/>
  <c r="BG135" i="84"/>
  <c r="BE135" i="84"/>
  <c r="T135" i="84"/>
  <c r="R135" i="84"/>
  <c r="P135" i="84"/>
  <c r="BI134" i="84"/>
  <c r="BH134" i="84"/>
  <c r="BG134" i="84"/>
  <c r="BE134" i="84"/>
  <c r="T134" i="84"/>
  <c r="R134" i="84"/>
  <c r="P134" i="84"/>
  <c r="BI133" i="84"/>
  <c r="BH133" i="84"/>
  <c r="BG133" i="84"/>
  <c r="BE133" i="84"/>
  <c r="T133" i="84"/>
  <c r="R133" i="84"/>
  <c r="P133" i="84"/>
  <c r="BI130" i="84"/>
  <c r="BH130" i="84"/>
  <c r="BG130" i="84"/>
  <c r="BE130" i="84"/>
  <c r="T130" i="84"/>
  <c r="R130" i="84"/>
  <c r="P130" i="84"/>
  <c r="BI129" i="84"/>
  <c r="BH129" i="84"/>
  <c r="BG129" i="84"/>
  <c r="BE129" i="84"/>
  <c r="T129" i="84"/>
  <c r="R129" i="84"/>
  <c r="P129" i="84"/>
  <c r="J123" i="84"/>
  <c r="J122" i="84"/>
  <c r="F122" i="84"/>
  <c r="F120" i="84"/>
  <c r="E118" i="84"/>
  <c r="J94" i="84"/>
  <c r="J93" i="84"/>
  <c r="F93" i="84"/>
  <c r="F91" i="84"/>
  <c r="E89" i="84"/>
  <c r="J20" i="84"/>
  <c r="E20" i="84"/>
  <c r="F123" i="84"/>
  <c r="J19" i="84"/>
  <c r="J14" i="84"/>
  <c r="J91" i="84" s="1"/>
  <c r="E7" i="84"/>
  <c r="E114" i="84" s="1"/>
  <c r="J39" i="83"/>
  <c r="J38" i="83"/>
  <c r="AY183" i="1"/>
  <c r="J37" i="83"/>
  <c r="AX183" i="1"/>
  <c r="BI148" i="83"/>
  <c r="BH148" i="83"/>
  <c r="BG148" i="83"/>
  <c r="BE148" i="83"/>
  <c r="T148" i="83"/>
  <c r="T147" i="83"/>
  <c r="R148" i="83"/>
  <c r="R147" i="83"/>
  <c r="P148" i="83"/>
  <c r="P147" i="83"/>
  <c r="BI146" i="83"/>
  <c r="BH146" i="83"/>
  <c r="BG146" i="83"/>
  <c r="BE146" i="83"/>
  <c r="T146" i="83"/>
  <c r="R146" i="83"/>
  <c r="P146" i="83"/>
  <c r="BI145" i="83"/>
  <c r="BH145" i="83"/>
  <c r="BG145" i="83"/>
  <c r="BE145" i="83"/>
  <c r="T145" i="83"/>
  <c r="R145" i="83"/>
  <c r="P145" i="83"/>
  <c r="BI144" i="83"/>
  <c r="BH144" i="83"/>
  <c r="BG144" i="83"/>
  <c r="BE144" i="83"/>
  <c r="T144" i="83"/>
  <c r="R144" i="83"/>
  <c r="P144" i="83"/>
  <c r="BI143" i="83"/>
  <c r="BH143" i="83"/>
  <c r="BG143" i="83"/>
  <c r="BE143" i="83"/>
  <c r="T143" i="83"/>
  <c r="R143" i="83"/>
  <c r="P143" i="83"/>
  <c r="BI142" i="83"/>
  <c r="BH142" i="83"/>
  <c r="BG142" i="83"/>
  <c r="BE142" i="83"/>
  <c r="T142" i="83"/>
  <c r="R142" i="83"/>
  <c r="P142" i="83"/>
  <c r="BI141" i="83"/>
  <c r="BH141" i="83"/>
  <c r="BG141" i="83"/>
  <c r="BE141" i="83"/>
  <c r="T141" i="83"/>
  <c r="R141" i="83"/>
  <c r="P141" i="83"/>
  <c r="BI140" i="83"/>
  <c r="BH140" i="83"/>
  <c r="BG140" i="83"/>
  <c r="BE140" i="83"/>
  <c r="T140" i="83"/>
  <c r="R140" i="83"/>
  <c r="P140" i="83"/>
  <c r="BI139" i="83"/>
  <c r="BH139" i="83"/>
  <c r="BG139" i="83"/>
  <c r="BE139" i="83"/>
  <c r="T139" i="83"/>
  <c r="R139" i="83"/>
  <c r="P139" i="83"/>
  <c r="BI137" i="83"/>
  <c r="BH137" i="83"/>
  <c r="BG137" i="83"/>
  <c r="BE137" i="83"/>
  <c r="T137" i="83"/>
  <c r="R137" i="83"/>
  <c r="P137" i="83"/>
  <c r="BI136" i="83"/>
  <c r="BH136" i="83"/>
  <c r="BG136" i="83"/>
  <c r="BE136" i="83"/>
  <c r="T136" i="83"/>
  <c r="R136" i="83"/>
  <c r="P136" i="83"/>
  <c r="BI135" i="83"/>
  <c r="BH135" i="83"/>
  <c r="BG135" i="83"/>
  <c r="BE135" i="83"/>
  <c r="T135" i="83"/>
  <c r="R135" i="83"/>
  <c r="P135" i="83"/>
  <c r="BI134" i="83"/>
  <c r="BH134" i="83"/>
  <c r="BG134" i="83"/>
  <c r="BE134" i="83"/>
  <c r="T134" i="83"/>
  <c r="R134" i="83"/>
  <c r="P134" i="83"/>
  <c r="BI133" i="83"/>
  <c r="BH133" i="83"/>
  <c r="BG133" i="83"/>
  <c r="BE133" i="83"/>
  <c r="T133" i="83"/>
  <c r="R133" i="83"/>
  <c r="P133" i="83"/>
  <c r="BI130" i="83"/>
  <c r="BH130" i="83"/>
  <c r="BG130" i="83"/>
  <c r="BE130" i="83"/>
  <c r="T130" i="83"/>
  <c r="R130" i="83"/>
  <c r="P130" i="83"/>
  <c r="BI129" i="83"/>
  <c r="BH129" i="83"/>
  <c r="BG129" i="83"/>
  <c r="BE129" i="83"/>
  <c r="T129" i="83"/>
  <c r="R129" i="83"/>
  <c r="P129" i="83"/>
  <c r="J123" i="83"/>
  <c r="J122" i="83"/>
  <c r="F122" i="83"/>
  <c r="F120" i="83"/>
  <c r="E118" i="83"/>
  <c r="J94" i="83"/>
  <c r="J93" i="83"/>
  <c r="F93" i="83"/>
  <c r="F91" i="83"/>
  <c r="E89" i="83"/>
  <c r="J20" i="83"/>
  <c r="E20" i="83"/>
  <c r="F123" i="83"/>
  <c r="J19" i="83"/>
  <c r="J14" i="83"/>
  <c r="J91" i="83" s="1"/>
  <c r="E7" i="83"/>
  <c r="E114" i="83" s="1"/>
  <c r="J39" i="82"/>
  <c r="J38" i="82"/>
  <c r="AY182" i="1"/>
  <c r="J37" i="82"/>
  <c r="AX182" i="1"/>
  <c r="BI144" i="82"/>
  <c r="BH144" i="82"/>
  <c r="BG144" i="82"/>
  <c r="BE144" i="82"/>
  <c r="T144" i="82"/>
  <c r="T143" i="82"/>
  <c r="R144" i="82"/>
  <c r="R143" i="82"/>
  <c r="P144" i="82"/>
  <c r="P143" i="82"/>
  <c r="BI142" i="82"/>
  <c r="BH142" i="82"/>
  <c r="BG142" i="82"/>
  <c r="BE142" i="82"/>
  <c r="T142" i="82"/>
  <c r="R142" i="82"/>
  <c r="P142" i="82"/>
  <c r="BI141" i="82"/>
  <c r="BH141" i="82"/>
  <c r="BG141" i="82"/>
  <c r="BE141" i="82"/>
  <c r="T141" i="82"/>
  <c r="R141" i="82"/>
  <c r="P141" i="82"/>
  <c r="BI140" i="82"/>
  <c r="BH140" i="82"/>
  <c r="BG140" i="82"/>
  <c r="BE140" i="82"/>
  <c r="T140" i="82"/>
  <c r="R140" i="82"/>
  <c r="P140" i="82"/>
  <c r="BI139" i="82"/>
  <c r="BH139" i="82"/>
  <c r="BG139" i="82"/>
  <c r="BE139" i="82"/>
  <c r="T139" i="82"/>
  <c r="R139" i="82"/>
  <c r="P139" i="82"/>
  <c r="BI138" i="82"/>
  <c r="BH138" i="82"/>
  <c r="BG138" i="82"/>
  <c r="BE138" i="82"/>
  <c r="T138" i="82"/>
  <c r="R138" i="82"/>
  <c r="P138" i="82"/>
  <c r="BI137" i="82"/>
  <c r="BH137" i="82"/>
  <c r="BG137" i="82"/>
  <c r="BE137" i="82"/>
  <c r="T137" i="82"/>
  <c r="R137" i="82"/>
  <c r="P137" i="82"/>
  <c r="BI136" i="82"/>
  <c r="BH136" i="82"/>
  <c r="BG136" i="82"/>
  <c r="BE136" i="82"/>
  <c r="T136" i="82"/>
  <c r="R136" i="82"/>
  <c r="P136" i="82"/>
  <c r="BI135" i="82"/>
  <c r="BH135" i="82"/>
  <c r="BG135" i="82"/>
  <c r="BE135" i="82"/>
  <c r="T135" i="82"/>
  <c r="R135" i="82"/>
  <c r="P135" i="82"/>
  <c r="BI133" i="82"/>
  <c r="BH133" i="82"/>
  <c r="BG133" i="82"/>
  <c r="BE133" i="82"/>
  <c r="T133" i="82"/>
  <c r="R133" i="82"/>
  <c r="P133" i="82"/>
  <c r="BI132" i="82"/>
  <c r="BH132" i="82"/>
  <c r="BG132" i="82"/>
  <c r="BE132" i="82"/>
  <c r="T132" i="82"/>
  <c r="R132" i="82"/>
  <c r="P132" i="82"/>
  <c r="BI131" i="82"/>
  <c r="BH131" i="82"/>
  <c r="BG131" i="82"/>
  <c r="BE131" i="82"/>
  <c r="T131" i="82"/>
  <c r="R131" i="82"/>
  <c r="P131" i="82"/>
  <c r="BI130" i="82"/>
  <c r="BH130" i="82"/>
  <c r="BG130" i="82"/>
  <c r="BE130" i="82"/>
  <c r="T130" i="82"/>
  <c r="R130" i="82"/>
  <c r="P130" i="82"/>
  <c r="BI129" i="82"/>
  <c r="BH129" i="82"/>
  <c r="BG129" i="82"/>
  <c r="BE129" i="82"/>
  <c r="T129" i="82"/>
  <c r="R129" i="82"/>
  <c r="P129" i="82"/>
  <c r="BI128" i="82"/>
  <c r="BH128" i="82"/>
  <c r="BG128" i="82"/>
  <c r="BE128" i="82"/>
  <c r="T128" i="82"/>
  <c r="R128" i="82"/>
  <c r="P128" i="82"/>
  <c r="BI127" i="82"/>
  <c r="BH127" i="82"/>
  <c r="BG127" i="82"/>
  <c r="BE127" i="82"/>
  <c r="T127" i="82"/>
  <c r="R127" i="82"/>
  <c r="P127" i="82"/>
  <c r="J121" i="82"/>
  <c r="J120" i="82"/>
  <c r="F120" i="82"/>
  <c r="F118" i="82"/>
  <c r="E116" i="82"/>
  <c r="J94" i="82"/>
  <c r="J93" i="82"/>
  <c r="F93" i="82"/>
  <c r="F91" i="82"/>
  <c r="E89" i="82"/>
  <c r="J20" i="82"/>
  <c r="E20" i="82"/>
  <c r="F121" i="82"/>
  <c r="J19" i="82"/>
  <c r="J14" i="82"/>
  <c r="J91" i="82" s="1"/>
  <c r="E7" i="82"/>
  <c r="E112" i="82" s="1"/>
  <c r="J39" i="81"/>
  <c r="J38" i="81"/>
  <c r="AY181" i="1"/>
  <c r="J37" i="81"/>
  <c r="AX181" i="1"/>
  <c r="BI146" i="81"/>
  <c r="BH146" i="81"/>
  <c r="BG146" i="81"/>
  <c r="BE146" i="81"/>
  <c r="T146" i="81"/>
  <c r="T145" i="81"/>
  <c r="R146" i="81"/>
  <c r="R145" i="81"/>
  <c r="P146" i="81"/>
  <c r="P145" i="81"/>
  <c r="BI144" i="81"/>
  <c r="BH144" i="81"/>
  <c r="BG144" i="81"/>
  <c r="BE144" i="81"/>
  <c r="T144" i="81"/>
  <c r="R144" i="81"/>
  <c r="P144" i="81"/>
  <c r="BI143" i="81"/>
  <c r="BH143" i="81"/>
  <c r="BG143" i="81"/>
  <c r="BE143" i="81"/>
  <c r="T143" i="81"/>
  <c r="R143" i="81"/>
  <c r="P143" i="81"/>
  <c r="BI142" i="81"/>
  <c r="BH142" i="81"/>
  <c r="BG142" i="81"/>
  <c r="BE142" i="81"/>
  <c r="T142" i="81"/>
  <c r="R142" i="81"/>
  <c r="P142" i="81"/>
  <c r="BI141" i="81"/>
  <c r="BH141" i="81"/>
  <c r="BG141" i="81"/>
  <c r="BE141" i="81"/>
  <c r="T141" i="81"/>
  <c r="R141" i="81"/>
  <c r="P141" i="81"/>
  <c r="BI140" i="81"/>
  <c r="BH140" i="81"/>
  <c r="BG140" i="81"/>
  <c r="BE140" i="81"/>
  <c r="T140" i="81"/>
  <c r="R140" i="81"/>
  <c r="P140" i="81"/>
  <c r="BI139" i="81"/>
  <c r="BH139" i="81"/>
  <c r="BG139" i="81"/>
  <c r="BE139" i="81"/>
  <c r="T139" i="81"/>
  <c r="R139" i="81"/>
  <c r="P139" i="81"/>
  <c r="BI138" i="81"/>
  <c r="BH138" i="81"/>
  <c r="BG138" i="81"/>
  <c r="BE138" i="81"/>
  <c r="T138" i="81"/>
  <c r="R138" i="81"/>
  <c r="P138" i="81"/>
  <c r="BI137" i="81"/>
  <c r="BH137" i="81"/>
  <c r="BG137" i="81"/>
  <c r="BE137" i="81"/>
  <c r="T137" i="81"/>
  <c r="R137" i="81"/>
  <c r="P137" i="81"/>
  <c r="BI135" i="81"/>
  <c r="BH135" i="81"/>
  <c r="BG135" i="81"/>
  <c r="BE135" i="81"/>
  <c r="T135" i="81"/>
  <c r="R135" i="81"/>
  <c r="P135" i="81"/>
  <c r="BI134" i="81"/>
  <c r="BH134" i="81"/>
  <c r="BG134" i="81"/>
  <c r="BE134" i="81"/>
  <c r="T134" i="81"/>
  <c r="R134" i="81"/>
  <c r="P134" i="81"/>
  <c r="BI133" i="81"/>
  <c r="BH133" i="81"/>
  <c r="BG133" i="81"/>
  <c r="BE133" i="81"/>
  <c r="T133" i="81"/>
  <c r="R133" i="81"/>
  <c r="P133" i="81"/>
  <c r="BI130" i="81"/>
  <c r="BH130" i="81"/>
  <c r="BG130" i="81"/>
  <c r="BE130" i="81"/>
  <c r="T130" i="81"/>
  <c r="R130" i="81"/>
  <c r="P130" i="81"/>
  <c r="BI129" i="81"/>
  <c r="BH129" i="81"/>
  <c r="BG129" i="81"/>
  <c r="BE129" i="81"/>
  <c r="T129" i="81"/>
  <c r="R129" i="81"/>
  <c r="P129" i="81"/>
  <c r="J123" i="81"/>
  <c r="J122" i="81"/>
  <c r="F122" i="81"/>
  <c r="F120" i="81"/>
  <c r="E118" i="81"/>
  <c r="J94" i="81"/>
  <c r="J93" i="81"/>
  <c r="F93" i="81"/>
  <c r="F91" i="81"/>
  <c r="E89" i="81"/>
  <c r="J20" i="81"/>
  <c r="E20" i="81"/>
  <c r="F123" i="81"/>
  <c r="J19" i="81"/>
  <c r="J14" i="81"/>
  <c r="J120" i="81" s="1"/>
  <c r="E7" i="81"/>
  <c r="E114" i="81" s="1"/>
  <c r="J39" i="80"/>
  <c r="J38" i="80"/>
  <c r="AY180" i="1"/>
  <c r="J37" i="80"/>
  <c r="AX180" i="1"/>
  <c r="BI152" i="80"/>
  <c r="BH152" i="80"/>
  <c r="BG152" i="80"/>
  <c r="BE152" i="80"/>
  <c r="T152" i="80"/>
  <c r="T151" i="80"/>
  <c r="R152" i="80"/>
  <c r="R151" i="80"/>
  <c r="P152" i="80"/>
  <c r="P151" i="80"/>
  <c r="BI150" i="80"/>
  <c r="BH150" i="80"/>
  <c r="BG150" i="80"/>
  <c r="BE150" i="80"/>
  <c r="T150" i="80"/>
  <c r="R150" i="80"/>
  <c r="P150" i="80"/>
  <c r="BI149" i="80"/>
  <c r="BH149" i="80"/>
  <c r="BG149" i="80"/>
  <c r="BE149" i="80"/>
  <c r="T149" i="80"/>
  <c r="R149" i="80"/>
  <c r="P149" i="80"/>
  <c r="BI148" i="80"/>
  <c r="BH148" i="80"/>
  <c r="BG148" i="80"/>
  <c r="BE148" i="80"/>
  <c r="T148" i="80"/>
  <c r="R148" i="80"/>
  <c r="P148" i="80"/>
  <c r="BI147" i="80"/>
  <c r="BH147" i="80"/>
  <c r="BG147" i="80"/>
  <c r="BE147" i="80"/>
  <c r="T147" i="80"/>
  <c r="R147" i="80"/>
  <c r="P147" i="80"/>
  <c r="BI146" i="80"/>
  <c r="BH146" i="80"/>
  <c r="BG146" i="80"/>
  <c r="BE146" i="80"/>
  <c r="T146" i="80"/>
  <c r="R146" i="80"/>
  <c r="P146" i="80"/>
  <c r="BI145" i="80"/>
  <c r="BH145" i="80"/>
  <c r="BG145" i="80"/>
  <c r="BE145" i="80"/>
  <c r="T145" i="80"/>
  <c r="R145" i="80"/>
  <c r="P145" i="80"/>
  <c r="BI144" i="80"/>
  <c r="BH144" i="80"/>
  <c r="BG144" i="80"/>
  <c r="BE144" i="80"/>
  <c r="T144" i="80"/>
  <c r="R144" i="80"/>
  <c r="P144" i="80"/>
  <c r="BI143" i="80"/>
  <c r="BH143" i="80"/>
  <c r="BG143" i="80"/>
  <c r="BE143" i="80"/>
  <c r="T143" i="80"/>
  <c r="R143" i="80"/>
  <c r="P143" i="80"/>
  <c r="BI142" i="80"/>
  <c r="BH142" i="80"/>
  <c r="BG142" i="80"/>
  <c r="BE142" i="80"/>
  <c r="T142" i="80"/>
  <c r="R142" i="80"/>
  <c r="P142" i="80"/>
  <c r="BI141" i="80"/>
  <c r="BH141" i="80"/>
  <c r="BG141" i="80"/>
  <c r="BE141" i="80"/>
  <c r="T141" i="80"/>
  <c r="R141" i="80"/>
  <c r="P141" i="80"/>
  <c r="BI140" i="80"/>
  <c r="BH140" i="80"/>
  <c r="BG140" i="80"/>
  <c r="BE140" i="80"/>
  <c r="T140" i="80"/>
  <c r="R140" i="80"/>
  <c r="P140" i="80"/>
  <c r="BI139" i="80"/>
  <c r="BH139" i="80"/>
  <c r="BG139" i="80"/>
  <c r="BE139" i="80"/>
  <c r="T139" i="80"/>
  <c r="R139" i="80"/>
  <c r="P139" i="80"/>
  <c r="BI137" i="80"/>
  <c r="BH137" i="80"/>
  <c r="BG137" i="80"/>
  <c r="BE137" i="80"/>
  <c r="T137" i="80"/>
  <c r="R137" i="80"/>
  <c r="P137" i="80"/>
  <c r="BI136" i="80"/>
  <c r="BH136" i="80"/>
  <c r="BG136" i="80"/>
  <c r="BE136" i="80"/>
  <c r="T136" i="80"/>
  <c r="R136" i="80"/>
  <c r="P136" i="80"/>
  <c r="BI135" i="80"/>
  <c r="BH135" i="80"/>
  <c r="BG135" i="80"/>
  <c r="BE135" i="80"/>
  <c r="T135" i="80"/>
  <c r="R135" i="80"/>
  <c r="P135" i="80"/>
  <c r="BI134" i="80"/>
  <c r="BH134" i="80"/>
  <c r="BG134" i="80"/>
  <c r="BE134" i="80"/>
  <c r="T134" i="80"/>
  <c r="R134" i="80"/>
  <c r="P134" i="80"/>
  <c r="BI133" i="80"/>
  <c r="BH133" i="80"/>
  <c r="BG133" i="80"/>
  <c r="BE133" i="80"/>
  <c r="T133" i="80"/>
  <c r="R133" i="80"/>
  <c r="P133" i="80"/>
  <c r="BI130" i="80"/>
  <c r="BH130" i="80"/>
  <c r="BG130" i="80"/>
  <c r="BE130" i="80"/>
  <c r="T130" i="80"/>
  <c r="R130" i="80"/>
  <c r="P130" i="80"/>
  <c r="BI129" i="80"/>
  <c r="BH129" i="80"/>
  <c r="BG129" i="80"/>
  <c r="BE129" i="80"/>
  <c r="T129" i="80"/>
  <c r="R129" i="80"/>
  <c r="P129" i="80"/>
  <c r="J123" i="80"/>
  <c r="J122" i="80"/>
  <c r="F122" i="80"/>
  <c r="F120" i="80"/>
  <c r="E118" i="80"/>
  <c r="J94" i="80"/>
  <c r="J93" i="80"/>
  <c r="F93" i="80"/>
  <c r="F91" i="80"/>
  <c r="E89" i="80"/>
  <c r="J20" i="80"/>
  <c r="E20" i="80"/>
  <c r="F123" i="80"/>
  <c r="J19" i="80"/>
  <c r="J14" i="80"/>
  <c r="J91" i="80" s="1"/>
  <c r="E7" i="80"/>
  <c r="E114" i="80" s="1"/>
  <c r="J41" i="79"/>
  <c r="J40" i="79"/>
  <c r="AY179" i="1"/>
  <c r="J39" i="79"/>
  <c r="AX179" i="1"/>
  <c r="BI147" i="79"/>
  <c r="BH147" i="79"/>
  <c r="BG147" i="79"/>
  <c r="BE147" i="79"/>
  <c r="T147" i="79"/>
  <c r="T146" i="79"/>
  <c r="R147" i="79"/>
  <c r="R146" i="79"/>
  <c r="P147" i="79"/>
  <c r="P146" i="79"/>
  <c r="BI145" i="79"/>
  <c r="BH145" i="79"/>
  <c r="BG145" i="79"/>
  <c r="BE145" i="79"/>
  <c r="T145" i="79"/>
  <c r="R145" i="79"/>
  <c r="P145" i="79"/>
  <c r="BI144" i="79"/>
  <c r="BH144" i="79"/>
  <c r="BG144" i="79"/>
  <c r="BE144" i="79"/>
  <c r="T144" i="79"/>
  <c r="R144" i="79"/>
  <c r="P144" i="79"/>
  <c r="BI143" i="79"/>
  <c r="BH143" i="79"/>
  <c r="BG143" i="79"/>
  <c r="BE143" i="79"/>
  <c r="T143" i="79"/>
  <c r="R143" i="79"/>
  <c r="P143" i="79"/>
  <c r="BI142" i="79"/>
  <c r="BH142" i="79"/>
  <c r="BG142" i="79"/>
  <c r="BE142" i="79"/>
  <c r="T142" i="79"/>
  <c r="R142" i="79"/>
  <c r="P142" i="79"/>
  <c r="BI141" i="79"/>
  <c r="BH141" i="79"/>
  <c r="BG141" i="79"/>
  <c r="BE141" i="79"/>
  <c r="T141" i="79"/>
  <c r="R141" i="79"/>
  <c r="P141" i="79"/>
  <c r="BI140" i="79"/>
  <c r="BH140" i="79"/>
  <c r="BG140" i="79"/>
  <c r="BE140" i="79"/>
  <c r="T140" i="79"/>
  <c r="R140" i="79"/>
  <c r="P140" i="79"/>
  <c r="BI139" i="79"/>
  <c r="BH139" i="79"/>
  <c r="BG139" i="79"/>
  <c r="BE139" i="79"/>
  <c r="T139" i="79"/>
  <c r="R139" i="79"/>
  <c r="P139" i="79"/>
  <c r="BI138" i="79"/>
  <c r="BH138" i="79"/>
  <c r="BG138" i="79"/>
  <c r="BE138" i="79"/>
  <c r="T138" i="79"/>
  <c r="R138" i="79"/>
  <c r="P138" i="79"/>
  <c r="BI137" i="79"/>
  <c r="BH137" i="79"/>
  <c r="BG137" i="79"/>
  <c r="BE137" i="79"/>
  <c r="T137" i="79"/>
  <c r="R137" i="79"/>
  <c r="P137" i="79"/>
  <c r="BI135" i="79"/>
  <c r="BH135" i="79"/>
  <c r="BG135" i="79"/>
  <c r="BE135" i="79"/>
  <c r="T135" i="79"/>
  <c r="R135" i="79"/>
  <c r="P135" i="79"/>
  <c r="BI134" i="79"/>
  <c r="BH134" i="79"/>
  <c r="BG134" i="79"/>
  <c r="BE134" i="79"/>
  <c r="T134" i="79"/>
  <c r="R134" i="79"/>
  <c r="P134" i="79"/>
  <c r="BI133" i="79"/>
  <c r="BH133" i="79"/>
  <c r="BG133" i="79"/>
  <c r="BE133" i="79"/>
  <c r="T133" i="79"/>
  <c r="R133" i="79"/>
  <c r="P133" i="79"/>
  <c r="BI132" i="79"/>
  <c r="BH132" i="79"/>
  <c r="BG132" i="79"/>
  <c r="BE132" i="79"/>
  <c r="T132" i="79"/>
  <c r="R132" i="79"/>
  <c r="P132" i="79"/>
  <c r="BI131" i="79"/>
  <c r="BH131" i="79"/>
  <c r="BG131" i="79"/>
  <c r="BE131" i="79"/>
  <c r="T131" i="79"/>
  <c r="R131" i="79"/>
  <c r="P131" i="79"/>
  <c r="J125" i="79"/>
  <c r="J124" i="79"/>
  <c r="F124" i="79"/>
  <c r="F122" i="79"/>
  <c r="E120" i="79"/>
  <c r="J96" i="79"/>
  <c r="J95" i="79"/>
  <c r="F95" i="79"/>
  <c r="F93" i="79"/>
  <c r="E91" i="79"/>
  <c r="J22" i="79"/>
  <c r="E22" i="79"/>
  <c r="F125" i="79" s="1"/>
  <c r="J21" i="79"/>
  <c r="J16" i="79"/>
  <c r="J93" i="79"/>
  <c r="E7" i="79"/>
  <c r="E114" i="79"/>
  <c r="J41" i="78"/>
  <c r="J40" i="78"/>
  <c r="AY178" i="1"/>
  <c r="J39" i="78"/>
  <c r="AX178" i="1" s="1"/>
  <c r="BI156" i="78"/>
  <c r="BH156" i="78"/>
  <c r="BG156" i="78"/>
  <c r="BE156" i="78"/>
  <c r="T156" i="78"/>
  <c r="T155" i="78"/>
  <c r="R156" i="78"/>
  <c r="R155" i="78" s="1"/>
  <c r="P156" i="78"/>
  <c r="P155" i="78" s="1"/>
  <c r="BI154" i="78"/>
  <c r="BH154" i="78"/>
  <c r="BG154" i="78"/>
  <c r="BE154" i="78"/>
  <c r="T154" i="78"/>
  <c r="R154" i="78"/>
  <c r="P154" i="78"/>
  <c r="BI153" i="78"/>
  <c r="BH153" i="78"/>
  <c r="BG153" i="78"/>
  <c r="BE153" i="78"/>
  <c r="T153" i="78"/>
  <c r="R153" i="78"/>
  <c r="P153" i="78"/>
  <c r="BI152" i="78"/>
  <c r="BH152" i="78"/>
  <c r="BG152" i="78"/>
  <c r="BE152" i="78"/>
  <c r="T152" i="78"/>
  <c r="R152" i="78"/>
  <c r="P152" i="78"/>
  <c r="BI151" i="78"/>
  <c r="BH151" i="78"/>
  <c r="BG151" i="78"/>
  <c r="BE151" i="78"/>
  <c r="T151" i="78"/>
  <c r="R151" i="78"/>
  <c r="P151" i="78"/>
  <c r="BI150" i="78"/>
  <c r="BH150" i="78"/>
  <c r="BG150" i="78"/>
  <c r="BE150" i="78"/>
  <c r="T150" i="78"/>
  <c r="R150" i="78"/>
  <c r="P150" i="78"/>
  <c r="BI149" i="78"/>
  <c r="BH149" i="78"/>
  <c r="BG149" i="78"/>
  <c r="BE149" i="78"/>
  <c r="T149" i="78"/>
  <c r="R149" i="78"/>
  <c r="P149" i="78"/>
  <c r="BI148" i="78"/>
  <c r="BH148" i="78"/>
  <c r="BG148" i="78"/>
  <c r="BE148" i="78"/>
  <c r="T148" i="78"/>
  <c r="R148" i="78"/>
  <c r="P148" i="78"/>
  <c r="BI147" i="78"/>
  <c r="BH147" i="78"/>
  <c r="BG147" i="78"/>
  <c r="BE147" i="78"/>
  <c r="T147" i="78"/>
  <c r="R147" i="78"/>
  <c r="P147" i="78"/>
  <c r="BI146" i="78"/>
  <c r="BH146" i="78"/>
  <c r="BG146" i="78"/>
  <c r="BE146" i="78"/>
  <c r="T146" i="78"/>
  <c r="R146" i="78"/>
  <c r="P146" i="78"/>
  <c r="BI145" i="78"/>
  <c r="BH145" i="78"/>
  <c r="BG145" i="78"/>
  <c r="BE145" i="78"/>
  <c r="T145" i="78"/>
  <c r="R145" i="78"/>
  <c r="P145" i="78"/>
  <c r="BI144" i="78"/>
  <c r="BH144" i="78"/>
  <c r="BG144" i="78"/>
  <c r="BE144" i="78"/>
  <c r="T144" i="78"/>
  <c r="R144" i="78"/>
  <c r="P144" i="78"/>
  <c r="BI143" i="78"/>
  <c r="BH143" i="78"/>
  <c r="BG143" i="78"/>
  <c r="BE143" i="78"/>
  <c r="T143" i="78"/>
  <c r="R143" i="78"/>
  <c r="P143" i="78"/>
  <c r="BI141" i="78"/>
  <c r="BH141" i="78"/>
  <c r="BG141" i="78"/>
  <c r="BE141" i="78"/>
  <c r="T141" i="78"/>
  <c r="R141" i="78"/>
  <c r="P141" i="78"/>
  <c r="BI140" i="78"/>
  <c r="BH140" i="78"/>
  <c r="BG140" i="78"/>
  <c r="BE140" i="78"/>
  <c r="T140" i="78"/>
  <c r="R140" i="78"/>
  <c r="P140" i="78"/>
  <c r="BI139" i="78"/>
  <c r="BH139" i="78"/>
  <c r="BG139" i="78"/>
  <c r="BE139" i="78"/>
  <c r="T139" i="78"/>
  <c r="R139" i="78"/>
  <c r="P139" i="78"/>
  <c r="BI138" i="78"/>
  <c r="BH138" i="78"/>
  <c r="BG138" i="78"/>
  <c r="BE138" i="78"/>
  <c r="T138" i="78"/>
  <c r="R138" i="78"/>
  <c r="P138" i="78"/>
  <c r="BI137" i="78"/>
  <c r="BH137" i="78"/>
  <c r="BG137" i="78"/>
  <c r="BE137" i="78"/>
  <c r="T137" i="78"/>
  <c r="R137" i="78"/>
  <c r="P137" i="78"/>
  <c r="BI134" i="78"/>
  <c r="BH134" i="78"/>
  <c r="BG134" i="78"/>
  <c r="BE134" i="78"/>
  <c r="T134" i="78"/>
  <c r="R134" i="78"/>
  <c r="P134" i="78"/>
  <c r="BI133" i="78"/>
  <c r="BH133" i="78"/>
  <c r="BG133" i="78"/>
  <c r="BE133" i="78"/>
  <c r="T133" i="78"/>
  <c r="R133" i="78"/>
  <c r="P133" i="78"/>
  <c r="J127" i="78"/>
  <c r="J126" i="78"/>
  <c r="F126" i="78"/>
  <c r="F124" i="78"/>
  <c r="E122" i="78"/>
  <c r="J96" i="78"/>
  <c r="J95" i="78"/>
  <c r="F95" i="78"/>
  <c r="F93" i="78"/>
  <c r="E91" i="78"/>
  <c r="J22" i="78"/>
  <c r="E22" i="78"/>
  <c r="F96" i="78" s="1"/>
  <c r="J21" i="78"/>
  <c r="J16" i="78"/>
  <c r="J124" i="78"/>
  <c r="E7" i="78"/>
  <c r="E85" i="78"/>
  <c r="J39" i="77"/>
  <c r="J38" i="77"/>
  <c r="AY176" i="1" s="1"/>
  <c r="J37" i="77"/>
  <c r="AX176" i="1" s="1"/>
  <c r="BI152" i="77"/>
  <c r="BH152" i="77"/>
  <c r="BG152" i="77"/>
  <c r="BE152" i="77"/>
  <c r="T152" i="77"/>
  <c r="T151" i="77" s="1"/>
  <c r="R152" i="77"/>
  <c r="R151" i="77" s="1"/>
  <c r="P152" i="77"/>
  <c r="P151" i="77" s="1"/>
  <c r="BI150" i="77"/>
  <c r="BH150" i="77"/>
  <c r="BG150" i="77"/>
  <c r="BE150" i="77"/>
  <c r="T150" i="77"/>
  <c r="R150" i="77"/>
  <c r="P150" i="77"/>
  <c r="BI149" i="77"/>
  <c r="BH149" i="77"/>
  <c r="BG149" i="77"/>
  <c r="BE149" i="77"/>
  <c r="T149" i="77"/>
  <c r="R149" i="77"/>
  <c r="P149" i="77"/>
  <c r="BI148" i="77"/>
  <c r="BH148" i="77"/>
  <c r="BG148" i="77"/>
  <c r="BE148" i="77"/>
  <c r="T148" i="77"/>
  <c r="R148" i="77"/>
  <c r="P148" i="77"/>
  <c r="BI147" i="77"/>
  <c r="BH147" i="77"/>
  <c r="BG147" i="77"/>
  <c r="BE147" i="77"/>
  <c r="T147" i="77"/>
  <c r="R147" i="77"/>
  <c r="P147" i="77"/>
  <c r="BI146" i="77"/>
  <c r="BH146" i="77"/>
  <c r="BG146" i="77"/>
  <c r="BE146" i="77"/>
  <c r="T146" i="77"/>
  <c r="R146" i="77"/>
  <c r="P146" i="77"/>
  <c r="BI145" i="77"/>
  <c r="BH145" i="77"/>
  <c r="BG145" i="77"/>
  <c r="BE145" i="77"/>
  <c r="T145" i="77"/>
  <c r="R145" i="77"/>
  <c r="P145" i="77"/>
  <c r="BI144" i="77"/>
  <c r="BH144" i="77"/>
  <c r="BG144" i="77"/>
  <c r="BE144" i="77"/>
  <c r="T144" i="77"/>
  <c r="R144" i="77"/>
  <c r="P144" i="77"/>
  <c r="BI143" i="77"/>
  <c r="BH143" i="77"/>
  <c r="BG143" i="77"/>
  <c r="BE143" i="77"/>
  <c r="T143" i="77"/>
  <c r="R143" i="77"/>
  <c r="P143" i="77"/>
  <c r="BI142" i="77"/>
  <c r="BH142" i="77"/>
  <c r="BG142" i="77"/>
  <c r="BE142" i="77"/>
  <c r="T142" i="77"/>
  <c r="R142" i="77"/>
  <c r="P142" i="77"/>
  <c r="BI141" i="77"/>
  <c r="BH141" i="77"/>
  <c r="BG141" i="77"/>
  <c r="BE141" i="77"/>
  <c r="T141" i="77"/>
  <c r="R141" i="77"/>
  <c r="P141" i="77"/>
  <c r="BI140" i="77"/>
  <c r="BH140" i="77"/>
  <c r="BG140" i="77"/>
  <c r="BE140" i="77"/>
  <c r="T140" i="77"/>
  <c r="R140" i="77"/>
  <c r="P140" i="77"/>
  <c r="BI139" i="77"/>
  <c r="BH139" i="77"/>
  <c r="BG139" i="77"/>
  <c r="BE139" i="77"/>
  <c r="T139" i="77"/>
  <c r="R139" i="77"/>
  <c r="P139" i="77"/>
  <c r="BI137" i="77"/>
  <c r="BH137" i="77"/>
  <c r="BG137" i="77"/>
  <c r="BE137" i="77"/>
  <c r="T137" i="77"/>
  <c r="R137" i="77"/>
  <c r="P137" i="77"/>
  <c r="BI136" i="77"/>
  <c r="BH136" i="77"/>
  <c r="BG136" i="77"/>
  <c r="BE136" i="77"/>
  <c r="T136" i="77"/>
  <c r="R136" i="77"/>
  <c r="P136" i="77"/>
  <c r="BI135" i="77"/>
  <c r="BH135" i="77"/>
  <c r="BG135" i="77"/>
  <c r="BE135" i="77"/>
  <c r="T135" i="77"/>
  <c r="R135" i="77"/>
  <c r="P135" i="77"/>
  <c r="BI134" i="77"/>
  <c r="BH134" i="77"/>
  <c r="BG134" i="77"/>
  <c r="BE134" i="77"/>
  <c r="T134" i="77"/>
  <c r="R134" i="77"/>
  <c r="P134" i="77"/>
  <c r="BI133" i="77"/>
  <c r="BH133" i="77"/>
  <c r="BG133" i="77"/>
  <c r="BE133" i="77"/>
  <c r="T133" i="77"/>
  <c r="R133" i="77"/>
  <c r="P133" i="77"/>
  <c r="BI130" i="77"/>
  <c r="BH130" i="77"/>
  <c r="BG130" i="77"/>
  <c r="BE130" i="77"/>
  <c r="T130" i="77"/>
  <c r="R130" i="77"/>
  <c r="P130" i="77"/>
  <c r="BI129" i="77"/>
  <c r="BH129" i="77"/>
  <c r="BG129" i="77"/>
  <c r="BE129" i="77"/>
  <c r="T129" i="77"/>
  <c r="R129" i="77"/>
  <c r="P129" i="77"/>
  <c r="J123" i="77"/>
  <c r="J122" i="77"/>
  <c r="F122" i="77"/>
  <c r="F120" i="77"/>
  <c r="E118" i="77"/>
  <c r="J94" i="77"/>
  <c r="J93" i="77"/>
  <c r="F93" i="77"/>
  <c r="F91" i="77"/>
  <c r="E89" i="77"/>
  <c r="J20" i="77"/>
  <c r="E20" i="77"/>
  <c r="F123" i="77" s="1"/>
  <c r="J19" i="77"/>
  <c r="J14" i="77"/>
  <c r="J120" i="77" s="1"/>
  <c r="E7" i="77"/>
  <c r="E85" i="77"/>
  <c r="J39" i="76"/>
  <c r="J38" i="76"/>
  <c r="AY175" i="1" s="1"/>
  <c r="J37" i="76"/>
  <c r="AX175" i="1" s="1"/>
  <c r="BI204" i="76"/>
  <c r="BH204" i="76"/>
  <c r="BG204" i="76"/>
  <c r="BE204" i="76"/>
  <c r="T204" i="76"/>
  <c r="R204" i="76"/>
  <c r="P204" i="76"/>
  <c r="BI200" i="76"/>
  <c r="BH200" i="76"/>
  <c r="BG200" i="76"/>
  <c r="BE200" i="76"/>
  <c r="T200" i="76"/>
  <c r="R200" i="76"/>
  <c r="P200" i="76"/>
  <c r="BI199" i="76"/>
  <c r="BH199" i="76"/>
  <c r="BG199" i="76"/>
  <c r="BE199" i="76"/>
  <c r="T199" i="76"/>
  <c r="R199" i="76"/>
  <c r="P199" i="76"/>
  <c r="BI198" i="76"/>
  <c r="BH198" i="76"/>
  <c r="BG198" i="76"/>
  <c r="BE198" i="76"/>
  <c r="T198" i="76"/>
  <c r="R198" i="76"/>
  <c r="P198" i="76"/>
  <c r="BI197" i="76"/>
  <c r="BH197" i="76"/>
  <c r="BG197" i="76"/>
  <c r="BE197" i="76"/>
  <c r="T197" i="76"/>
  <c r="R197" i="76"/>
  <c r="P197" i="76"/>
  <c r="BI196" i="76"/>
  <c r="BH196" i="76"/>
  <c r="BG196" i="76"/>
  <c r="BE196" i="76"/>
  <c r="T196" i="76"/>
  <c r="R196" i="76"/>
  <c r="P196" i="76"/>
  <c r="BI195" i="76"/>
  <c r="BH195" i="76"/>
  <c r="BG195" i="76"/>
  <c r="BE195" i="76"/>
  <c r="T195" i="76"/>
  <c r="R195" i="76"/>
  <c r="P195" i="76"/>
  <c r="BI194" i="76"/>
  <c r="BH194" i="76"/>
  <c r="BG194" i="76"/>
  <c r="BE194" i="76"/>
  <c r="T194" i="76"/>
  <c r="R194" i="76"/>
  <c r="P194" i="76"/>
  <c r="BI193" i="76"/>
  <c r="BH193" i="76"/>
  <c r="BG193" i="76"/>
  <c r="BE193" i="76"/>
  <c r="T193" i="76"/>
  <c r="R193" i="76"/>
  <c r="P193" i="76"/>
  <c r="BI192" i="76"/>
  <c r="BH192" i="76"/>
  <c r="BG192" i="76"/>
  <c r="BE192" i="76"/>
  <c r="T192" i="76"/>
  <c r="R192" i="76"/>
  <c r="P192" i="76"/>
  <c r="BI191" i="76"/>
  <c r="BH191" i="76"/>
  <c r="BG191" i="76"/>
  <c r="BE191" i="76"/>
  <c r="T191" i="76"/>
  <c r="R191" i="76"/>
  <c r="P191" i="76"/>
  <c r="BI190" i="76"/>
  <c r="BH190" i="76"/>
  <c r="BG190" i="76"/>
  <c r="BE190" i="76"/>
  <c r="T190" i="76"/>
  <c r="R190" i="76"/>
  <c r="P190" i="76"/>
  <c r="BI189" i="76"/>
  <c r="BH189" i="76"/>
  <c r="BG189" i="76"/>
  <c r="BE189" i="76"/>
  <c r="T189" i="76"/>
  <c r="R189" i="76"/>
  <c r="P189" i="76"/>
  <c r="BI187" i="76"/>
  <c r="BH187" i="76"/>
  <c r="BG187" i="76"/>
  <c r="BE187" i="76"/>
  <c r="T187" i="76"/>
  <c r="R187" i="76"/>
  <c r="P187" i="76"/>
  <c r="BI186" i="76"/>
  <c r="BH186" i="76"/>
  <c r="BG186" i="76"/>
  <c r="BE186" i="76"/>
  <c r="T186" i="76"/>
  <c r="R186" i="76"/>
  <c r="P186" i="76"/>
  <c r="BI185" i="76"/>
  <c r="BH185" i="76"/>
  <c r="BG185" i="76"/>
  <c r="BE185" i="76"/>
  <c r="T185" i="76"/>
  <c r="R185" i="76"/>
  <c r="P185" i="76"/>
  <c r="BI184" i="76"/>
  <c r="BH184" i="76"/>
  <c r="BG184" i="76"/>
  <c r="BE184" i="76"/>
  <c r="T184" i="76"/>
  <c r="R184" i="76"/>
  <c r="P184" i="76"/>
  <c r="BI183" i="76"/>
  <c r="BH183" i="76"/>
  <c r="BG183" i="76"/>
  <c r="BE183" i="76"/>
  <c r="T183" i="76"/>
  <c r="R183" i="76"/>
  <c r="P183" i="76"/>
  <c r="BI179" i="76"/>
  <c r="BH179" i="76"/>
  <c r="BG179" i="76"/>
  <c r="BE179" i="76"/>
  <c r="T179" i="76"/>
  <c r="R179" i="76"/>
  <c r="P179" i="76"/>
  <c r="BI178" i="76"/>
  <c r="BH178" i="76"/>
  <c r="BG178" i="76"/>
  <c r="BE178" i="76"/>
  <c r="T178" i="76"/>
  <c r="R178" i="76"/>
  <c r="P178" i="76"/>
  <c r="BI174" i="76"/>
  <c r="BH174" i="76"/>
  <c r="BG174" i="76"/>
  <c r="BE174" i="76"/>
  <c r="T174" i="76"/>
  <c r="R174" i="76"/>
  <c r="P174" i="76"/>
  <c r="BI173" i="76"/>
  <c r="BH173" i="76"/>
  <c r="BG173" i="76"/>
  <c r="BE173" i="76"/>
  <c r="T173" i="76"/>
  <c r="R173" i="76"/>
  <c r="P173" i="76"/>
  <c r="BI170" i="76"/>
  <c r="BH170" i="76"/>
  <c r="BG170" i="76"/>
  <c r="BE170" i="76"/>
  <c r="T170" i="76"/>
  <c r="R170" i="76"/>
  <c r="P170" i="76"/>
  <c r="BI166" i="76"/>
  <c r="BH166" i="76"/>
  <c r="BG166" i="76"/>
  <c r="BE166" i="76"/>
  <c r="T166" i="76"/>
  <c r="R166" i="76"/>
  <c r="P166" i="76"/>
  <c r="BI163" i="76"/>
  <c r="BH163" i="76"/>
  <c r="BG163" i="76"/>
  <c r="BE163" i="76"/>
  <c r="T163" i="76"/>
  <c r="R163" i="76"/>
  <c r="P163" i="76"/>
  <c r="BI159" i="76"/>
  <c r="BH159" i="76"/>
  <c r="BG159" i="76"/>
  <c r="BE159" i="76"/>
  <c r="T159" i="76"/>
  <c r="R159" i="76"/>
  <c r="P159" i="76"/>
  <c r="BI157" i="76"/>
  <c r="BH157" i="76"/>
  <c r="BG157" i="76"/>
  <c r="BE157" i="76"/>
  <c r="T157" i="76"/>
  <c r="R157" i="76"/>
  <c r="P157" i="76"/>
  <c r="BI153" i="76"/>
  <c r="BH153" i="76"/>
  <c r="BG153" i="76"/>
  <c r="BE153" i="76"/>
  <c r="T153" i="76"/>
  <c r="R153" i="76"/>
  <c r="P153" i="76"/>
  <c r="BI151" i="76"/>
  <c r="BH151" i="76"/>
  <c r="BG151" i="76"/>
  <c r="BE151" i="76"/>
  <c r="T151" i="76"/>
  <c r="R151" i="76"/>
  <c r="P151" i="76"/>
  <c r="BI150" i="76"/>
  <c r="BH150" i="76"/>
  <c r="BG150" i="76"/>
  <c r="BE150" i="76"/>
  <c r="T150" i="76"/>
  <c r="R150" i="76"/>
  <c r="P150" i="76"/>
  <c r="BI149" i="76"/>
  <c r="BH149" i="76"/>
  <c r="BG149" i="76"/>
  <c r="BE149" i="76"/>
  <c r="T149" i="76"/>
  <c r="R149" i="76"/>
  <c r="P149" i="76"/>
  <c r="BI147" i="76"/>
  <c r="BH147" i="76"/>
  <c r="BG147" i="76"/>
  <c r="BE147" i="76"/>
  <c r="T147" i="76"/>
  <c r="R147" i="76"/>
  <c r="P147" i="76"/>
  <c r="BI146" i="76"/>
  <c r="BH146" i="76"/>
  <c r="BG146" i="76"/>
  <c r="BE146" i="76"/>
  <c r="T146" i="76"/>
  <c r="R146" i="76"/>
  <c r="P146" i="76"/>
  <c r="BI145" i="76"/>
  <c r="BH145" i="76"/>
  <c r="BG145" i="76"/>
  <c r="BE145" i="76"/>
  <c r="T145" i="76"/>
  <c r="R145" i="76"/>
  <c r="P145" i="76"/>
  <c r="BI141" i="76"/>
  <c r="BH141" i="76"/>
  <c r="BG141" i="76"/>
  <c r="BE141" i="76"/>
  <c r="T141" i="76"/>
  <c r="R141" i="76"/>
  <c r="P141" i="76"/>
  <c r="BI139" i="76"/>
  <c r="BH139" i="76"/>
  <c r="BG139" i="76"/>
  <c r="BE139" i="76"/>
  <c r="T139" i="76"/>
  <c r="R139" i="76"/>
  <c r="P139" i="76"/>
  <c r="BI135" i="76"/>
  <c r="BH135" i="76"/>
  <c r="BG135" i="76"/>
  <c r="BE135" i="76"/>
  <c r="T135" i="76"/>
  <c r="R135" i="76"/>
  <c r="P135" i="76"/>
  <c r="BI133" i="76"/>
  <c r="BH133" i="76"/>
  <c r="BG133" i="76"/>
  <c r="BE133" i="76"/>
  <c r="T133" i="76"/>
  <c r="R133" i="76"/>
  <c r="P133" i="76"/>
  <c r="BI129" i="76"/>
  <c r="BH129" i="76"/>
  <c r="BG129" i="76"/>
  <c r="BE129" i="76"/>
  <c r="T129" i="76"/>
  <c r="R129" i="76"/>
  <c r="P129" i="76"/>
  <c r="BI128" i="76"/>
  <c r="BH128" i="76"/>
  <c r="BG128" i="76"/>
  <c r="BE128" i="76"/>
  <c r="T128" i="76"/>
  <c r="R128" i="76"/>
  <c r="P128" i="76"/>
  <c r="BI127" i="76"/>
  <c r="BH127" i="76"/>
  <c r="BG127" i="76"/>
  <c r="BE127" i="76"/>
  <c r="T127" i="76"/>
  <c r="R127" i="76"/>
  <c r="P127" i="76"/>
  <c r="J121" i="76"/>
  <c r="J120" i="76"/>
  <c r="F120" i="76"/>
  <c r="F118" i="76"/>
  <c r="E116" i="76"/>
  <c r="J94" i="76"/>
  <c r="J93" i="76"/>
  <c r="F93" i="76"/>
  <c r="F91" i="76"/>
  <c r="E89" i="76"/>
  <c r="J20" i="76"/>
  <c r="E20" i="76"/>
  <c r="F94" i="76" s="1"/>
  <c r="J19" i="76"/>
  <c r="J14" i="76"/>
  <c r="J91" i="76"/>
  <c r="E7" i="76"/>
  <c r="E112" i="76"/>
  <c r="J39" i="75"/>
  <c r="J38" i="75"/>
  <c r="AY174" i="1" s="1"/>
  <c r="J37" i="75"/>
  <c r="AX174" i="1" s="1"/>
  <c r="BI144" i="75"/>
  <c r="BH144" i="75"/>
  <c r="BG144" i="75"/>
  <c r="BE144" i="75"/>
  <c r="T144" i="75"/>
  <c r="R144" i="75"/>
  <c r="P144" i="75"/>
  <c r="BI143" i="75"/>
  <c r="BH143" i="75"/>
  <c r="BG143" i="75"/>
  <c r="BE143" i="75"/>
  <c r="T143" i="75"/>
  <c r="R143" i="75"/>
  <c r="P143" i="75"/>
  <c r="BI142" i="75"/>
  <c r="BH142" i="75"/>
  <c r="BG142" i="75"/>
  <c r="BE142" i="75"/>
  <c r="T142" i="75"/>
  <c r="R142" i="75"/>
  <c r="P142" i="75"/>
  <c r="BI141" i="75"/>
  <c r="BH141" i="75"/>
  <c r="BG141" i="75"/>
  <c r="BE141" i="75"/>
  <c r="T141" i="75"/>
  <c r="R141" i="75"/>
  <c r="P141" i="75"/>
  <c r="BI140" i="75"/>
  <c r="BH140" i="75"/>
  <c r="BG140" i="75"/>
  <c r="BE140" i="75"/>
  <c r="T140" i="75"/>
  <c r="R140" i="75"/>
  <c r="P140" i="75"/>
  <c r="BI139" i="75"/>
  <c r="BH139" i="75"/>
  <c r="BG139" i="75"/>
  <c r="BE139" i="75"/>
  <c r="T139" i="75"/>
  <c r="R139" i="75"/>
  <c r="P139" i="75"/>
  <c r="BI138" i="75"/>
  <c r="BH138" i="75"/>
  <c r="BG138" i="75"/>
  <c r="BE138" i="75"/>
  <c r="T138" i="75"/>
  <c r="R138" i="75"/>
  <c r="P138" i="75"/>
  <c r="BI137" i="75"/>
  <c r="BH137" i="75"/>
  <c r="BG137" i="75"/>
  <c r="BE137" i="75"/>
  <c r="T137" i="75"/>
  <c r="R137" i="75"/>
  <c r="P137" i="75"/>
  <c r="BI135" i="75"/>
  <c r="BH135" i="75"/>
  <c r="BG135" i="75"/>
  <c r="BE135" i="75"/>
  <c r="T135" i="75"/>
  <c r="R135" i="75"/>
  <c r="P135" i="75"/>
  <c r="BI134" i="75"/>
  <c r="BH134" i="75"/>
  <c r="BG134" i="75"/>
  <c r="BE134" i="75"/>
  <c r="T134" i="75"/>
  <c r="R134" i="75"/>
  <c r="P134" i="75"/>
  <c r="BI133" i="75"/>
  <c r="BH133" i="75"/>
  <c r="BG133" i="75"/>
  <c r="BE133" i="75"/>
  <c r="T133" i="75"/>
  <c r="R133" i="75"/>
  <c r="P133" i="75"/>
  <c r="BI130" i="75"/>
  <c r="BH130" i="75"/>
  <c r="BG130" i="75"/>
  <c r="BE130" i="75"/>
  <c r="T130" i="75"/>
  <c r="R130" i="75"/>
  <c r="P130" i="75"/>
  <c r="BI128" i="75"/>
  <c r="BH128" i="75"/>
  <c r="BG128" i="75"/>
  <c r="BE128" i="75"/>
  <c r="T128" i="75"/>
  <c r="R128" i="75"/>
  <c r="P128" i="75"/>
  <c r="J122" i="75"/>
  <c r="J121" i="75"/>
  <c r="F121" i="75"/>
  <c r="F119" i="75"/>
  <c r="E117" i="75"/>
  <c r="J94" i="75"/>
  <c r="J93" i="75"/>
  <c r="F93" i="75"/>
  <c r="F91" i="75"/>
  <c r="E89" i="75"/>
  <c r="J20" i="75"/>
  <c r="E20" i="75"/>
  <c r="F122" i="75" s="1"/>
  <c r="J19" i="75"/>
  <c r="J14" i="75"/>
  <c r="J119" i="75" s="1"/>
  <c r="E7" i="75"/>
  <c r="E113" i="75"/>
  <c r="J39" i="74"/>
  <c r="J38" i="74"/>
  <c r="AY173" i="1" s="1"/>
  <c r="J37" i="74"/>
  <c r="AX173" i="1" s="1"/>
  <c r="BI152" i="74"/>
  <c r="BH152" i="74"/>
  <c r="BG152" i="74"/>
  <c r="BE152" i="74"/>
  <c r="T152" i="74"/>
  <c r="R152" i="74"/>
  <c r="P152" i="74"/>
  <c r="BI151" i="74"/>
  <c r="BH151" i="74"/>
  <c r="BG151" i="74"/>
  <c r="BE151" i="74"/>
  <c r="T151" i="74"/>
  <c r="R151" i="74"/>
  <c r="P151" i="74"/>
  <c r="BI150" i="74"/>
  <c r="BH150" i="74"/>
  <c r="BG150" i="74"/>
  <c r="BE150" i="74"/>
  <c r="T150" i="74"/>
  <c r="R150" i="74"/>
  <c r="P150" i="74"/>
  <c r="BI149" i="74"/>
  <c r="BH149" i="74"/>
  <c r="BG149" i="74"/>
  <c r="BE149" i="74"/>
  <c r="T149" i="74"/>
  <c r="R149" i="74"/>
  <c r="P149" i="74"/>
  <c r="BI148" i="74"/>
  <c r="BH148" i="74"/>
  <c r="BG148" i="74"/>
  <c r="BE148" i="74"/>
  <c r="T148" i="74"/>
  <c r="R148" i="74"/>
  <c r="P148" i="74"/>
  <c r="BI147" i="74"/>
  <c r="BH147" i="74"/>
  <c r="BG147" i="74"/>
  <c r="BE147" i="74"/>
  <c r="T147" i="74"/>
  <c r="R147" i="74"/>
  <c r="P147" i="74"/>
  <c r="BI146" i="74"/>
  <c r="BH146" i="74"/>
  <c r="BG146" i="74"/>
  <c r="BE146" i="74"/>
  <c r="T146" i="74"/>
  <c r="R146" i="74"/>
  <c r="P146" i="74"/>
  <c r="BI145" i="74"/>
  <c r="BH145" i="74"/>
  <c r="BG145" i="74"/>
  <c r="BE145" i="74"/>
  <c r="T145" i="74"/>
  <c r="R145" i="74"/>
  <c r="P145" i="74"/>
  <c r="BI139" i="74"/>
  <c r="BH139" i="74"/>
  <c r="BG139" i="74"/>
  <c r="BE139" i="74"/>
  <c r="T139" i="74"/>
  <c r="R139" i="74"/>
  <c r="P139" i="74"/>
  <c r="BI138" i="74"/>
  <c r="BH138" i="74"/>
  <c r="BG138" i="74"/>
  <c r="BE138" i="74"/>
  <c r="T138" i="74"/>
  <c r="R138" i="74"/>
  <c r="P138" i="74"/>
  <c r="BI137" i="74"/>
  <c r="BH137" i="74"/>
  <c r="BG137" i="74"/>
  <c r="BE137" i="74"/>
  <c r="T137" i="74"/>
  <c r="R137" i="74"/>
  <c r="P137" i="74"/>
  <c r="BI134" i="74"/>
  <c r="BH134" i="74"/>
  <c r="BG134" i="74"/>
  <c r="BE134" i="74"/>
  <c r="T134" i="74"/>
  <c r="R134" i="74"/>
  <c r="P134" i="74"/>
  <c r="BI133" i="74"/>
  <c r="BH133" i="74"/>
  <c r="BG133" i="74"/>
  <c r="BE133" i="74"/>
  <c r="T133" i="74"/>
  <c r="R133" i="74"/>
  <c r="P133" i="74"/>
  <c r="BI129" i="74"/>
  <c r="BH129" i="74"/>
  <c r="BG129" i="74"/>
  <c r="BE129" i="74"/>
  <c r="T129" i="74"/>
  <c r="R129" i="74"/>
  <c r="P129" i="74"/>
  <c r="BI128" i="74"/>
  <c r="BH128" i="74"/>
  <c r="BG128" i="74"/>
  <c r="BE128" i="74"/>
  <c r="T128" i="74"/>
  <c r="R128" i="74"/>
  <c r="P128" i="74"/>
  <c r="J122" i="74"/>
  <c r="J121" i="74"/>
  <c r="F121" i="74"/>
  <c r="F119" i="74"/>
  <c r="E117" i="74"/>
  <c r="J94" i="74"/>
  <c r="J93" i="74"/>
  <c r="F93" i="74"/>
  <c r="F91" i="74"/>
  <c r="E89" i="74"/>
  <c r="J20" i="74"/>
  <c r="E20" i="74"/>
  <c r="F94" i="74" s="1"/>
  <c r="J19" i="74"/>
  <c r="J14" i="74"/>
  <c r="J119" i="74"/>
  <c r="E7" i="74"/>
  <c r="E113" i="74"/>
  <c r="J39" i="73"/>
  <c r="J38" i="73"/>
  <c r="AY172" i="1" s="1"/>
  <c r="J37" i="73"/>
  <c r="AX172" i="1" s="1"/>
  <c r="BI173" i="73"/>
  <c r="BH173" i="73"/>
  <c r="BG173" i="73"/>
  <c r="BE173" i="73"/>
  <c r="T173" i="73"/>
  <c r="R173" i="73"/>
  <c r="P173" i="73"/>
  <c r="BI172" i="73"/>
  <c r="BH172" i="73"/>
  <c r="BG172" i="73"/>
  <c r="BE172" i="73"/>
  <c r="T172" i="73"/>
  <c r="R172" i="73"/>
  <c r="P172" i="73"/>
  <c r="BI171" i="73"/>
  <c r="BH171" i="73"/>
  <c r="BG171" i="73"/>
  <c r="BE171" i="73"/>
  <c r="T171" i="73"/>
  <c r="R171" i="73"/>
  <c r="P171" i="73"/>
  <c r="BI169" i="73"/>
  <c r="BH169" i="73"/>
  <c r="BG169" i="73"/>
  <c r="BE169" i="73"/>
  <c r="T169" i="73"/>
  <c r="R169" i="73"/>
  <c r="P169" i="73"/>
  <c r="BI168" i="73"/>
  <c r="BH168" i="73"/>
  <c r="BG168" i="73"/>
  <c r="BE168" i="73"/>
  <c r="T168" i="73"/>
  <c r="R168" i="73"/>
  <c r="P168" i="73"/>
  <c r="BI166" i="73"/>
  <c r="BH166" i="73"/>
  <c r="BG166" i="73"/>
  <c r="BE166" i="73"/>
  <c r="T166" i="73"/>
  <c r="R166" i="73"/>
  <c r="P166" i="73"/>
  <c r="BI164" i="73"/>
  <c r="BH164" i="73"/>
  <c r="BG164" i="73"/>
  <c r="BE164" i="73"/>
  <c r="T164" i="73"/>
  <c r="R164" i="73"/>
  <c r="P164" i="73"/>
  <c r="BI160" i="73"/>
  <c r="BH160" i="73"/>
  <c r="BG160" i="73"/>
  <c r="BE160" i="73"/>
  <c r="T160" i="73"/>
  <c r="R160" i="73"/>
  <c r="P160" i="73"/>
  <c r="BI159" i="73"/>
  <c r="BH159" i="73"/>
  <c r="BG159" i="73"/>
  <c r="BE159" i="73"/>
  <c r="T159" i="73"/>
  <c r="R159" i="73"/>
  <c r="P159" i="73"/>
  <c r="BI158" i="73"/>
  <c r="BH158" i="73"/>
  <c r="BG158" i="73"/>
  <c r="BE158" i="73"/>
  <c r="T158" i="73"/>
  <c r="R158" i="73"/>
  <c r="P158" i="73"/>
  <c r="BI156" i="73"/>
  <c r="BH156" i="73"/>
  <c r="BG156" i="73"/>
  <c r="BE156" i="73"/>
  <c r="T156" i="73"/>
  <c r="R156" i="73"/>
  <c r="P156" i="73"/>
  <c r="BI154" i="73"/>
  <c r="BH154" i="73"/>
  <c r="BG154" i="73"/>
  <c r="BE154" i="73"/>
  <c r="T154" i="73"/>
  <c r="R154" i="73"/>
  <c r="P154" i="73"/>
  <c r="BI149" i="73"/>
  <c r="BH149" i="73"/>
  <c r="BG149" i="73"/>
  <c r="BE149" i="73"/>
  <c r="T149" i="73"/>
  <c r="R149" i="73"/>
  <c r="P149" i="73"/>
  <c r="BI147" i="73"/>
  <c r="BH147" i="73"/>
  <c r="BG147" i="73"/>
  <c r="BE147" i="73"/>
  <c r="T147" i="73"/>
  <c r="R147" i="73"/>
  <c r="P147" i="73"/>
  <c r="BI146" i="73"/>
  <c r="BH146" i="73"/>
  <c r="BG146" i="73"/>
  <c r="BE146" i="73"/>
  <c r="T146" i="73"/>
  <c r="R146" i="73"/>
  <c r="P146" i="73"/>
  <c r="BI145" i="73"/>
  <c r="BH145" i="73"/>
  <c r="BG145" i="73"/>
  <c r="BE145" i="73"/>
  <c r="T145" i="73"/>
  <c r="R145" i="73"/>
  <c r="P145" i="73"/>
  <c r="BI144" i="73"/>
  <c r="BH144" i="73"/>
  <c r="BG144" i="73"/>
  <c r="BE144" i="73"/>
  <c r="T144" i="73"/>
  <c r="R144" i="73"/>
  <c r="P144" i="73"/>
  <c r="BI143" i="73"/>
  <c r="BH143" i="73"/>
  <c r="BG143" i="73"/>
  <c r="BE143" i="73"/>
  <c r="T143" i="73"/>
  <c r="R143" i="73"/>
  <c r="P143" i="73"/>
  <c r="BI141" i="73"/>
  <c r="BH141" i="73"/>
  <c r="BG141" i="73"/>
  <c r="BE141" i="73"/>
  <c r="T141" i="73"/>
  <c r="R141" i="73"/>
  <c r="P141" i="73"/>
  <c r="BI137" i="73"/>
  <c r="BH137" i="73"/>
  <c r="BG137" i="73"/>
  <c r="BE137" i="73"/>
  <c r="T137" i="73"/>
  <c r="R137" i="73"/>
  <c r="P137" i="73"/>
  <c r="BI133" i="73"/>
  <c r="BH133" i="73"/>
  <c r="BG133" i="73"/>
  <c r="BE133" i="73"/>
  <c r="T133" i="73"/>
  <c r="R133" i="73"/>
  <c r="P133" i="73"/>
  <c r="BI131" i="73"/>
  <c r="BH131" i="73"/>
  <c r="BG131" i="73"/>
  <c r="BE131" i="73"/>
  <c r="T131" i="73"/>
  <c r="R131" i="73"/>
  <c r="P131" i="73"/>
  <c r="BI129" i="73"/>
  <c r="BH129" i="73"/>
  <c r="BG129" i="73"/>
  <c r="BE129" i="73"/>
  <c r="T129" i="73"/>
  <c r="R129" i="73"/>
  <c r="P129" i="73"/>
  <c r="BI128" i="73"/>
  <c r="BH128" i="73"/>
  <c r="BG128" i="73"/>
  <c r="BE128" i="73"/>
  <c r="T128" i="73"/>
  <c r="R128" i="73"/>
  <c r="P128" i="73"/>
  <c r="J122" i="73"/>
  <c r="J121" i="73"/>
  <c r="F121" i="73"/>
  <c r="F119" i="73"/>
  <c r="E117" i="73"/>
  <c r="J94" i="73"/>
  <c r="J93" i="73"/>
  <c r="F93" i="73"/>
  <c r="F91" i="73"/>
  <c r="E89" i="73"/>
  <c r="J20" i="73"/>
  <c r="E20" i="73"/>
  <c r="F94" i="73"/>
  <c r="J19" i="73"/>
  <c r="J14" i="73"/>
  <c r="J119" i="73" s="1"/>
  <c r="E7" i="73"/>
  <c r="E113" i="73" s="1"/>
  <c r="J39" i="72"/>
  <c r="J38" i="72"/>
  <c r="AY171" i="1"/>
  <c r="J37" i="72"/>
  <c r="AX171" i="1"/>
  <c r="BI175" i="72"/>
  <c r="BH175" i="72"/>
  <c r="BG175" i="72"/>
  <c r="BE175" i="72"/>
  <c r="T175" i="72"/>
  <c r="R175" i="72"/>
  <c r="P175" i="72"/>
  <c r="BI174" i="72"/>
  <c r="BH174" i="72"/>
  <c r="BG174" i="72"/>
  <c r="BE174" i="72"/>
  <c r="T174" i="72"/>
  <c r="R174" i="72"/>
  <c r="P174" i="72"/>
  <c r="BI173" i="72"/>
  <c r="BH173" i="72"/>
  <c r="BG173" i="72"/>
  <c r="BE173" i="72"/>
  <c r="T173" i="72"/>
  <c r="R173" i="72"/>
  <c r="P173" i="72"/>
  <c r="BI171" i="72"/>
  <c r="BH171" i="72"/>
  <c r="BG171" i="72"/>
  <c r="BE171" i="72"/>
  <c r="T171" i="72"/>
  <c r="R171" i="72"/>
  <c r="P171" i="72"/>
  <c r="BI170" i="72"/>
  <c r="BH170" i="72"/>
  <c r="BG170" i="72"/>
  <c r="BE170" i="72"/>
  <c r="T170" i="72"/>
  <c r="R170" i="72"/>
  <c r="P170" i="72"/>
  <c r="BI169" i="72"/>
  <c r="BH169" i="72"/>
  <c r="BG169" i="72"/>
  <c r="BE169" i="72"/>
  <c r="T169" i="72"/>
  <c r="R169" i="72"/>
  <c r="P169" i="72"/>
  <c r="BI168" i="72"/>
  <c r="BH168" i="72"/>
  <c r="BG168" i="72"/>
  <c r="BE168" i="72"/>
  <c r="T168" i="72"/>
  <c r="R168" i="72"/>
  <c r="P168" i="72"/>
  <c r="BI164" i="72"/>
  <c r="BH164" i="72"/>
  <c r="BG164" i="72"/>
  <c r="BE164" i="72"/>
  <c r="T164" i="72"/>
  <c r="R164" i="72"/>
  <c r="P164" i="72"/>
  <c r="BI160" i="72"/>
  <c r="BH160" i="72"/>
  <c r="BG160" i="72"/>
  <c r="BE160" i="72"/>
  <c r="T160" i="72"/>
  <c r="R160" i="72"/>
  <c r="P160" i="72"/>
  <c r="BI159" i="72"/>
  <c r="BH159" i="72"/>
  <c r="BG159" i="72"/>
  <c r="BE159" i="72"/>
  <c r="T159" i="72"/>
  <c r="R159" i="72"/>
  <c r="P159" i="72"/>
  <c r="BI158" i="72"/>
  <c r="BH158" i="72"/>
  <c r="BG158" i="72"/>
  <c r="BE158" i="72"/>
  <c r="T158" i="72"/>
  <c r="R158" i="72"/>
  <c r="P158" i="72"/>
  <c r="BI156" i="72"/>
  <c r="BH156" i="72"/>
  <c r="BG156" i="72"/>
  <c r="BE156" i="72"/>
  <c r="T156" i="72"/>
  <c r="R156" i="72"/>
  <c r="P156" i="72"/>
  <c r="BI154" i="72"/>
  <c r="BH154" i="72"/>
  <c r="BG154" i="72"/>
  <c r="BE154" i="72"/>
  <c r="T154" i="72"/>
  <c r="R154" i="72"/>
  <c r="P154" i="72"/>
  <c r="BI149" i="72"/>
  <c r="BH149" i="72"/>
  <c r="BG149" i="72"/>
  <c r="BE149" i="72"/>
  <c r="T149" i="72"/>
  <c r="R149" i="72"/>
  <c r="P149" i="72"/>
  <c r="BI147" i="72"/>
  <c r="BH147" i="72"/>
  <c r="BG147" i="72"/>
  <c r="BE147" i="72"/>
  <c r="T147" i="72"/>
  <c r="R147" i="72"/>
  <c r="P147" i="72"/>
  <c r="BI146" i="72"/>
  <c r="BH146" i="72"/>
  <c r="BG146" i="72"/>
  <c r="BE146" i="72"/>
  <c r="T146" i="72"/>
  <c r="R146" i="72"/>
  <c r="P146" i="72"/>
  <c r="BI145" i="72"/>
  <c r="BH145" i="72"/>
  <c r="BG145" i="72"/>
  <c r="BE145" i="72"/>
  <c r="T145" i="72"/>
  <c r="R145" i="72"/>
  <c r="P145" i="72"/>
  <c r="BI144" i="72"/>
  <c r="BH144" i="72"/>
  <c r="BG144" i="72"/>
  <c r="BE144" i="72"/>
  <c r="T144" i="72"/>
  <c r="R144" i="72"/>
  <c r="P144" i="72"/>
  <c r="BI143" i="72"/>
  <c r="BH143" i="72"/>
  <c r="BG143" i="72"/>
  <c r="BE143" i="72"/>
  <c r="T143" i="72"/>
  <c r="R143" i="72"/>
  <c r="P143" i="72"/>
  <c r="BI141" i="72"/>
  <c r="BH141" i="72"/>
  <c r="BG141" i="72"/>
  <c r="BE141" i="72"/>
  <c r="T141" i="72"/>
  <c r="R141" i="72"/>
  <c r="P141" i="72"/>
  <c r="BI137" i="72"/>
  <c r="BH137" i="72"/>
  <c r="BG137" i="72"/>
  <c r="BE137" i="72"/>
  <c r="T137" i="72"/>
  <c r="R137" i="72"/>
  <c r="P137" i="72"/>
  <c r="BI133" i="72"/>
  <c r="BH133" i="72"/>
  <c r="BG133" i="72"/>
  <c r="BE133" i="72"/>
  <c r="T133" i="72"/>
  <c r="R133" i="72"/>
  <c r="P133" i="72"/>
  <c r="BI131" i="72"/>
  <c r="BH131" i="72"/>
  <c r="BG131" i="72"/>
  <c r="BE131" i="72"/>
  <c r="T131" i="72"/>
  <c r="R131" i="72"/>
  <c r="P131" i="72"/>
  <c r="BI129" i="72"/>
  <c r="BH129" i="72"/>
  <c r="BG129" i="72"/>
  <c r="BE129" i="72"/>
  <c r="T129" i="72"/>
  <c r="R129" i="72"/>
  <c r="P129" i="72"/>
  <c r="BI128" i="72"/>
  <c r="BH128" i="72"/>
  <c r="BG128" i="72"/>
  <c r="BE128" i="72"/>
  <c r="T128" i="72"/>
  <c r="R128" i="72"/>
  <c r="P128" i="72"/>
  <c r="J122" i="72"/>
  <c r="J121" i="72"/>
  <c r="F121" i="72"/>
  <c r="F119" i="72"/>
  <c r="E117" i="72"/>
  <c r="J94" i="72"/>
  <c r="J93" i="72"/>
  <c r="F93" i="72"/>
  <c r="F91" i="72"/>
  <c r="E89" i="72"/>
  <c r="J20" i="72"/>
  <c r="E20" i="72"/>
  <c r="F94" i="72"/>
  <c r="J19" i="72"/>
  <c r="J14" i="72"/>
  <c r="J119" i="72" s="1"/>
  <c r="E7" i="72"/>
  <c r="E85" i="72" s="1"/>
  <c r="J39" i="71"/>
  <c r="J38" i="71"/>
  <c r="AY170" i="1"/>
  <c r="J37" i="71"/>
  <c r="AX170" i="1"/>
  <c r="BI321" i="71"/>
  <c r="BH321" i="71"/>
  <c r="BG321" i="71"/>
  <c r="BE321" i="71"/>
  <c r="T321" i="71"/>
  <c r="R321" i="71"/>
  <c r="P321" i="71"/>
  <c r="BI317" i="71"/>
  <c r="BH317" i="71"/>
  <c r="BG317" i="71"/>
  <c r="BE317" i="71"/>
  <c r="T317" i="71"/>
  <c r="R317" i="71"/>
  <c r="P317" i="71"/>
  <c r="BI313" i="71"/>
  <c r="BH313" i="71"/>
  <c r="BG313" i="71"/>
  <c r="BE313" i="71"/>
  <c r="T313" i="71"/>
  <c r="R313" i="71"/>
  <c r="P313" i="71"/>
  <c r="BI312" i="71"/>
  <c r="BH312" i="71"/>
  <c r="BG312" i="71"/>
  <c r="BE312" i="71"/>
  <c r="T312" i="71"/>
  <c r="R312" i="71"/>
  <c r="P312" i="71"/>
  <c r="BI311" i="71"/>
  <c r="BH311" i="71"/>
  <c r="BG311" i="71"/>
  <c r="BE311" i="71"/>
  <c r="T311" i="71"/>
  <c r="R311" i="71"/>
  <c r="P311" i="71"/>
  <c r="BI310" i="71"/>
  <c r="BH310" i="71"/>
  <c r="BG310" i="71"/>
  <c r="BE310" i="71"/>
  <c r="T310" i="71"/>
  <c r="R310" i="71"/>
  <c r="P310" i="71"/>
  <c r="BI306" i="71"/>
  <c r="BH306" i="71"/>
  <c r="BG306" i="71"/>
  <c r="BE306" i="71"/>
  <c r="T306" i="71"/>
  <c r="R306" i="71"/>
  <c r="P306" i="71"/>
  <c r="BI305" i="71"/>
  <c r="BH305" i="71"/>
  <c r="BG305" i="71"/>
  <c r="BE305" i="71"/>
  <c r="T305" i="71"/>
  <c r="R305" i="71"/>
  <c r="P305" i="71"/>
  <c r="BI301" i="71"/>
  <c r="BH301" i="71"/>
  <c r="BG301" i="71"/>
  <c r="BE301" i="71"/>
  <c r="T301" i="71"/>
  <c r="R301" i="71"/>
  <c r="P301" i="71"/>
  <c r="BI293" i="71"/>
  <c r="BH293" i="71"/>
  <c r="BG293" i="71"/>
  <c r="BE293" i="71"/>
  <c r="T293" i="71"/>
  <c r="R293" i="71"/>
  <c r="P293" i="71"/>
  <c r="BI289" i="71"/>
  <c r="BH289" i="71"/>
  <c r="BG289" i="71"/>
  <c r="BE289" i="71"/>
  <c r="T289" i="71"/>
  <c r="R289" i="71"/>
  <c r="P289" i="71"/>
  <c r="BI288" i="71"/>
  <c r="BH288" i="71"/>
  <c r="BG288" i="71"/>
  <c r="BE288" i="71"/>
  <c r="T288" i="71"/>
  <c r="R288" i="71"/>
  <c r="P288" i="71"/>
  <c r="BI287" i="71"/>
  <c r="BH287" i="71"/>
  <c r="BG287" i="71"/>
  <c r="BE287" i="71"/>
  <c r="T287" i="71"/>
  <c r="R287" i="71"/>
  <c r="P287" i="71"/>
  <c r="BI286" i="71"/>
  <c r="BH286" i="71"/>
  <c r="BG286" i="71"/>
  <c r="BE286" i="71"/>
  <c r="T286" i="71"/>
  <c r="R286" i="71"/>
  <c r="P286" i="71"/>
  <c r="BI284" i="71"/>
  <c r="BH284" i="71"/>
  <c r="BG284" i="71"/>
  <c r="BE284" i="71"/>
  <c r="T284" i="71"/>
  <c r="R284" i="71"/>
  <c r="P284" i="71"/>
  <c r="BI282" i="71"/>
  <c r="BH282" i="71"/>
  <c r="BG282" i="71"/>
  <c r="BE282" i="71"/>
  <c r="T282" i="71"/>
  <c r="R282" i="71"/>
  <c r="P282" i="71"/>
  <c r="BI281" i="71"/>
  <c r="BH281" i="71"/>
  <c r="BG281" i="71"/>
  <c r="BE281" i="71"/>
  <c r="T281" i="71"/>
  <c r="R281" i="71"/>
  <c r="P281" i="71"/>
  <c r="BI279" i="71"/>
  <c r="BH279" i="71"/>
  <c r="BG279" i="71"/>
  <c r="BE279" i="71"/>
  <c r="T279" i="71"/>
  <c r="R279" i="71"/>
  <c r="P279" i="71"/>
  <c r="BI274" i="71"/>
  <c r="BH274" i="71"/>
  <c r="BG274" i="71"/>
  <c r="BE274" i="71"/>
  <c r="T274" i="71"/>
  <c r="R274" i="71"/>
  <c r="P274" i="71"/>
  <c r="BI272" i="71"/>
  <c r="BH272" i="71"/>
  <c r="BG272" i="71"/>
  <c r="BE272" i="71"/>
  <c r="T272" i="71"/>
  <c r="R272" i="71"/>
  <c r="P272" i="71"/>
  <c r="BI271" i="71"/>
  <c r="BH271" i="71"/>
  <c r="BG271" i="71"/>
  <c r="BE271" i="71"/>
  <c r="T271" i="71"/>
  <c r="R271" i="71"/>
  <c r="P271" i="71"/>
  <c r="BI270" i="71"/>
  <c r="BH270" i="71"/>
  <c r="BG270" i="71"/>
  <c r="BE270" i="71"/>
  <c r="T270" i="71"/>
  <c r="R270" i="71"/>
  <c r="P270" i="71"/>
  <c r="BI269" i="71"/>
  <c r="BH269" i="71"/>
  <c r="BG269" i="71"/>
  <c r="BE269" i="71"/>
  <c r="T269" i="71"/>
  <c r="R269" i="71"/>
  <c r="P269" i="71"/>
  <c r="BI267" i="71"/>
  <c r="BH267" i="71"/>
  <c r="BG267" i="71"/>
  <c r="BE267" i="71"/>
  <c r="T267" i="71"/>
  <c r="R267" i="71"/>
  <c r="P267" i="71"/>
  <c r="BI265" i="71"/>
  <c r="BH265" i="71"/>
  <c r="BG265" i="71"/>
  <c r="BE265" i="71"/>
  <c r="T265" i="71"/>
  <c r="R265" i="71"/>
  <c r="P265" i="71"/>
  <c r="BI259" i="71"/>
  <c r="BH259" i="71"/>
  <c r="BG259" i="71"/>
  <c r="BE259" i="71"/>
  <c r="T259" i="71"/>
  <c r="R259" i="71"/>
  <c r="P259" i="71"/>
  <c r="BI258" i="71"/>
  <c r="BH258" i="71"/>
  <c r="BG258" i="71"/>
  <c r="BE258" i="71"/>
  <c r="T258" i="71"/>
  <c r="R258" i="71"/>
  <c r="P258" i="71"/>
  <c r="BI257" i="71"/>
  <c r="BH257" i="71"/>
  <c r="BG257" i="71"/>
  <c r="BE257" i="71"/>
  <c r="T257" i="71"/>
  <c r="R257" i="71"/>
  <c r="P257" i="71"/>
  <c r="BI253" i="71"/>
  <c r="BH253" i="71"/>
  <c r="BG253" i="71"/>
  <c r="BE253" i="71"/>
  <c r="T253" i="71"/>
  <c r="R253" i="71"/>
  <c r="P253" i="71"/>
  <c r="BI249" i="71"/>
  <c r="BH249" i="71"/>
  <c r="BG249" i="71"/>
  <c r="BE249" i="71"/>
  <c r="T249" i="71"/>
  <c r="R249" i="71"/>
  <c r="P249" i="71"/>
  <c r="BI246" i="71"/>
  <c r="BH246" i="71"/>
  <c r="BG246" i="71"/>
  <c r="BE246" i="71"/>
  <c r="T246" i="71"/>
  <c r="R246" i="71"/>
  <c r="P246" i="71"/>
  <c r="BI245" i="71"/>
  <c r="BH245" i="71"/>
  <c r="BG245" i="71"/>
  <c r="BE245" i="71"/>
  <c r="T245" i="71"/>
  <c r="R245" i="71"/>
  <c r="P245" i="71"/>
  <c r="BI244" i="71"/>
  <c r="BH244" i="71"/>
  <c r="BG244" i="71"/>
  <c r="BE244" i="71"/>
  <c r="T244" i="71"/>
  <c r="R244" i="71"/>
  <c r="P244" i="71"/>
  <c r="BI243" i="71"/>
  <c r="BH243" i="71"/>
  <c r="BG243" i="71"/>
  <c r="BE243" i="71"/>
  <c r="T243" i="71"/>
  <c r="R243" i="71"/>
  <c r="P243" i="71"/>
  <c r="BI242" i="71"/>
  <c r="BH242" i="71"/>
  <c r="BG242" i="71"/>
  <c r="BE242" i="71"/>
  <c r="T242" i="71"/>
  <c r="R242" i="71"/>
  <c r="P242" i="71"/>
  <c r="BI241" i="71"/>
  <c r="BH241" i="71"/>
  <c r="BG241" i="71"/>
  <c r="BE241" i="71"/>
  <c r="T241" i="71"/>
  <c r="R241" i="71"/>
  <c r="P241" i="71"/>
  <c r="BI240" i="71"/>
  <c r="BH240" i="71"/>
  <c r="BG240" i="71"/>
  <c r="BE240" i="71"/>
  <c r="T240" i="71"/>
  <c r="R240" i="71"/>
  <c r="P240" i="71"/>
  <c r="BI239" i="71"/>
  <c r="BH239" i="71"/>
  <c r="BG239" i="71"/>
  <c r="BE239" i="71"/>
  <c r="T239" i="71"/>
  <c r="R239" i="71"/>
  <c r="P239" i="71"/>
  <c r="BI238" i="71"/>
  <c r="BH238" i="71"/>
  <c r="BG238" i="71"/>
  <c r="BE238" i="71"/>
  <c r="T238" i="71"/>
  <c r="R238" i="71"/>
  <c r="P238" i="71"/>
  <c r="BI237" i="71"/>
  <c r="BH237" i="71"/>
  <c r="BG237" i="71"/>
  <c r="BE237" i="71"/>
  <c r="T237" i="71"/>
  <c r="R237" i="71"/>
  <c r="P237" i="71"/>
  <c r="BI236" i="71"/>
  <c r="BH236" i="71"/>
  <c r="BG236" i="71"/>
  <c r="BE236" i="71"/>
  <c r="T236" i="71"/>
  <c r="R236" i="71"/>
  <c r="P236" i="71"/>
  <c r="BI235" i="71"/>
  <c r="BH235" i="71"/>
  <c r="BG235" i="71"/>
  <c r="BE235" i="71"/>
  <c r="T235" i="71"/>
  <c r="R235" i="71"/>
  <c r="P235" i="71"/>
  <c r="BI234" i="71"/>
  <c r="BH234" i="71"/>
  <c r="BG234" i="71"/>
  <c r="BE234" i="71"/>
  <c r="T234" i="71"/>
  <c r="R234" i="71"/>
  <c r="P234" i="71"/>
  <c r="BI233" i="71"/>
  <c r="BH233" i="71"/>
  <c r="BG233" i="71"/>
  <c r="BE233" i="71"/>
  <c r="T233" i="71"/>
  <c r="R233" i="71"/>
  <c r="P233" i="71"/>
  <c r="BI232" i="71"/>
  <c r="BH232" i="71"/>
  <c r="BG232" i="71"/>
  <c r="BE232" i="71"/>
  <c r="T232" i="71"/>
  <c r="R232" i="71"/>
  <c r="P232" i="71"/>
  <c r="BI224" i="71"/>
  <c r="BH224" i="71"/>
  <c r="BG224" i="71"/>
  <c r="BE224" i="71"/>
  <c r="T224" i="71"/>
  <c r="R224" i="71"/>
  <c r="P224" i="71"/>
  <c r="BI222" i="71"/>
  <c r="BH222" i="71"/>
  <c r="BG222" i="71"/>
  <c r="BE222" i="71"/>
  <c r="T222" i="71"/>
  <c r="R222" i="71"/>
  <c r="P222" i="71"/>
  <c r="BI220" i="71"/>
  <c r="BH220" i="71"/>
  <c r="BG220" i="71"/>
  <c r="BE220" i="71"/>
  <c r="T220" i="71"/>
  <c r="R220" i="71"/>
  <c r="P220" i="71"/>
  <c r="BI218" i="71"/>
  <c r="BH218" i="71"/>
  <c r="BG218" i="71"/>
  <c r="BE218" i="71"/>
  <c r="T218" i="71"/>
  <c r="R218" i="71"/>
  <c r="P218" i="71"/>
  <c r="BI216" i="71"/>
  <c r="BH216" i="71"/>
  <c r="BG216" i="71"/>
  <c r="BE216" i="71"/>
  <c r="T216" i="71"/>
  <c r="R216" i="71"/>
  <c r="P216" i="71"/>
  <c r="BI214" i="71"/>
  <c r="BH214" i="71"/>
  <c r="BG214" i="71"/>
  <c r="BE214" i="71"/>
  <c r="T214" i="71"/>
  <c r="R214" i="71"/>
  <c r="P214" i="71"/>
  <c r="BI212" i="71"/>
  <c r="BH212" i="71"/>
  <c r="BG212" i="71"/>
  <c r="BE212" i="71"/>
  <c r="T212" i="71"/>
  <c r="R212" i="71"/>
  <c r="P212" i="71"/>
  <c r="BI210" i="71"/>
  <c r="BH210" i="71"/>
  <c r="BG210" i="71"/>
  <c r="BE210" i="71"/>
  <c r="T210" i="71"/>
  <c r="R210" i="71"/>
  <c r="P210" i="71"/>
  <c r="BI209" i="71"/>
  <c r="BH209" i="71"/>
  <c r="BG209" i="71"/>
  <c r="BE209" i="71"/>
  <c r="T209" i="71"/>
  <c r="R209" i="71"/>
  <c r="P209" i="71"/>
  <c r="BI206" i="71"/>
  <c r="BH206" i="71"/>
  <c r="BG206" i="71"/>
  <c r="BE206" i="71"/>
  <c r="T206" i="71"/>
  <c r="R206" i="71"/>
  <c r="P206" i="71"/>
  <c r="BI202" i="71"/>
  <c r="BH202" i="71"/>
  <c r="BG202" i="71"/>
  <c r="BE202" i="71"/>
  <c r="T202" i="71"/>
  <c r="R202" i="71"/>
  <c r="P202" i="71"/>
  <c r="BI200" i="71"/>
  <c r="BH200" i="71"/>
  <c r="BG200" i="71"/>
  <c r="BE200" i="71"/>
  <c r="T200" i="71"/>
  <c r="R200" i="71"/>
  <c r="P200" i="71"/>
  <c r="BI199" i="71"/>
  <c r="BH199" i="71"/>
  <c r="BG199" i="71"/>
  <c r="BE199" i="71"/>
  <c r="T199" i="71"/>
  <c r="R199" i="71"/>
  <c r="P199" i="71"/>
  <c r="BI198" i="71"/>
  <c r="BH198" i="71"/>
  <c r="BG198" i="71"/>
  <c r="BE198" i="71"/>
  <c r="T198" i="71"/>
  <c r="R198" i="71"/>
  <c r="P198" i="71"/>
  <c r="BI196" i="71"/>
  <c r="BH196" i="71"/>
  <c r="BG196" i="71"/>
  <c r="BE196" i="71"/>
  <c r="T196" i="71"/>
  <c r="R196" i="71"/>
  <c r="P196" i="71"/>
  <c r="BI194" i="71"/>
  <c r="BH194" i="71"/>
  <c r="BG194" i="71"/>
  <c r="BE194" i="71"/>
  <c r="T194" i="71"/>
  <c r="R194" i="71"/>
  <c r="P194" i="71"/>
  <c r="BI193" i="71"/>
  <c r="BH193" i="71"/>
  <c r="BG193" i="71"/>
  <c r="BE193" i="71"/>
  <c r="T193" i="71"/>
  <c r="R193" i="71"/>
  <c r="P193" i="71"/>
  <c r="BI191" i="71"/>
  <c r="BH191" i="71"/>
  <c r="BG191" i="71"/>
  <c r="BE191" i="71"/>
  <c r="T191" i="71"/>
  <c r="R191" i="71"/>
  <c r="P191" i="71"/>
  <c r="BI189" i="71"/>
  <c r="BH189" i="71"/>
  <c r="BG189" i="71"/>
  <c r="BE189" i="71"/>
  <c r="T189" i="71"/>
  <c r="R189" i="71"/>
  <c r="P189" i="71"/>
  <c r="BI187" i="71"/>
  <c r="BH187" i="71"/>
  <c r="BG187" i="71"/>
  <c r="BE187" i="71"/>
  <c r="T187" i="71"/>
  <c r="R187" i="71"/>
  <c r="P187" i="71"/>
  <c r="BI183" i="71"/>
  <c r="BH183" i="71"/>
  <c r="BG183" i="71"/>
  <c r="BE183" i="71"/>
  <c r="T183" i="71"/>
  <c r="R183" i="71"/>
  <c r="P183" i="71"/>
  <c r="BI182" i="71"/>
  <c r="BH182" i="71"/>
  <c r="BG182" i="71"/>
  <c r="BE182" i="71"/>
  <c r="T182" i="71"/>
  <c r="R182" i="71"/>
  <c r="P182" i="71"/>
  <c r="BI181" i="71"/>
  <c r="BH181" i="71"/>
  <c r="BG181" i="71"/>
  <c r="BE181" i="71"/>
  <c r="T181" i="71"/>
  <c r="R181" i="71"/>
  <c r="P181" i="71"/>
  <c r="BI179" i="71"/>
  <c r="BH179" i="71"/>
  <c r="BG179" i="71"/>
  <c r="BE179" i="71"/>
  <c r="T179" i="71"/>
  <c r="R179" i="71"/>
  <c r="P179" i="71"/>
  <c r="BI177" i="71"/>
  <c r="BH177" i="71"/>
  <c r="BG177" i="71"/>
  <c r="BE177" i="71"/>
  <c r="T177" i="71"/>
  <c r="R177" i="71"/>
  <c r="P177" i="71"/>
  <c r="BI175" i="71"/>
  <c r="BH175" i="71"/>
  <c r="BG175" i="71"/>
  <c r="BE175" i="71"/>
  <c r="T175" i="71"/>
  <c r="R175" i="71"/>
  <c r="P175" i="71"/>
  <c r="BI173" i="71"/>
  <c r="BH173" i="71"/>
  <c r="BG173" i="71"/>
  <c r="BE173" i="71"/>
  <c r="T173" i="71"/>
  <c r="R173" i="71"/>
  <c r="P173" i="71"/>
  <c r="BI171" i="71"/>
  <c r="BH171" i="71"/>
  <c r="BG171" i="71"/>
  <c r="BE171" i="71"/>
  <c r="T171" i="71"/>
  <c r="R171" i="71"/>
  <c r="P171" i="71"/>
  <c r="BI169" i="71"/>
  <c r="BH169" i="71"/>
  <c r="BG169" i="71"/>
  <c r="BE169" i="71"/>
  <c r="T169" i="71"/>
  <c r="R169" i="71"/>
  <c r="P169" i="71"/>
  <c r="BI168" i="71"/>
  <c r="BH168" i="71"/>
  <c r="BG168" i="71"/>
  <c r="BE168" i="71"/>
  <c r="T168" i="71"/>
  <c r="R168" i="71"/>
  <c r="P168" i="71"/>
  <c r="BI167" i="71"/>
  <c r="BH167" i="71"/>
  <c r="BG167" i="71"/>
  <c r="BE167" i="71"/>
  <c r="T167" i="71"/>
  <c r="R167" i="71"/>
  <c r="P167" i="71"/>
  <c r="BI165" i="71"/>
  <c r="BH165" i="71"/>
  <c r="BG165" i="71"/>
  <c r="BE165" i="71"/>
  <c r="T165" i="71"/>
  <c r="R165" i="71"/>
  <c r="P165" i="71"/>
  <c r="BI161" i="71"/>
  <c r="BH161" i="71"/>
  <c r="BG161" i="71"/>
  <c r="BE161" i="71"/>
  <c r="T161" i="71"/>
  <c r="R161" i="71"/>
  <c r="P161" i="71"/>
  <c r="BI157" i="71"/>
  <c r="BH157" i="71"/>
  <c r="BG157" i="71"/>
  <c r="BE157" i="71"/>
  <c r="T157" i="71"/>
  <c r="R157" i="71"/>
  <c r="P157" i="71"/>
  <c r="BI156" i="71"/>
  <c r="BH156" i="71"/>
  <c r="BG156" i="71"/>
  <c r="BE156" i="71"/>
  <c r="T156" i="71"/>
  <c r="R156" i="71"/>
  <c r="P156" i="71"/>
  <c r="BI151" i="71"/>
  <c r="BH151" i="71"/>
  <c r="BG151" i="71"/>
  <c r="BE151" i="71"/>
  <c r="T151" i="71"/>
  <c r="R151" i="71"/>
  <c r="P151" i="71"/>
  <c r="BI150" i="71"/>
  <c r="BH150" i="71"/>
  <c r="BG150" i="71"/>
  <c r="BE150" i="71"/>
  <c r="T150" i="71"/>
  <c r="R150" i="71"/>
  <c r="P150" i="71"/>
  <c r="BI148" i="71"/>
  <c r="BH148" i="71"/>
  <c r="BG148" i="71"/>
  <c r="BE148" i="71"/>
  <c r="T148" i="71"/>
  <c r="R148" i="71"/>
  <c r="P148" i="71"/>
  <c r="BI146" i="71"/>
  <c r="BH146" i="71"/>
  <c r="BG146" i="71"/>
  <c r="BE146" i="71"/>
  <c r="T146" i="71"/>
  <c r="R146" i="71"/>
  <c r="P146" i="71"/>
  <c r="BI144" i="71"/>
  <c r="BH144" i="71"/>
  <c r="BG144" i="71"/>
  <c r="BE144" i="71"/>
  <c r="T144" i="71"/>
  <c r="R144" i="71"/>
  <c r="P144" i="71"/>
  <c r="BI143" i="71"/>
  <c r="BH143" i="71"/>
  <c r="BG143" i="71"/>
  <c r="BE143" i="71"/>
  <c r="T143" i="71"/>
  <c r="R143" i="71"/>
  <c r="P143" i="71"/>
  <c r="BI141" i="71"/>
  <c r="BH141" i="71"/>
  <c r="BG141" i="71"/>
  <c r="BE141" i="71"/>
  <c r="T141" i="71"/>
  <c r="R141" i="71"/>
  <c r="P141" i="71"/>
  <c r="BI140" i="71"/>
  <c r="BH140" i="71"/>
  <c r="BG140" i="71"/>
  <c r="BE140" i="71"/>
  <c r="T140" i="71"/>
  <c r="R140" i="71"/>
  <c r="P140" i="71"/>
  <c r="BI138" i="71"/>
  <c r="BH138" i="71"/>
  <c r="BG138" i="71"/>
  <c r="BE138" i="71"/>
  <c r="T138" i="71"/>
  <c r="R138" i="71"/>
  <c r="P138" i="71"/>
  <c r="BI137" i="71"/>
  <c r="BH137" i="71"/>
  <c r="BG137" i="71"/>
  <c r="BE137" i="71"/>
  <c r="T137" i="71"/>
  <c r="R137" i="71"/>
  <c r="P137" i="71"/>
  <c r="BI136" i="71"/>
  <c r="BH136" i="71"/>
  <c r="BG136" i="71"/>
  <c r="BE136" i="71"/>
  <c r="T136" i="71"/>
  <c r="R136" i="71"/>
  <c r="P136" i="71"/>
  <c r="BI135" i="71"/>
  <c r="BH135" i="71"/>
  <c r="BG135" i="71"/>
  <c r="BE135" i="71"/>
  <c r="T135" i="71"/>
  <c r="R135" i="71"/>
  <c r="P135" i="71"/>
  <c r="BI134" i="71"/>
  <c r="BH134" i="71"/>
  <c r="BG134" i="71"/>
  <c r="BE134" i="71"/>
  <c r="T134" i="71"/>
  <c r="R134" i="71"/>
  <c r="P134" i="71"/>
  <c r="BI133" i="71"/>
  <c r="BH133" i="71"/>
  <c r="BG133" i="71"/>
  <c r="BE133" i="71"/>
  <c r="T133" i="71"/>
  <c r="R133" i="71"/>
  <c r="P133" i="71"/>
  <c r="BI132" i="71"/>
  <c r="BH132" i="71"/>
  <c r="BG132" i="71"/>
  <c r="BE132" i="71"/>
  <c r="T132" i="71"/>
  <c r="R132" i="71"/>
  <c r="P132" i="71"/>
  <c r="BI131" i="71"/>
  <c r="BH131" i="71"/>
  <c r="BG131" i="71"/>
  <c r="BE131" i="71"/>
  <c r="T131" i="71"/>
  <c r="R131" i="71"/>
  <c r="P131" i="71"/>
  <c r="BI130" i="71"/>
  <c r="BH130" i="71"/>
  <c r="BG130" i="71"/>
  <c r="BE130" i="71"/>
  <c r="T130" i="71"/>
  <c r="R130" i="71"/>
  <c r="P130" i="71"/>
  <c r="J124" i="71"/>
  <c r="J123" i="71"/>
  <c r="F123" i="71"/>
  <c r="F121" i="71"/>
  <c r="E119" i="71"/>
  <c r="J94" i="71"/>
  <c r="J93" i="71"/>
  <c r="F93" i="71"/>
  <c r="F91" i="71"/>
  <c r="E89" i="71"/>
  <c r="J20" i="71"/>
  <c r="E20" i="71"/>
  <c r="F124" i="71"/>
  <c r="J19" i="71"/>
  <c r="J14" i="71"/>
  <c r="J121" i="71" s="1"/>
  <c r="E7" i="71"/>
  <c r="E115" i="71" s="1"/>
  <c r="J39" i="70"/>
  <c r="J38" i="70"/>
  <c r="AY169" i="1"/>
  <c r="J37" i="70"/>
  <c r="AX169" i="1"/>
  <c r="BI125" i="70"/>
  <c r="BH125" i="70"/>
  <c r="BG125" i="70"/>
  <c r="BE125" i="70"/>
  <c r="T125" i="70"/>
  <c r="R125" i="70"/>
  <c r="P125" i="70"/>
  <c r="BI124" i="70"/>
  <c r="BH124" i="70"/>
  <c r="BG124" i="70"/>
  <c r="BE124" i="70"/>
  <c r="T124" i="70"/>
  <c r="R124" i="70"/>
  <c r="P124" i="70"/>
  <c r="BI123" i="70"/>
  <c r="BH123" i="70"/>
  <c r="BG123" i="70"/>
  <c r="BE123" i="70"/>
  <c r="T123" i="70"/>
  <c r="R123" i="70"/>
  <c r="P123" i="70"/>
  <c r="J118" i="70"/>
  <c r="J117" i="70"/>
  <c r="F117" i="70"/>
  <c r="F115" i="70"/>
  <c r="E113" i="70"/>
  <c r="J94" i="70"/>
  <c r="J93" i="70"/>
  <c r="F93" i="70"/>
  <c r="F91" i="70"/>
  <c r="E89" i="70"/>
  <c r="J20" i="70"/>
  <c r="E20" i="70"/>
  <c r="F118" i="70"/>
  <c r="J19" i="70"/>
  <c r="J14" i="70"/>
  <c r="J115" i="70" s="1"/>
  <c r="E7" i="70"/>
  <c r="E109" i="70" s="1"/>
  <c r="J39" i="69"/>
  <c r="J38" i="69"/>
  <c r="AY167" i="1"/>
  <c r="J37" i="69"/>
  <c r="AX167" i="1"/>
  <c r="BI165" i="69"/>
  <c r="BH165" i="69"/>
  <c r="BG165" i="69"/>
  <c r="BE165" i="69"/>
  <c r="T165" i="69"/>
  <c r="R165" i="69"/>
  <c r="P165" i="69"/>
  <c r="BI163" i="69"/>
  <c r="BH163" i="69"/>
  <c r="BG163" i="69"/>
  <c r="BE163" i="69"/>
  <c r="T163" i="69"/>
  <c r="R163" i="69"/>
  <c r="P163" i="69"/>
  <c r="BI162" i="69"/>
  <c r="BH162" i="69"/>
  <c r="BG162" i="69"/>
  <c r="BE162" i="69"/>
  <c r="T162" i="69"/>
  <c r="R162" i="69"/>
  <c r="P162" i="69"/>
  <c r="BI159" i="69"/>
  <c r="BH159" i="69"/>
  <c r="BG159" i="69"/>
  <c r="BE159" i="69"/>
  <c r="T159" i="69"/>
  <c r="R159" i="69"/>
  <c r="P159" i="69"/>
  <c r="BI158" i="69"/>
  <c r="BH158" i="69"/>
  <c r="BG158" i="69"/>
  <c r="BE158" i="69"/>
  <c r="T158" i="69"/>
  <c r="R158" i="69"/>
  <c r="P158" i="69"/>
  <c r="BI157" i="69"/>
  <c r="BH157" i="69"/>
  <c r="BG157" i="69"/>
  <c r="BE157" i="69"/>
  <c r="T157" i="69"/>
  <c r="R157" i="69"/>
  <c r="P157" i="69"/>
  <c r="BI156" i="69"/>
  <c r="BH156" i="69"/>
  <c r="BG156" i="69"/>
  <c r="BE156" i="69"/>
  <c r="T156" i="69"/>
  <c r="R156" i="69"/>
  <c r="P156" i="69"/>
  <c r="BI154" i="69"/>
  <c r="BH154" i="69"/>
  <c r="BG154" i="69"/>
  <c r="BE154" i="69"/>
  <c r="T154" i="69"/>
  <c r="R154" i="69"/>
  <c r="P154" i="69"/>
  <c r="BI153" i="69"/>
  <c r="BH153" i="69"/>
  <c r="BG153" i="69"/>
  <c r="BE153" i="69"/>
  <c r="T153" i="69"/>
  <c r="R153" i="69"/>
  <c r="P153" i="69"/>
  <c r="BI151" i="69"/>
  <c r="BH151" i="69"/>
  <c r="BG151" i="69"/>
  <c r="BE151" i="69"/>
  <c r="T151" i="69"/>
  <c r="R151" i="69"/>
  <c r="P151" i="69"/>
  <c r="BI150" i="69"/>
  <c r="BH150" i="69"/>
  <c r="BG150" i="69"/>
  <c r="BE150" i="69"/>
  <c r="T150" i="69"/>
  <c r="R150" i="69"/>
  <c r="P150" i="69"/>
  <c r="BI149" i="69"/>
  <c r="BH149" i="69"/>
  <c r="BG149" i="69"/>
  <c r="BE149" i="69"/>
  <c r="T149" i="69"/>
  <c r="R149" i="69"/>
  <c r="P149" i="69"/>
  <c r="BI148" i="69"/>
  <c r="BH148" i="69"/>
  <c r="BG148" i="69"/>
  <c r="BE148" i="69"/>
  <c r="T148" i="69"/>
  <c r="R148" i="69"/>
  <c r="P148" i="69"/>
  <c r="BI147" i="69"/>
  <c r="BH147" i="69"/>
  <c r="BG147" i="69"/>
  <c r="BE147" i="69"/>
  <c r="T147" i="69"/>
  <c r="R147" i="69"/>
  <c r="P147" i="69"/>
  <c r="BI146" i="69"/>
  <c r="BH146" i="69"/>
  <c r="BG146" i="69"/>
  <c r="BE146" i="69"/>
  <c r="T146" i="69"/>
  <c r="R146" i="69"/>
  <c r="P146" i="69"/>
  <c r="BI143" i="69"/>
  <c r="BH143" i="69"/>
  <c r="BG143" i="69"/>
  <c r="BE143" i="69"/>
  <c r="T143" i="69"/>
  <c r="R143" i="69"/>
  <c r="P143" i="69"/>
  <c r="BI142" i="69"/>
  <c r="BH142" i="69"/>
  <c r="BG142" i="69"/>
  <c r="BE142" i="69"/>
  <c r="T142" i="69"/>
  <c r="R142" i="69"/>
  <c r="P142" i="69"/>
  <c r="BI141" i="69"/>
  <c r="BH141" i="69"/>
  <c r="BG141" i="69"/>
  <c r="BE141" i="69"/>
  <c r="T141" i="69"/>
  <c r="R141" i="69"/>
  <c r="P141" i="69"/>
  <c r="BI139" i="69"/>
  <c r="BH139" i="69"/>
  <c r="BG139" i="69"/>
  <c r="BE139" i="69"/>
  <c r="T139" i="69"/>
  <c r="R139" i="69"/>
  <c r="P139" i="69"/>
  <c r="BI137" i="69"/>
  <c r="BH137" i="69"/>
  <c r="BG137" i="69"/>
  <c r="BE137" i="69"/>
  <c r="T137" i="69"/>
  <c r="R137" i="69"/>
  <c r="P137" i="69"/>
  <c r="BI134" i="69"/>
  <c r="BH134" i="69"/>
  <c r="BG134" i="69"/>
  <c r="BE134" i="69"/>
  <c r="T134" i="69"/>
  <c r="R134" i="69"/>
  <c r="P134" i="69"/>
  <c r="BI132" i="69"/>
  <c r="BH132" i="69"/>
  <c r="BG132" i="69"/>
  <c r="BE132" i="69"/>
  <c r="T132" i="69"/>
  <c r="R132" i="69"/>
  <c r="P132" i="69"/>
  <c r="BI130" i="69"/>
  <c r="BH130" i="69"/>
  <c r="BG130" i="69"/>
  <c r="BE130" i="69"/>
  <c r="T130" i="69"/>
  <c r="R130" i="69"/>
  <c r="P130" i="69"/>
  <c r="J124" i="69"/>
  <c r="J123" i="69"/>
  <c r="F123" i="69"/>
  <c r="F121" i="69"/>
  <c r="E119" i="69"/>
  <c r="J94" i="69"/>
  <c r="J93" i="69"/>
  <c r="F93" i="69"/>
  <c r="F91" i="69"/>
  <c r="E89" i="69"/>
  <c r="J20" i="69"/>
  <c r="E20" i="69"/>
  <c r="F124" i="69"/>
  <c r="J19" i="69"/>
  <c r="J14" i="69"/>
  <c r="J91" i="69" s="1"/>
  <c r="E7" i="69"/>
  <c r="E85" i="69" s="1"/>
  <c r="J39" i="68"/>
  <c r="J38" i="68"/>
  <c r="AY166" i="1"/>
  <c r="J37" i="68"/>
  <c r="AX166" i="1"/>
  <c r="BI260" i="68"/>
  <c r="BH260" i="68"/>
  <c r="BG260" i="68"/>
  <c r="BE260" i="68"/>
  <c r="T260" i="68"/>
  <c r="R260" i="68"/>
  <c r="P260" i="68"/>
  <c r="BI259" i="68"/>
  <c r="BH259" i="68"/>
  <c r="BG259" i="68"/>
  <c r="BE259" i="68"/>
  <c r="T259" i="68"/>
  <c r="R259" i="68"/>
  <c r="P259" i="68"/>
  <c r="BI257" i="68"/>
  <c r="BH257" i="68"/>
  <c r="BG257" i="68"/>
  <c r="BE257" i="68"/>
  <c r="T257" i="68"/>
  <c r="R257" i="68"/>
  <c r="P257" i="68"/>
  <c r="BI256" i="68"/>
  <c r="BH256" i="68"/>
  <c r="BG256" i="68"/>
  <c r="BE256" i="68"/>
  <c r="T256" i="68"/>
  <c r="R256" i="68"/>
  <c r="P256" i="68"/>
  <c r="BI252" i="68"/>
  <c r="BH252" i="68"/>
  <c r="BG252" i="68"/>
  <c r="BE252" i="68"/>
  <c r="T252" i="68"/>
  <c r="R252" i="68"/>
  <c r="P252" i="68"/>
  <c r="BI251" i="68"/>
  <c r="BH251" i="68"/>
  <c r="BG251" i="68"/>
  <c r="BE251" i="68"/>
  <c r="T251" i="68"/>
  <c r="R251" i="68"/>
  <c r="P251" i="68"/>
  <c r="BI250" i="68"/>
  <c r="BH250" i="68"/>
  <c r="BG250" i="68"/>
  <c r="BE250" i="68"/>
  <c r="T250" i="68"/>
  <c r="R250" i="68"/>
  <c r="P250" i="68"/>
  <c r="BI247" i="68"/>
  <c r="BH247" i="68"/>
  <c r="BG247" i="68"/>
  <c r="BE247" i="68"/>
  <c r="T247" i="68"/>
  <c r="R247" i="68"/>
  <c r="P247" i="68"/>
  <c r="BI246" i="68"/>
  <c r="BH246" i="68"/>
  <c r="BG246" i="68"/>
  <c r="BE246" i="68"/>
  <c r="T246" i="68"/>
  <c r="R246" i="68"/>
  <c r="P246" i="68"/>
  <c r="BI243" i="68"/>
  <c r="BH243" i="68"/>
  <c r="BG243" i="68"/>
  <c r="BE243" i="68"/>
  <c r="T243" i="68"/>
  <c r="R243" i="68"/>
  <c r="P243" i="68"/>
  <c r="BI241" i="68"/>
  <c r="BH241" i="68"/>
  <c r="BG241" i="68"/>
  <c r="BE241" i="68"/>
  <c r="T241" i="68"/>
  <c r="R241" i="68"/>
  <c r="P241" i="68"/>
  <c r="BI239" i="68"/>
  <c r="BH239" i="68"/>
  <c r="BG239" i="68"/>
  <c r="BE239" i="68"/>
  <c r="T239" i="68"/>
  <c r="R239" i="68"/>
  <c r="P239" i="68"/>
  <c r="BI236" i="68"/>
  <c r="BH236" i="68"/>
  <c r="BG236" i="68"/>
  <c r="BE236" i="68"/>
  <c r="T236" i="68"/>
  <c r="R236" i="68"/>
  <c r="P236" i="68"/>
  <c r="BI234" i="68"/>
  <c r="BH234" i="68"/>
  <c r="BG234" i="68"/>
  <c r="BE234" i="68"/>
  <c r="T234" i="68"/>
  <c r="R234" i="68"/>
  <c r="P234" i="68"/>
  <c r="BI232" i="68"/>
  <c r="BH232" i="68"/>
  <c r="BG232" i="68"/>
  <c r="BE232" i="68"/>
  <c r="T232" i="68"/>
  <c r="R232" i="68"/>
  <c r="P232" i="68"/>
  <c r="BI230" i="68"/>
  <c r="BH230" i="68"/>
  <c r="BG230" i="68"/>
  <c r="BE230" i="68"/>
  <c r="T230" i="68"/>
  <c r="R230" i="68"/>
  <c r="P230" i="68"/>
  <c r="BI228" i="68"/>
  <c r="BH228" i="68"/>
  <c r="BG228" i="68"/>
  <c r="BE228" i="68"/>
  <c r="T228" i="68"/>
  <c r="R228" i="68"/>
  <c r="P228" i="68"/>
  <c r="BI225" i="68"/>
  <c r="BH225" i="68"/>
  <c r="BG225" i="68"/>
  <c r="BE225" i="68"/>
  <c r="T225" i="68"/>
  <c r="R225" i="68"/>
  <c r="P225" i="68"/>
  <c r="BI224" i="68"/>
  <c r="BH224" i="68"/>
  <c r="BG224" i="68"/>
  <c r="BE224" i="68"/>
  <c r="T224" i="68"/>
  <c r="R224" i="68"/>
  <c r="P224" i="68"/>
  <c r="BI222" i="68"/>
  <c r="BH222" i="68"/>
  <c r="BG222" i="68"/>
  <c r="BE222" i="68"/>
  <c r="T222" i="68"/>
  <c r="R222" i="68"/>
  <c r="P222" i="68"/>
  <c r="BI221" i="68"/>
  <c r="BH221" i="68"/>
  <c r="BG221" i="68"/>
  <c r="BE221" i="68"/>
  <c r="T221" i="68"/>
  <c r="R221" i="68"/>
  <c r="P221" i="68"/>
  <c r="BI219" i="68"/>
  <c r="BH219" i="68"/>
  <c r="BG219" i="68"/>
  <c r="BE219" i="68"/>
  <c r="T219" i="68"/>
  <c r="R219" i="68"/>
  <c r="P219" i="68"/>
  <c r="BI215" i="68"/>
  <c r="BH215" i="68"/>
  <c r="BG215" i="68"/>
  <c r="BE215" i="68"/>
  <c r="T215" i="68"/>
  <c r="R215" i="68"/>
  <c r="P215" i="68"/>
  <c r="BI213" i="68"/>
  <c r="BH213" i="68"/>
  <c r="BG213" i="68"/>
  <c r="BE213" i="68"/>
  <c r="T213" i="68"/>
  <c r="R213" i="68"/>
  <c r="P213" i="68"/>
  <c r="BI209" i="68"/>
  <c r="BH209" i="68"/>
  <c r="BG209" i="68"/>
  <c r="BE209" i="68"/>
  <c r="T209" i="68"/>
  <c r="R209" i="68"/>
  <c r="P209" i="68"/>
  <c r="BI204" i="68"/>
  <c r="BH204" i="68"/>
  <c r="BG204" i="68"/>
  <c r="BE204" i="68"/>
  <c r="T204" i="68"/>
  <c r="R204" i="68"/>
  <c r="P204" i="68"/>
  <c r="BI202" i="68"/>
  <c r="BH202" i="68"/>
  <c r="BG202" i="68"/>
  <c r="BE202" i="68"/>
  <c r="T202" i="68"/>
  <c r="R202" i="68"/>
  <c r="P202" i="68"/>
  <c r="BI201" i="68"/>
  <c r="BH201" i="68"/>
  <c r="BG201" i="68"/>
  <c r="BE201" i="68"/>
  <c r="T201" i="68"/>
  <c r="R201" i="68"/>
  <c r="P201" i="68"/>
  <c r="BI200" i="68"/>
  <c r="BH200" i="68"/>
  <c r="BG200" i="68"/>
  <c r="BE200" i="68"/>
  <c r="T200" i="68"/>
  <c r="R200" i="68"/>
  <c r="P200" i="68"/>
  <c r="BI197" i="68"/>
  <c r="BH197" i="68"/>
  <c r="BG197" i="68"/>
  <c r="BE197" i="68"/>
  <c r="T197" i="68"/>
  <c r="R197" i="68"/>
  <c r="P197" i="68"/>
  <c r="BI195" i="68"/>
  <c r="BH195" i="68"/>
  <c r="BG195" i="68"/>
  <c r="BE195" i="68"/>
  <c r="T195" i="68"/>
  <c r="R195" i="68"/>
  <c r="P195" i="68"/>
  <c r="BI194" i="68"/>
  <c r="BH194" i="68"/>
  <c r="BG194" i="68"/>
  <c r="BE194" i="68"/>
  <c r="T194" i="68"/>
  <c r="R194" i="68"/>
  <c r="P194" i="68"/>
  <c r="BI193" i="68"/>
  <c r="BH193" i="68"/>
  <c r="BG193" i="68"/>
  <c r="BE193" i="68"/>
  <c r="T193" i="68"/>
  <c r="R193" i="68"/>
  <c r="P193" i="68"/>
  <c r="BI192" i="68"/>
  <c r="BH192" i="68"/>
  <c r="BG192" i="68"/>
  <c r="BE192" i="68"/>
  <c r="T192" i="68"/>
  <c r="R192" i="68"/>
  <c r="P192" i="68"/>
  <c r="BI190" i="68"/>
  <c r="BH190" i="68"/>
  <c r="BG190" i="68"/>
  <c r="BE190" i="68"/>
  <c r="T190" i="68"/>
  <c r="R190" i="68"/>
  <c r="P190" i="68"/>
  <c r="BI186" i="68"/>
  <c r="BH186" i="68"/>
  <c r="BG186" i="68"/>
  <c r="BE186" i="68"/>
  <c r="T186" i="68"/>
  <c r="R186" i="68"/>
  <c r="P186" i="68"/>
  <c r="BI183" i="68"/>
  <c r="BH183" i="68"/>
  <c r="BG183" i="68"/>
  <c r="BE183" i="68"/>
  <c r="T183" i="68"/>
  <c r="R183" i="68"/>
  <c r="P183" i="68"/>
  <c r="BI182" i="68"/>
  <c r="BH182" i="68"/>
  <c r="BG182" i="68"/>
  <c r="BE182" i="68"/>
  <c r="T182" i="68"/>
  <c r="R182" i="68"/>
  <c r="P182" i="68"/>
  <c r="BI180" i="68"/>
  <c r="BH180" i="68"/>
  <c r="BG180" i="68"/>
  <c r="BE180" i="68"/>
  <c r="T180" i="68"/>
  <c r="R180" i="68"/>
  <c r="P180" i="68"/>
  <c r="BI176" i="68"/>
  <c r="BH176" i="68"/>
  <c r="BG176" i="68"/>
  <c r="BE176" i="68"/>
  <c r="T176" i="68"/>
  <c r="R176" i="68"/>
  <c r="P176" i="68"/>
  <c r="BI175" i="68"/>
  <c r="BH175" i="68"/>
  <c r="BG175" i="68"/>
  <c r="BE175" i="68"/>
  <c r="T175" i="68"/>
  <c r="R175" i="68"/>
  <c r="P175" i="68"/>
  <c r="BI174" i="68"/>
  <c r="BH174" i="68"/>
  <c r="BG174" i="68"/>
  <c r="BE174" i="68"/>
  <c r="T174" i="68"/>
  <c r="R174" i="68"/>
  <c r="P174" i="68"/>
  <c r="BI173" i="68"/>
  <c r="BH173" i="68"/>
  <c r="BG173" i="68"/>
  <c r="BE173" i="68"/>
  <c r="T173" i="68"/>
  <c r="R173" i="68"/>
  <c r="P173" i="68"/>
  <c r="BI172" i="68"/>
  <c r="BH172" i="68"/>
  <c r="BG172" i="68"/>
  <c r="BE172" i="68"/>
  <c r="T172" i="68"/>
  <c r="R172" i="68"/>
  <c r="P172" i="68"/>
  <c r="BI171" i="68"/>
  <c r="BH171" i="68"/>
  <c r="BG171" i="68"/>
  <c r="BE171" i="68"/>
  <c r="T171" i="68"/>
  <c r="R171" i="68"/>
  <c r="P171" i="68"/>
  <c r="BI169" i="68"/>
  <c r="BH169" i="68"/>
  <c r="BG169" i="68"/>
  <c r="BE169" i="68"/>
  <c r="T169" i="68"/>
  <c r="R169" i="68"/>
  <c r="P169" i="68"/>
  <c r="BI167" i="68"/>
  <c r="BH167" i="68"/>
  <c r="BG167" i="68"/>
  <c r="BE167" i="68"/>
  <c r="T167" i="68"/>
  <c r="R167" i="68"/>
  <c r="P167" i="68"/>
  <c r="BI165" i="68"/>
  <c r="BH165" i="68"/>
  <c r="BG165" i="68"/>
  <c r="BE165" i="68"/>
  <c r="T165" i="68"/>
  <c r="R165" i="68"/>
  <c r="P165" i="68"/>
  <c r="BI160" i="68"/>
  <c r="BH160" i="68"/>
  <c r="BG160" i="68"/>
  <c r="BE160" i="68"/>
  <c r="T160" i="68"/>
  <c r="R160" i="68"/>
  <c r="P160" i="68"/>
  <c r="BI158" i="68"/>
  <c r="BH158" i="68"/>
  <c r="BG158" i="68"/>
  <c r="BE158" i="68"/>
  <c r="T158" i="68"/>
  <c r="R158" i="68"/>
  <c r="P158" i="68"/>
  <c r="BI155" i="68"/>
  <c r="BH155" i="68"/>
  <c r="BG155" i="68"/>
  <c r="BE155" i="68"/>
  <c r="T155" i="68"/>
  <c r="R155" i="68"/>
  <c r="P155" i="68"/>
  <c r="BI153" i="68"/>
  <c r="BH153" i="68"/>
  <c r="BG153" i="68"/>
  <c r="BE153" i="68"/>
  <c r="T153" i="68"/>
  <c r="R153" i="68"/>
  <c r="P153" i="68"/>
  <c r="BI152" i="68"/>
  <c r="BH152" i="68"/>
  <c r="BG152" i="68"/>
  <c r="BE152" i="68"/>
  <c r="T152" i="68"/>
  <c r="R152" i="68"/>
  <c r="P152" i="68"/>
  <c r="BI150" i="68"/>
  <c r="BH150" i="68"/>
  <c r="BG150" i="68"/>
  <c r="BE150" i="68"/>
  <c r="T150" i="68"/>
  <c r="R150" i="68"/>
  <c r="P150" i="68"/>
  <c r="BI149" i="68"/>
  <c r="BH149" i="68"/>
  <c r="BG149" i="68"/>
  <c r="BE149" i="68"/>
  <c r="T149" i="68"/>
  <c r="R149" i="68"/>
  <c r="P149" i="68"/>
  <c r="BI147" i="68"/>
  <c r="BH147" i="68"/>
  <c r="BG147" i="68"/>
  <c r="BE147" i="68"/>
  <c r="T147" i="68"/>
  <c r="R147" i="68"/>
  <c r="P147" i="68"/>
  <c r="BI145" i="68"/>
  <c r="BH145" i="68"/>
  <c r="BG145" i="68"/>
  <c r="BE145" i="68"/>
  <c r="T145" i="68"/>
  <c r="R145" i="68"/>
  <c r="P145" i="68"/>
  <c r="BI143" i="68"/>
  <c r="BH143" i="68"/>
  <c r="BG143" i="68"/>
  <c r="BE143" i="68"/>
  <c r="T143" i="68"/>
  <c r="R143" i="68"/>
  <c r="P143" i="68"/>
  <c r="BI142" i="68"/>
  <c r="BH142" i="68"/>
  <c r="BG142" i="68"/>
  <c r="BE142" i="68"/>
  <c r="T142" i="68"/>
  <c r="R142" i="68"/>
  <c r="P142" i="68"/>
  <c r="BI140" i="68"/>
  <c r="BH140" i="68"/>
  <c r="BG140" i="68"/>
  <c r="BE140" i="68"/>
  <c r="T140" i="68"/>
  <c r="R140" i="68"/>
  <c r="P140" i="68"/>
  <c r="BI138" i="68"/>
  <c r="BH138" i="68"/>
  <c r="BG138" i="68"/>
  <c r="BE138" i="68"/>
  <c r="T138" i="68"/>
  <c r="R138" i="68"/>
  <c r="P138" i="68"/>
  <c r="BI136" i="68"/>
  <c r="BH136" i="68"/>
  <c r="BG136" i="68"/>
  <c r="BE136" i="68"/>
  <c r="T136" i="68"/>
  <c r="R136" i="68"/>
  <c r="P136" i="68"/>
  <c r="J130" i="68"/>
  <c r="J129" i="68"/>
  <c r="F129" i="68"/>
  <c r="F127" i="68"/>
  <c r="E125" i="68"/>
  <c r="J94" i="68"/>
  <c r="J93" i="68"/>
  <c r="F93" i="68"/>
  <c r="F91" i="68"/>
  <c r="E89" i="68"/>
  <c r="J20" i="68"/>
  <c r="E20" i="68"/>
  <c r="F130" i="68" s="1"/>
  <c r="J19" i="68"/>
  <c r="J14" i="68"/>
  <c r="J91" i="68"/>
  <c r="E7" i="68"/>
  <c r="E121" i="68"/>
  <c r="J39" i="67"/>
  <c r="J38" i="67"/>
  <c r="AY165" i="1" s="1"/>
  <c r="J37" i="67"/>
  <c r="AX165" i="1" s="1"/>
  <c r="BI284" i="67"/>
  <c r="BH284" i="67"/>
  <c r="BG284" i="67"/>
  <c r="BE284" i="67"/>
  <c r="T284" i="67"/>
  <c r="R284" i="67"/>
  <c r="P284" i="67"/>
  <c r="BI283" i="67"/>
  <c r="BH283" i="67"/>
  <c r="BG283" i="67"/>
  <c r="BE283" i="67"/>
  <c r="T283" i="67"/>
  <c r="R283" i="67"/>
  <c r="P283" i="67"/>
  <c r="BI282" i="67"/>
  <c r="BH282" i="67"/>
  <c r="BG282" i="67"/>
  <c r="BE282" i="67"/>
  <c r="T282" i="67"/>
  <c r="R282" i="67"/>
  <c r="P282" i="67"/>
  <c r="BI280" i="67"/>
  <c r="BH280" i="67"/>
  <c r="BG280" i="67"/>
  <c r="BE280" i="67"/>
  <c r="T280" i="67"/>
  <c r="R280" i="67"/>
  <c r="P280" i="67"/>
  <c r="BI279" i="67"/>
  <c r="BH279" i="67"/>
  <c r="BG279" i="67"/>
  <c r="BE279" i="67"/>
  <c r="T279" i="67"/>
  <c r="R279" i="67"/>
  <c r="P279" i="67"/>
  <c r="BI277" i="67"/>
  <c r="BH277" i="67"/>
  <c r="BG277" i="67"/>
  <c r="BE277" i="67"/>
  <c r="T277" i="67"/>
  <c r="R277" i="67"/>
  <c r="P277" i="67"/>
  <c r="BI276" i="67"/>
  <c r="BH276" i="67"/>
  <c r="BG276" i="67"/>
  <c r="BE276" i="67"/>
  <c r="T276" i="67"/>
  <c r="R276" i="67"/>
  <c r="P276" i="67"/>
  <c r="BI272" i="67"/>
  <c r="BH272" i="67"/>
  <c r="BG272" i="67"/>
  <c r="BE272" i="67"/>
  <c r="T272" i="67"/>
  <c r="R272" i="67"/>
  <c r="P272" i="67"/>
  <c r="BI270" i="67"/>
  <c r="BH270" i="67"/>
  <c r="BG270" i="67"/>
  <c r="BE270" i="67"/>
  <c r="T270" i="67"/>
  <c r="R270" i="67"/>
  <c r="P270" i="67"/>
  <c r="BI269" i="67"/>
  <c r="BH269" i="67"/>
  <c r="BG269" i="67"/>
  <c r="BE269" i="67"/>
  <c r="T269" i="67"/>
  <c r="R269" i="67"/>
  <c r="P269" i="67"/>
  <c r="BI266" i="67"/>
  <c r="BH266" i="67"/>
  <c r="BG266" i="67"/>
  <c r="BE266" i="67"/>
  <c r="T266" i="67"/>
  <c r="R266" i="67"/>
  <c r="P266" i="67"/>
  <c r="BI265" i="67"/>
  <c r="BH265" i="67"/>
  <c r="BG265" i="67"/>
  <c r="BE265" i="67"/>
  <c r="T265" i="67"/>
  <c r="R265" i="67"/>
  <c r="P265" i="67"/>
  <c r="BI263" i="67"/>
  <c r="BH263" i="67"/>
  <c r="BG263" i="67"/>
  <c r="BE263" i="67"/>
  <c r="T263" i="67"/>
  <c r="R263" i="67"/>
  <c r="P263" i="67"/>
  <c r="BI261" i="67"/>
  <c r="BH261" i="67"/>
  <c r="BG261" i="67"/>
  <c r="BE261" i="67"/>
  <c r="T261" i="67"/>
  <c r="R261" i="67"/>
  <c r="P261" i="67"/>
  <c r="BI259" i="67"/>
  <c r="BH259" i="67"/>
  <c r="BG259" i="67"/>
  <c r="BE259" i="67"/>
  <c r="T259" i="67"/>
  <c r="R259" i="67"/>
  <c r="P259" i="67"/>
  <c r="BI258" i="67"/>
  <c r="BH258" i="67"/>
  <c r="BG258" i="67"/>
  <c r="BE258" i="67"/>
  <c r="T258" i="67"/>
  <c r="R258" i="67"/>
  <c r="P258" i="67"/>
  <c r="BI256" i="67"/>
  <c r="BH256" i="67"/>
  <c r="BG256" i="67"/>
  <c r="BE256" i="67"/>
  <c r="T256" i="67"/>
  <c r="R256" i="67"/>
  <c r="P256" i="67"/>
  <c r="BI254" i="67"/>
  <c r="BH254" i="67"/>
  <c r="BG254" i="67"/>
  <c r="BE254" i="67"/>
  <c r="T254" i="67"/>
  <c r="R254" i="67"/>
  <c r="P254" i="67"/>
  <c r="BI252" i="67"/>
  <c r="BH252" i="67"/>
  <c r="BG252" i="67"/>
  <c r="BE252" i="67"/>
  <c r="T252" i="67"/>
  <c r="R252" i="67"/>
  <c r="P252" i="67"/>
  <c r="BI251" i="67"/>
  <c r="BH251" i="67"/>
  <c r="BG251" i="67"/>
  <c r="BE251" i="67"/>
  <c r="T251" i="67"/>
  <c r="R251" i="67"/>
  <c r="P251" i="67"/>
  <c r="BI250" i="67"/>
  <c r="BH250" i="67"/>
  <c r="BG250" i="67"/>
  <c r="BE250" i="67"/>
  <c r="T250" i="67"/>
  <c r="R250" i="67"/>
  <c r="P250" i="67"/>
  <c r="BI249" i="67"/>
  <c r="BH249" i="67"/>
  <c r="BG249" i="67"/>
  <c r="BE249" i="67"/>
  <c r="T249" i="67"/>
  <c r="R249" i="67"/>
  <c r="P249" i="67"/>
  <c r="BI248" i="67"/>
  <c r="BH248" i="67"/>
  <c r="BG248" i="67"/>
  <c r="BE248" i="67"/>
  <c r="T248" i="67"/>
  <c r="R248" i="67"/>
  <c r="P248" i="67"/>
  <c r="BI246" i="67"/>
  <c r="BH246" i="67"/>
  <c r="BG246" i="67"/>
  <c r="BE246" i="67"/>
  <c r="T246" i="67"/>
  <c r="R246" i="67"/>
  <c r="P246" i="67"/>
  <c r="BI245" i="67"/>
  <c r="BH245" i="67"/>
  <c r="BG245" i="67"/>
  <c r="BE245" i="67"/>
  <c r="T245" i="67"/>
  <c r="R245" i="67"/>
  <c r="P245" i="67"/>
  <c r="BI244" i="67"/>
  <c r="BH244" i="67"/>
  <c r="BG244" i="67"/>
  <c r="BE244" i="67"/>
  <c r="T244" i="67"/>
  <c r="R244" i="67"/>
  <c r="P244" i="67"/>
  <c r="BI241" i="67"/>
  <c r="BH241" i="67"/>
  <c r="BG241" i="67"/>
  <c r="BE241" i="67"/>
  <c r="T241" i="67"/>
  <c r="R241" i="67"/>
  <c r="P241" i="67"/>
  <c r="BI237" i="67"/>
  <c r="BH237" i="67"/>
  <c r="BG237" i="67"/>
  <c r="BE237" i="67"/>
  <c r="T237" i="67"/>
  <c r="R237" i="67"/>
  <c r="P237" i="67"/>
  <c r="BI235" i="67"/>
  <c r="BH235" i="67"/>
  <c r="BG235" i="67"/>
  <c r="BE235" i="67"/>
  <c r="T235" i="67"/>
  <c r="R235" i="67"/>
  <c r="P235" i="67"/>
  <c r="BI231" i="67"/>
  <c r="BH231" i="67"/>
  <c r="BG231" i="67"/>
  <c r="BE231" i="67"/>
  <c r="T231" i="67"/>
  <c r="R231" i="67"/>
  <c r="P231" i="67"/>
  <c r="BI230" i="67"/>
  <c r="BH230" i="67"/>
  <c r="BG230" i="67"/>
  <c r="BE230" i="67"/>
  <c r="T230" i="67"/>
  <c r="R230" i="67"/>
  <c r="P230" i="67"/>
  <c r="BI229" i="67"/>
  <c r="BH229" i="67"/>
  <c r="BG229" i="67"/>
  <c r="BE229" i="67"/>
  <c r="T229" i="67"/>
  <c r="R229" i="67"/>
  <c r="P229" i="67"/>
  <c r="BI227" i="67"/>
  <c r="BH227" i="67"/>
  <c r="BG227" i="67"/>
  <c r="BE227" i="67"/>
  <c r="T227" i="67"/>
  <c r="R227" i="67"/>
  <c r="P227" i="67"/>
  <c r="BI225" i="67"/>
  <c r="BH225" i="67"/>
  <c r="BG225" i="67"/>
  <c r="BE225" i="67"/>
  <c r="T225" i="67"/>
  <c r="R225" i="67"/>
  <c r="P225" i="67"/>
  <c r="BI223" i="67"/>
  <c r="BH223" i="67"/>
  <c r="BG223" i="67"/>
  <c r="BE223" i="67"/>
  <c r="T223" i="67"/>
  <c r="R223" i="67"/>
  <c r="P223" i="67"/>
  <c r="BI221" i="67"/>
  <c r="BH221" i="67"/>
  <c r="BG221" i="67"/>
  <c r="BE221" i="67"/>
  <c r="T221" i="67"/>
  <c r="R221" i="67"/>
  <c r="P221" i="67"/>
  <c r="BI220" i="67"/>
  <c r="BH220" i="67"/>
  <c r="BG220" i="67"/>
  <c r="BE220" i="67"/>
  <c r="T220" i="67"/>
  <c r="R220" i="67"/>
  <c r="P220" i="67"/>
  <c r="BI218" i="67"/>
  <c r="BH218" i="67"/>
  <c r="BG218" i="67"/>
  <c r="BE218" i="67"/>
  <c r="T218" i="67"/>
  <c r="R218" i="67"/>
  <c r="P218" i="67"/>
  <c r="BI217" i="67"/>
  <c r="BH217" i="67"/>
  <c r="BG217" i="67"/>
  <c r="BE217" i="67"/>
  <c r="T217" i="67"/>
  <c r="R217" i="67"/>
  <c r="P217" i="67"/>
  <c r="BI215" i="67"/>
  <c r="BH215" i="67"/>
  <c r="BG215" i="67"/>
  <c r="BE215" i="67"/>
  <c r="T215" i="67"/>
  <c r="R215" i="67"/>
  <c r="P215" i="67"/>
  <c r="BI213" i="67"/>
  <c r="BH213" i="67"/>
  <c r="BG213" i="67"/>
  <c r="BE213" i="67"/>
  <c r="T213" i="67"/>
  <c r="R213" i="67"/>
  <c r="P213" i="67"/>
  <c r="BI212" i="67"/>
  <c r="BH212" i="67"/>
  <c r="BG212" i="67"/>
  <c r="BE212" i="67"/>
  <c r="T212" i="67"/>
  <c r="R212" i="67"/>
  <c r="P212" i="67"/>
  <c r="BI211" i="67"/>
  <c r="BH211" i="67"/>
  <c r="BG211" i="67"/>
  <c r="BE211" i="67"/>
  <c r="T211" i="67"/>
  <c r="R211" i="67"/>
  <c r="P211" i="67"/>
  <c r="BI210" i="67"/>
  <c r="BH210" i="67"/>
  <c r="BG210" i="67"/>
  <c r="BE210" i="67"/>
  <c r="T210" i="67"/>
  <c r="R210" i="67"/>
  <c r="P210" i="67"/>
  <c r="BI209" i="67"/>
  <c r="BH209" i="67"/>
  <c r="BG209" i="67"/>
  <c r="BE209" i="67"/>
  <c r="T209" i="67"/>
  <c r="R209" i="67"/>
  <c r="P209" i="67"/>
  <c r="BI207" i="67"/>
  <c r="BH207" i="67"/>
  <c r="BG207" i="67"/>
  <c r="BE207" i="67"/>
  <c r="T207" i="67"/>
  <c r="R207" i="67"/>
  <c r="P207" i="67"/>
  <c r="BI206" i="67"/>
  <c r="BH206" i="67"/>
  <c r="BG206" i="67"/>
  <c r="BE206" i="67"/>
  <c r="T206" i="67"/>
  <c r="R206" i="67"/>
  <c r="P206" i="67"/>
  <c r="BI196" i="67"/>
  <c r="BH196" i="67"/>
  <c r="BG196" i="67"/>
  <c r="BE196" i="67"/>
  <c r="T196" i="67"/>
  <c r="R196" i="67"/>
  <c r="P196" i="67"/>
  <c r="BI195" i="67"/>
  <c r="BH195" i="67"/>
  <c r="BG195" i="67"/>
  <c r="BE195" i="67"/>
  <c r="T195" i="67"/>
  <c r="R195" i="67"/>
  <c r="P195" i="67"/>
  <c r="BI185" i="67"/>
  <c r="BH185" i="67"/>
  <c r="BG185" i="67"/>
  <c r="BE185" i="67"/>
  <c r="T185" i="67"/>
  <c r="R185" i="67"/>
  <c r="P185" i="67"/>
  <c r="BI184" i="67"/>
  <c r="BH184" i="67"/>
  <c r="BG184" i="67"/>
  <c r="BE184" i="67"/>
  <c r="T184" i="67"/>
  <c r="R184" i="67"/>
  <c r="P184" i="67"/>
  <c r="BI179" i="67"/>
  <c r="BH179" i="67"/>
  <c r="BG179" i="67"/>
  <c r="BE179" i="67"/>
  <c r="T179" i="67"/>
  <c r="R179" i="67"/>
  <c r="P179" i="67"/>
  <c r="BI175" i="67"/>
  <c r="BH175" i="67"/>
  <c r="BG175" i="67"/>
  <c r="BE175" i="67"/>
  <c r="T175" i="67"/>
  <c r="R175" i="67"/>
  <c r="P175" i="67"/>
  <c r="BI173" i="67"/>
  <c r="BH173" i="67"/>
  <c r="BG173" i="67"/>
  <c r="BE173" i="67"/>
  <c r="T173" i="67"/>
  <c r="R173" i="67"/>
  <c r="P173" i="67"/>
  <c r="BI172" i="67"/>
  <c r="BH172" i="67"/>
  <c r="BG172" i="67"/>
  <c r="BE172" i="67"/>
  <c r="T172" i="67"/>
  <c r="R172" i="67"/>
  <c r="P172" i="67"/>
  <c r="BI170" i="67"/>
  <c r="BH170" i="67"/>
  <c r="BG170" i="67"/>
  <c r="BE170" i="67"/>
  <c r="T170" i="67"/>
  <c r="R170" i="67"/>
  <c r="P170" i="67"/>
  <c r="BI169" i="67"/>
  <c r="BH169" i="67"/>
  <c r="BG169" i="67"/>
  <c r="BE169" i="67"/>
  <c r="T169" i="67"/>
  <c r="R169" i="67"/>
  <c r="P169" i="67"/>
  <c r="BI166" i="67"/>
  <c r="BH166" i="67"/>
  <c r="BG166" i="67"/>
  <c r="BE166" i="67"/>
  <c r="T166" i="67"/>
  <c r="R166" i="67"/>
  <c r="P166" i="67"/>
  <c r="BI162" i="67"/>
  <c r="BH162" i="67"/>
  <c r="BG162" i="67"/>
  <c r="BE162" i="67"/>
  <c r="T162" i="67"/>
  <c r="R162" i="67"/>
  <c r="P162" i="67"/>
  <c r="BI160" i="67"/>
  <c r="BH160" i="67"/>
  <c r="BG160" i="67"/>
  <c r="BE160" i="67"/>
  <c r="T160" i="67"/>
  <c r="R160" i="67"/>
  <c r="P160" i="67"/>
  <c r="BI156" i="67"/>
  <c r="BH156" i="67"/>
  <c r="BG156" i="67"/>
  <c r="BE156" i="67"/>
  <c r="T156" i="67"/>
  <c r="R156" i="67"/>
  <c r="P156" i="67"/>
  <c r="BI155" i="67"/>
  <c r="BH155" i="67"/>
  <c r="BG155" i="67"/>
  <c r="BE155" i="67"/>
  <c r="T155" i="67"/>
  <c r="R155" i="67"/>
  <c r="P155" i="67"/>
  <c r="BI154" i="67"/>
  <c r="BH154" i="67"/>
  <c r="BG154" i="67"/>
  <c r="BE154" i="67"/>
  <c r="T154" i="67"/>
  <c r="R154" i="67"/>
  <c r="P154" i="67"/>
  <c r="BI152" i="67"/>
  <c r="BH152" i="67"/>
  <c r="BG152" i="67"/>
  <c r="BE152" i="67"/>
  <c r="T152" i="67"/>
  <c r="R152" i="67"/>
  <c r="P152" i="67"/>
  <c r="BI150" i="67"/>
  <c r="BH150" i="67"/>
  <c r="BG150" i="67"/>
  <c r="BE150" i="67"/>
  <c r="T150" i="67"/>
  <c r="R150" i="67"/>
  <c r="P150" i="67"/>
  <c r="BI148" i="67"/>
  <c r="BH148" i="67"/>
  <c r="BG148" i="67"/>
  <c r="BE148" i="67"/>
  <c r="T148" i="67"/>
  <c r="R148" i="67"/>
  <c r="P148" i="67"/>
  <c r="BI147" i="67"/>
  <c r="BH147" i="67"/>
  <c r="BG147" i="67"/>
  <c r="BE147" i="67"/>
  <c r="T147" i="67"/>
  <c r="R147" i="67"/>
  <c r="P147" i="67"/>
  <c r="BI146" i="67"/>
  <c r="BH146" i="67"/>
  <c r="BG146" i="67"/>
  <c r="BE146" i="67"/>
  <c r="T146" i="67"/>
  <c r="R146" i="67"/>
  <c r="P146" i="67"/>
  <c r="BI144" i="67"/>
  <c r="BH144" i="67"/>
  <c r="BG144" i="67"/>
  <c r="BE144" i="67"/>
  <c r="T144" i="67"/>
  <c r="R144" i="67"/>
  <c r="P144" i="67"/>
  <c r="BI143" i="67"/>
  <c r="BH143" i="67"/>
  <c r="BG143" i="67"/>
  <c r="BE143" i="67"/>
  <c r="T143" i="67"/>
  <c r="R143" i="67"/>
  <c r="P143" i="67"/>
  <c r="BI141" i="67"/>
  <c r="BH141" i="67"/>
  <c r="BG141" i="67"/>
  <c r="BE141" i="67"/>
  <c r="T141" i="67"/>
  <c r="R141" i="67"/>
  <c r="P141" i="67"/>
  <c r="BI140" i="67"/>
  <c r="BH140" i="67"/>
  <c r="BG140" i="67"/>
  <c r="BE140" i="67"/>
  <c r="T140" i="67"/>
  <c r="R140" i="67"/>
  <c r="P140" i="67"/>
  <c r="BI138" i="67"/>
  <c r="BH138" i="67"/>
  <c r="BG138" i="67"/>
  <c r="BE138" i="67"/>
  <c r="T138" i="67"/>
  <c r="R138" i="67"/>
  <c r="P138" i="67"/>
  <c r="BI136" i="67"/>
  <c r="BH136" i="67"/>
  <c r="BG136" i="67"/>
  <c r="BE136" i="67"/>
  <c r="T136" i="67"/>
  <c r="R136" i="67"/>
  <c r="P136" i="67"/>
  <c r="BI134" i="67"/>
  <c r="BH134" i="67"/>
  <c r="BG134" i="67"/>
  <c r="BE134" i="67"/>
  <c r="T134" i="67"/>
  <c r="R134" i="67"/>
  <c r="P134" i="67"/>
  <c r="J128" i="67"/>
  <c r="J127" i="67"/>
  <c r="F127" i="67"/>
  <c r="F125" i="67"/>
  <c r="E123" i="67"/>
  <c r="J94" i="67"/>
  <c r="J93" i="67"/>
  <c r="F93" i="67"/>
  <c r="F91" i="67"/>
  <c r="E89" i="67"/>
  <c r="J20" i="67"/>
  <c r="E20" i="67"/>
  <c r="F94" i="67" s="1"/>
  <c r="J19" i="67"/>
  <c r="J14" i="67"/>
  <c r="J91" i="67"/>
  <c r="E7" i="67"/>
  <c r="E85" i="67"/>
  <c r="J39" i="66"/>
  <c r="J38" i="66"/>
  <c r="AY164" i="1" s="1"/>
  <c r="J37" i="66"/>
  <c r="AX164" i="1" s="1"/>
  <c r="BI167" i="66"/>
  <c r="BH167" i="66"/>
  <c r="BG167" i="66"/>
  <c r="BE167" i="66"/>
  <c r="T167" i="66"/>
  <c r="R167" i="66"/>
  <c r="P167" i="66"/>
  <c r="BI166" i="66"/>
  <c r="BH166" i="66"/>
  <c r="BG166" i="66"/>
  <c r="BE166" i="66"/>
  <c r="T166" i="66"/>
  <c r="R166" i="66"/>
  <c r="P166" i="66"/>
  <c r="BI165" i="66"/>
  <c r="BH165" i="66"/>
  <c r="BG165" i="66"/>
  <c r="BE165" i="66"/>
  <c r="T165" i="66"/>
  <c r="R165" i="66"/>
  <c r="P165" i="66"/>
  <c r="BI164" i="66"/>
  <c r="BH164" i="66"/>
  <c r="BG164" i="66"/>
  <c r="BE164" i="66"/>
  <c r="T164" i="66"/>
  <c r="R164" i="66"/>
  <c r="P164" i="66"/>
  <c r="BI163" i="66"/>
  <c r="BH163" i="66"/>
  <c r="BG163" i="66"/>
  <c r="BE163" i="66"/>
  <c r="T163" i="66"/>
  <c r="R163" i="66"/>
  <c r="P163" i="66"/>
  <c r="BI162" i="66"/>
  <c r="BH162" i="66"/>
  <c r="BG162" i="66"/>
  <c r="BE162" i="66"/>
  <c r="T162" i="66"/>
  <c r="R162" i="66"/>
  <c r="P162" i="66"/>
  <c r="BI161" i="66"/>
  <c r="BH161" i="66"/>
  <c r="BG161" i="66"/>
  <c r="BE161" i="66"/>
  <c r="T161" i="66"/>
  <c r="R161" i="66"/>
  <c r="P161" i="66"/>
  <c r="BI160" i="66"/>
  <c r="BH160" i="66"/>
  <c r="BG160" i="66"/>
  <c r="BE160" i="66"/>
  <c r="T160" i="66"/>
  <c r="R160" i="66"/>
  <c r="P160" i="66"/>
  <c r="BI159" i="66"/>
  <c r="BH159" i="66"/>
  <c r="BG159" i="66"/>
  <c r="BE159" i="66"/>
  <c r="T159" i="66"/>
  <c r="R159" i="66"/>
  <c r="P159" i="66"/>
  <c r="BI158" i="66"/>
  <c r="BH158" i="66"/>
  <c r="BG158" i="66"/>
  <c r="BE158" i="66"/>
  <c r="T158" i="66"/>
  <c r="R158" i="66"/>
  <c r="P158" i="66"/>
  <c r="BI157" i="66"/>
  <c r="BH157" i="66"/>
  <c r="BG157" i="66"/>
  <c r="BE157" i="66"/>
  <c r="T157" i="66"/>
  <c r="R157" i="66"/>
  <c r="P157" i="66"/>
  <c r="BI154" i="66"/>
  <c r="BH154" i="66"/>
  <c r="BG154" i="66"/>
  <c r="BE154" i="66"/>
  <c r="T154" i="66"/>
  <c r="R154" i="66"/>
  <c r="P154" i="66"/>
  <c r="BI152" i="66"/>
  <c r="BH152" i="66"/>
  <c r="BG152" i="66"/>
  <c r="BE152" i="66"/>
  <c r="T152" i="66"/>
  <c r="R152" i="66"/>
  <c r="P152" i="66"/>
  <c r="BI151" i="66"/>
  <c r="BH151" i="66"/>
  <c r="BG151" i="66"/>
  <c r="BE151" i="66"/>
  <c r="T151" i="66"/>
  <c r="R151" i="66"/>
  <c r="P151" i="66"/>
  <c r="BI150" i="66"/>
  <c r="BH150" i="66"/>
  <c r="BG150" i="66"/>
  <c r="BE150" i="66"/>
  <c r="T150" i="66"/>
  <c r="R150" i="66"/>
  <c r="P150" i="66"/>
  <c r="BI148" i="66"/>
  <c r="BH148" i="66"/>
  <c r="BG148" i="66"/>
  <c r="BE148" i="66"/>
  <c r="T148" i="66"/>
  <c r="T147" i="66"/>
  <c r="R148" i="66"/>
  <c r="R147" i="66"/>
  <c r="P148" i="66"/>
  <c r="P147" i="66"/>
  <c r="BI146" i="66"/>
  <c r="BH146" i="66"/>
  <c r="BG146" i="66"/>
  <c r="BE146" i="66"/>
  <c r="T146" i="66"/>
  <c r="R146" i="66"/>
  <c r="P146" i="66"/>
  <c r="BI144" i="66"/>
  <c r="BH144" i="66"/>
  <c r="BG144" i="66"/>
  <c r="BE144" i="66"/>
  <c r="T144" i="66"/>
  <c r="R144" i="66"/>
  <c r="P144" i="66"/>
  <c r="BI143" i="66"/>
  <c r="BH143" i="66"/>
  <c r="BG143" i="66"/>
  <c r="BE143" i="66"/>
  <c r="T143" i="66"/>
  <c r="R143" i="66"/>
  <c r="P143" i="66"/>
  <c r="BI141" i="66"/>
  <c r="BH141" i="66"/>
  <c r="BG141" i="66"/>
  <c r="BE141" i="66"/>
  <c r="T141" i="66"/>
  <c r="R141" i="66"/>
  <c r="P141" i="66"/>
  <c r="BI140" i="66"/>
  <c r="BH140" i="66"/>
  <c r="BG140" i="66"/>
  <c r="BE140" i="66"/>
  <c r="T140" i="66"/>
  <c r="R140" i="66"/>
  <c r="P140" i="66"/>
  <c r="BI138" i="66"/>
  <c r="BH138" i="66"/>
  <c r="BG138" i="66"/>
  <c r="BE138" i="66"/>
  <c r="T138" i="66"/>
  <c r="R138" i="66"/>
  <c r="P138" i="66"/>
  <c r="BI137" i="66"/>
  <c r="BH137" i="66"/>
  <c r="BG137" i="66"/>
  <c r="BE137" i="66"/>
  <c r="T137" i="66"/>
  <c r="R137" i="66"/>
  <c r="P137" i="66"/>
  <c r="BI135" i="66"/>
  <c r="BH135" i="66"/>
  <c r="BG135" i="66"/>
  <c r="BE135" i="66"/>
  <c r="T135" i="66"/>
  <c r="R135" i="66"/>
  <c r="P135" i="66"/>
  <c r="BI134" i="66"/>
  <c r="BH134" i="66"/>
  <c r="BG134" i="66"/>
  <c r="BE134" i="66"/>
  <c r="T134" i="66"/>
  <c r="R134" i="66"/>
  <c r="P134" i="66"/>
  <c r="BI133" i="66"/>
  <c r="BH133" i="66"/>
  <c r="BG133" i="66"/>
  <c r="BE133" i="66"/>
  <c r="T133" i="66"/>
  <c r="R133" i="66"/>
  <c r="P133" i="66"/>
  <c r="BI132" i="66"/>
  <c r="BH132" i="66"/>
  <c r="BG132" i="66"/>
  <c r="BE132" i="66"/>
  <c r="T132" i="66"/>
  <c r="R132" i="66"/>
  <c r="P132" i="66"/>
  <c r="BI131" i="66"/>
  <c r="BH131" i="66"/>
  <c r="BG131" i="66"/>
  <c r="BE131" i="66"/>
  <c r="T131" i="66"/>
  <c r="R131" i="66"/>
  <c r="P131" i="66"/>
  <c r="BI130" i="66"/>
  <c r="BH130" i="66"/>
  <c r="BG130" i="66"/>
  <c r="BE130" i="66"/>
  <c r="T130" i="66"/>
  <c r="R130" i="66"/>
  <c r="P130" i="66"/>
  <c r="BI129" i="66"/>
  <c r="BH129" i="66"/>
  <c r="BG129" i="66"/>
  <c r="BE129" i="66"/>
  <c r="T129" i="66"/>
  <c r="R129" i="66"/>
  <c r="P129" i="66"/>
  <c r="J123" i="66"/>
  <c r="J122" i="66"/>
  <c r="F122" i="66"/>
  <c r="F120" i="66"/>
  <c r="E118" i="66"/>
  <c r="J94" i="66"/>
  <c r="J93" i="66"/>
  <c r="F93" i="66"/>
  <c r="F91" i="66"/>
  <c r="E89" i="66"/>
  <c r="J20" i="66"/>
  <c r="E20" i="66"/>
  <c r="F94" i="66" s="1"/>
  <c r="J19" i="66"/>
  <c r="J14" i="66"/>
  <c r="J91" i="66"/>
  <c r="E7" i="66"/>
  <c r="E85" i="66"/>
  <c r="J39" i="65"/>
  <c r="J38" i="65"/>
  <c r="AY163" i="1" s="1"/>
  <c r="J37" i="65"/>
  <c r="AX163" i="1" s="1"/>
  <c r="BI167" i="65"/>
  <c r="BH167" i="65"/>
  <c r="BG167" i="65"/>
  <c r="BE167" i="65"/>
  <c r="T167" i="65"/>
  <c r="R167" i="65"/>
  <c r="P167" i="65"/>
  <c r="BI166" i="65"/>
  <c r="BH166" i="65"/>
  <c r="BG166" i="65"/>
  <c r="BE166" i="65"/>
  <c r="T166" i="65"/>
  <c r="R166" i="65"/>
  <c r="P166" i="65"/>
  <c r="BI165" i="65"/>
  <c r="BH165" i="65"/>
  <c r="BG165" i="65"/>
  <c r="BE165" i="65"/>
  <c r="T165" i="65"/>
  <c r="R165" i="65"/>
  <c r="P165" i="65"/>
  <c r="BI164" i="65"/>
  <c r="BH164" i="65"/>
  <c r="BG164" i="65"/>
  <c r="BE164" i="65"/>
  <c r="T164" i="65"/>
  <c r="R164" i="65"/>
  <c r="P164" i="65"/>
  <c r="BI163" i="65"/>
  <c r="BH163" i="65"/>
  <c r="BG163" i="65"/>
  <c r="BE163" i="65"/>
  <c r="T163" i="65"/>
  <c r="R163" i="65"/>
  <c r="P163" i="65"/>
  <c r="BI162" i="65"/>
  <c r="BH162" i="65"/>
  <c r="BG162" i="65"/>
  <c r="BE162" i="65"/>
  <c r="T162" i="65"/>
  <c r="R162" i="65"/>
  <c r="P162" i="65"/>
  <c r="BI161" i="65"/>
  <c r="BH161" i="65"/>
  <c r="BG161" i="65"/>
  <c r="BE161" i="65"/>
  <c r="T161" i="65"/>
  <c r="R161" i="65"/>
  <c r="P161" i="65"/>
  <c r="BI160" i="65"/>
  <c r="BH160" i="65"/>
  <c r="BG160" i="65"/>
  <c r="BE160" i="65"/>
  <c r="T160" i="65"/>
  <c r="R160" i="65"/>
  <c r="P160" i="65"/>
  <c r="BI159" i="65"/>
  <c r="BH159" i="65"/>
  <c r="BG159" i="65"/>
  <c r="BE159" i="65"/>
  <c r="T159" i="65"/>
  <c r="R159" i="65"/>
  <c r="P159" i="65"/>
  <c r="BI158" i="65"/>
  <c r="BH158" i="65"/>
  <c r="BG158" i="65"/>
  <c r="BE158" i="65"/>
  <c r="T158" i="65"/>
  <c r="R158" i="65"/>
  <c r="P158" i="65"/>
  <c r="BI157" i="65"/>
  <c r="BH157" i="65"/>
  <c r="BG157" i="65"/>
  <c r="BE157" i="65"/>
  <c r="T157" i="65"/>
  <c r="R157" i="65"/>
  <c r="P157" i="65"/>
  <c r="BI154" i="65"/>
  <c r="BH154" i="65"/>
  <c r="BG154" i="65"/>
  <c r="BE154" i="65"/>
  <c r="T154" i="65"/>
  <c r="R154" i="65"/>
  <c r="P154" i="65"/>
  <c r="BI152" i="65"/>
  <c r="BH152" i="65"/>
  <c r="BG152" i="65"/>
  <c r="BE152" i="65"/>
  <c r="T152" i="65"/>
  <c r="R152" i="65"/>
  <c r="P152" i="65"/>
  <c r="BI151" i="65"/>
  <c r="BH151" i="65"/>
  <c r="BG151" i="65"/>
  <c r="BE151" i="65"/>
  <c r="T151" i="65"/>
  <c r="R151" i="65"/>
  <c r="P151" i="65"/>
  <c r="BI150" i="65"/>
  <c r="BH150" i="65"/>
  <c r="BG150" i="65"/>
  <c r="BE150" i="65"/>
  <c r="T150" i="65"/>
  <c r="R150" i="65"/>
  <c r="P150" i="65"/>
  <c r="BI148" i="65"/>
  <c r="BH148" i="65"/>
  <c r="BG148" i="65"/>
  <c r="BE148" i="65"/>
  <c r="T148" i="65"/>
  <c r="T147" i="65"/>
  <c r="R148" i="65"/>
  <c r="R147" i="65"/>
  <c r="P148" i="65"/>
  <c r="P147" i="65"/>
  <c r="BI146" i="65"/>
  <c r="BH146" i="65"/>
  <c r="BG146" i="65"/>
  <c r="BE146" i="65"/>
  <c r="T146" i="65"/>
  <c r="R146" i="65"/>
  <c r="P146" i="65"/>
  <c r="BI144" i="65"/>
  <c r="BH144" i="65"/>
  <c r="BG144" i="65"/>
  <c r="BE144" i="65"/>
  <c r="T144" i="65"/>
  <c r="R144" i="65"/>
  <c r="P144" i="65"/>
  <c r="BI143" i="65"/>
  <c r="BH143" i="65"/>
  <c r="BG143" i="65"/>
  <c r="BE143" i="65"/>
  <c r="T143" i="65"/>
  <c r="R143" i="65"/>
  <c r="P143" i="65"/>
  <c r="BI141" i="65"/>
  <c r="BH141" i="65"/>
  <c r="BG141" i="65"/>
  <c r="BE141" i="65"/>
  <c r="T141" i="65"/>
  <c r="R141" i="65"/>
  <c r="P141" i="65"/>
  <c r="BI140" i="65"/>
  <c r="BH140" i="65"/>
  <c r="BG140" i="65"/>
  <c r="BE140" i="65"/>
  <c r="T140" i="65"/>
  <c r="R140" i="65"/>
  <c r="P140" i="65"/>
  <c r="BI138" i="65"/>
  <c r="BH138" i="65"/>
  <c r="BG138" i="65"/>
  <c r="BE138" i="65"/>
  <c r="T138" i="65"/>
  <c r="R138" i="65"/>
  <c r="P138" i="65"/>
  <c r="BI137" i="65"/>
  <c r="BH137" i="65"/>
  <c r="BG137" i="65"/>
  <c r="BE137" i="65"/>
  <c r="T137" i="65"/>
  <c r="R137" i="65"/>
  <c r="P137" i="65"/>
  <c r="BI135" i="65"/>
  <c r="BH135" i="65"/>
  <c r="BG135" i="65"/>
  <c r="BE135" i="65"/>
  <c r="T135" i="65"/>
  <c r="R135" i="65"/>
  <c r="P135" i="65"/>
  <c r="BI134" i="65"/>
  <c r="BH134" i="65"/>
  <c r="BG134" i="65"/>
  <c r="BE134" i="65"/>
  <c r="T134" i="65"/>
  <c r="R134" i="65"/>
  <c r="P134" i="65"/>
  <c r="BI133" i="65"/>
  <c r="BH133" i="65"/>
  <c r="BG133" i="65"/>
  <c r="BE133" i="65"/>
  <c r="T133" i="65"/>
  <c r="R133" i="65"/>
  <c r="P133" i="65"/>
  <c r="BI132" i="65"/>
  <c r="BH132" i="65"/>
  <c r="BG132" i="65"/>
  <c r="BE132" i="65"/>
  <c r="T132" i="65"/>
  <c r="R132" i="65"/>
  <c r="P132" i="65"/>
  <c r="BI131" i="65"/>
  <c r="BH131" i="65"/>
  <c r="BG131" i="65"/>
  <c r="BE131" i="65"/>
  <c r="T131" i="65"/>
  <c r="R131" i="65"/>
  <c r="P131" i="65"/>
  <c r="BI130" i="65"/>
  <c r="BH130" i="65"/>
  <c r="BG130" i="65"/>
  <c r="BE130" i="65"/>
  <c r="T130" i="65"/>
  <c r="R130" i="65"/>
  <c r="P130" i="65"/>
  <c r="BI129" i="65"/>
  <c r="BH129" i="65"/>
  <c r="BG129" i="65"/>
  <c r="BE129" i="65"/>
  <c r="T129" i="65"/>
  <c r="R129" i="65"/>
  <c r="P129" i="65"/>
  <c r="J123" i="65"/>
  <c r="J122" i="65"/>
  <c r="F122" i="65"/>
  <c r="F120" i="65"/>
  <c r="E118" i="65"/>
  <c r="J94" i="65"/>
  <c r="J93" i="65"/>
  <c r="F93" i="65"/>
  <c r="F91" i="65"/>
  <c r="E89" i="65"/>
  <c r="J20" i="65"/>
  <c r="E20" i="65"/>
  <c r="F123" i="65" s="1"/>
  <c r="J19" i="65"/>
  <c r="J14" i="65"/>
  <c r="J120" i="65"/>
  <c r="E7" i="65"/>
  <c r="E114" i="65"/>
  <c r="J39" i="64"/>
  <c r="J38" i="64"/>
  <c r="AY162" i="1"/>
  <c r="J37" i="64"/>
  <c r="AX162" i="1" s="1"/>
  <c r="BI226" i="64"/>
  <c r="BH226" i="64"/>
  <c r="BG226" i="64"/>
  <c r="BE226" i="64"/>
  <c r="T226" i="64"/>
  <c r="R226" i="64"/>
  <c r="P226" i="64"/>
  <c r="BI225" i="64"/>
  <c r="BH225" i="64"/>
  <c r="BG225" i="64"/>
  <c r="BE225" i="64"/>
  <c r="T225" i="64"/>
  <c r="R225" i="64"/>
  <c r="P225" i="64"/>
  <c r="BI224" i="64"/>
  <c r="BH224" i="64"/>
  <c r="BG224" i="64"/>
  <c r="BE224" i="64"/>
  <c r="T224" i="64"/>
  <c r="R224" i="64"/>
  <c r="P224" i="64"/>
  <c r="BI223" i="64"/>
  <c r="BH223" i="64"/>
  <c r="BG223" i="64"/>
  <c r="BE223" i="64"/>
  <c r="T223" i="64"/>
  <c r="R223" i="64"/>
  <c r="P223" i="64"/>
  <c r="BI222" i="64"/>
  <c r="BH222" i="64"/>
  <c r="BG222" i="64"/>
  <c r="BE222" i="64"/>
  <c r="T222" i="64"/>
  <c r="R222" i="64"/>
  <c r="P222" i="64"/>
  <c r="BI221" i="64"/>
  <c r="BH221" i="64"/>
  <c r="BG221" i="64"/>
  <c r="BE221" i="64"/>
  <c r="T221" i="64"/>
  <c r="R221" i="64"/>
  <c r="P221" i="64"/>
  <c r="BI220" i="64"/>
  <c r="BH220" i="64"/>
  <c r="BG220" i="64"/>
  <c r="BE220" i="64"/>
  <c r="T220" i="64"/>
  <c r="R220" i="64"/>
  <c r="P220" i="64"/>
  <c r="BI219" i="64"/>
  <c r="BH219" i="64"/>
  <c r="BG219" i="64"/>
  <c r="BE219" i="64"/>
  <c r="T219" i="64"/>
  <c r="R219" i="64"/>
  <c r="P219" i="64"/>
  <c r="BI218" i="64"/>
  <c r="BH218" i="64"/>
  <c r="BG218" i="64"/>
  <c r="BE218" i="64"/>
  <c r="T218" i="64"/>
  <c r="R218" i="64"/>
  <c r="P218" i="64"/>
  <c r="BI217" i="64"/>
  <c r="BH217" i="64"/>
  <c r="BG217" i="64"/>
  <c r="BE217" i="64"/>
  <c r="T217" i="64"/>
  <c r="R217" i="64"/>
  <c r="P217" i="64"/>
  <c r="BI216" i="64"/>
  <c r="BH216" i="64"/>
  <c r="BG216" i="64"/>
  <c r="BE216" i="64"/>
  <c r="T216" i="64"/>
  <c r="R216" i="64"/>
  <c r="P216" i="64"/>
  <c r="BI215" i="64"/>
  <c r="BH215" i="64"/>
  <c r="BG215" i="64"/>
  <c r="BE215" i="64"/>
  <c r="T215" i="64"/>
  <c r="R215" i="64"/>
  <c r="P215" i="64"/>
  <c r="BI213" i="64"/>
  <c r="BH213" i="64"/>
  <c r="BG213" i="64"/>
  <c r="BE213" i="64"/>
  <c r="T213" i="64"/>
  <c r="R213" i="64"/>
  <c r="P213" i="64"/>
  <c r="BI212" i="64"/>
  <c r="BH212" i="64"/>
  <c r="BG212" i="64"/>
  <c r="BE212" i="64"/>
  <c r="T212" i="64"/>
  <c r="R212" i="64"/>
  <c r="P212" i="64"/>
  <c r="BI211" i="64"/>
  <c r="BH211" i="64"/>
  <c r="BG211" i="64"/>
  <c r="BE211" i="64"/>
  <c r="T211" i="64"/>
  <c r="R211" i="64"/>
  <c r="P211" i="64"/>
  <c r="BI209" i="64"/>
  <c r="BH209" i="64"/>
  <c r="BG209" i="64"/>
  <c r="BE209" i="64"/>
  <c r="T209" i="64"/>
  <c r="R209" i="64"/>
  <c r="P209" i="64"/>
  <c r="BI208" i="64"/>
  <c r="BH208" i="64"/>
  <c r="BG208" i="64"/>
  <c r="BE208" i="64"/>
  <c r="T208" i="64"/>
  <c r="R208" i="64"/>
  <c r="P208" i="64"/>
  <c r="BI207" i="64"/>
  <c r="BH207" i="64"/>
  <c r="BG207" i="64"/>
  <c r="BE207" i="64"/>
  <c r="T207" i="64"/>
  <c r="R207" i="64"/>
  <c r="P207" i="64"/>
  <c r="BI206" i="64"/>
  <c r="BH206" i="64"/>
  <c r="BG206" i="64"/>
  <c r="BE206" i="64"/>
  <c r="T206" i="64"/>
  <c r="R206" i="64"/>
  <c r="P206" i="64"/>
  <c r="BI205" i="64"/>
  <c r="BH205" i="64"/>
  <c r="BG205" i="64"/>
  <c r="BE205" i="64"/>
  <c r="T205" i="64"/>
  <c r="R205" i="64"/>
  <c r="P205" i="64"/>
  <c r="BI203" i="64"/>
  <c r="BH203" i="64"/>
  <c r="BG203" i="64"/>
  <c r="BE203" i="64"/>
  <c r="T203" i="64"/>
  <c r="R203" i="64"/>
  <c r="P203" i="64"/>
  <c r="BI202" i="64"/>
  <c r="BH202" i="64"/>
  <c r="BG202" i="64"/>
  <c r="BE202" i="64"/>
  <c r="T202" i="64"/>
  <c r="R202" i="64"/>
  <c r="P202" i="64"/>
  <c r="BI201" i="64"/>
  <c r="BH201" i="64"/>
  <c r="BG201" i="64"/>
  <c r="BE201" i="64"/>
  <c r="T201" i="64"/>
  <c r="R201" i="64"/>
  <c r="P201" i="64"/>
  <c r="BI200" i="64"/>
  <c r="BH200" i="64"/>
  <c r="BG200" i="64"/>
  <c r="BE200" i="64"/>
  <c r="T200" i="64"/>
  <c r="R200" i="64"/>
  <c r="P200" i="64"/>
  <c r="BI199" i="64"/>
  <c r="BH199" i="64"/>
  <c r="BG199" i="64"/>
  <c r="BE199" i="64"/>
  <c r="T199" i="64"/>
  <c r="R199" i="64"/>
  <c r="P199" i="64"/>
  <c r="BI198" i="64"/>
  <c r="BH198" i="64"/>
  <c r="BG198" i="64"/>
  <c r="BE198" i="64"/>
  <c r="T198" i="64"/>
  <c r="R198" i="64"/>
  <c r="P198" i="64"/>
  <c r="BI197" i="64"/>
  <c r="BH197" i="64"/>
  <c r="BG197" i="64"/>
  <c r="BE197" i="64"/>
  <c r="T197" i="64"/>
  <c r="R197" i="64"/>
  <c r="P197" i="64"/>
  <c r="BI195" i="64"/>
  <c r="BH195" i="64"/>
  <c r="BG195" i="64"/>
  <c r="BE195" i="64"/>
  <c r="T195" i="64"/>
  <c r="R195" i="64"/>
  <c r="P195" i="64"/>
  <c r="BI194" i="64"/>
  <c r="BH194" i="64"/>
  <c r="BG194" i="64"/>
  <c r="BE194" i="64"/>
  <c r="T194" i="64"/>
  <c r="R194" i="64"/>
  <c r="P194" i="64"/>
  <c r="BI193" i="64"/>
  <c r="BH193" i="64"/>
  <c r="BG193" i="64"/>
  <c r="BE193" i="64"/>
  <c r="T193" i="64"/>
  <c r="R193" i="64"/>
  <c r="P193" i="64"/>
  <c r="BI192" i="64"/>
  <c r="BH192" i="64"/>
  <c r="BG192" i="64"/>
  <c r="BE192" i="64"/>
  <c r="T192" i="64"/>
  <c r="R192" i="64"/>
  <c r="P192" i="64"/>
  <c r="BI191" i="64"/>
  <c r="BH191" i="64"/>
  <c r="BG191" i="64"/>
  <c r="BE191" i="64"/>
  <c r="T191" i="64"/>
  <c r="R191" i="64"/>
  <c r="P191" i="64"/>
  <c r="BI190" i="64"/>
  <c r="BH190" i="64"/>
  <c r="BG190" i="64"/>
  <c r="BE190" i="64"/>
  <c r="T190" i="64"/>
  <c r="R190" i="64"/>
  <c r="P190" i="64"/>
  <c r="BI189" i="64"/>
  <c r="BH189" i="64"/>
  <c r="BG189" i="64"/>
  <c r="BE189" i="64"/>
  <c r="T189" i="64"/>
  <c r="R189" i="64"/>
  <c r="P189" i="64"/>
  <c r="BI188" i="64"/>
  <c r="BH188" i="64"/>
  <c r="BG188" i="64"/>
  <c r="BE188" i="64"/>
  <c r="T188" i="64"/>
  <c r="R188" i="64"/>
  <c r="P188" i="64"/>
  <c r="BI187" i="64"/>
  <c r="BH187" i="64"/>
  <c r="BG187" i="64"/>
  <c r="BE187" i="64"/>
  <c r="T187" i="64"/>
  <c r="R187" i="64"/>
  <c r="P187" i="64"/>
  <c r="BI186" i="64"/>
  <c r="BH186" i="64"/>
  <c r="BG186" i="64"/>
  <c r="BE186" i="64"/>
  <c r="T186" i="64"/>
  <c r="R186" i="64"/>
  <c r="P186" i="64"/>
  <c r="BI185" i="64"/>
  <c r="BH185" i="64"/>
  <c r="BG185" i="64"/>
  <c r="BE185" i="64"/>
  <c r="T185" i="64"/>
  <c r="R185" i="64"/>
  <c r="P185" i="64"/>
  <c r="BI184" i="64"/>
  <c r="BH184" i="64"/>
  <c r="BG184" i="64"/>
  <c r="BE184" i="64"/>
  <c r="T184" i="64"/>
  <c r="R184" i="64"/>
  <c r="P184" i="64"/>
  <c r="BI183" i="64"/>
  <c r="BH183" i="64"/>
  <c r="BG183" i="64"/>
  <c r="BE183" i="64"/>
  <c r="T183" i="64"/>
  <c r="R183" i="64"/>
  <c r="P183" i="64"/>
  <c r="BI180" i="64"/>
  <c r="BH180" i="64"/>
  <c r="BG180" i="64"/>
  <c r="BE180" i="64"/>
  <c r="T180" i="64"/>
  <c r="R180" i="64"/>
  <c r="P180" i="64"/>
  <c r="BI178" i="64"/>
  <c r="BH178" i="64"/>
  <c r="BG178" i="64"/>
  <c r="BE178" i="64"/>
  <c r="T178" i="64"/>
  <c r="R178" i="64"/>
  <c r="P178" i="64"/>
  <c r="BI177" i="64"/>
  <c r="BH177" i="64"/>
  <c r="BG177" i="64"/>
  <c r="BE177" i="64"/>
  <c r="T177" i="64"/>
  <c r="R177" i="64"/>
  <c r="P177" i="64"/>
  <c r="BI175" i="64"/>
  <c r="BH175" i="64"/>
  <c r="BG175" i="64"/>
  <c r="BE175" i="64"/>
  <c r="T175" i="64"/>
  <c r="R175" i="64"/>
  <c r="P175" i="64"/>
  <c r="BI172" i="64"/>
  <c r="BH172" i="64"/>
  <c r="BG172" i="64"/>
  <c r="BE172" i="64"/>
  <c r="T172" i="64"/>
  <c r="T171" i="64" s="1"/>
  <c r="R172" i="64"/>
  <c r="R171" i="64" s="1"/>
  <c r="P172" i="64"/>
  <c r="P171" i="64" s="1"/>
  <c r="BI169" i="64"/>
  <c r="BH169" i="64"/>
  <c r="BG169" i="64"/>
  <c r="BE169" i="64"/>
  <c r="T169" i="64"/>
  <c r="R169" i="64"/>
  <c r="P169" i="64"/>
  <c r="BI167" i="64"/>
  <c r="BH167" i="64"/>
  <c r="BG167" i="64"/>
  <c r="BE167" i="64"/>
  <c r="T167" i="64"/>
  <c r="R167" i="64"/>
  <c r="P167" i="64"/>
  <c r="BI165" i="64"/>
  <c r="BH165" i="64"/>
  <c r="BG165" i="64"/>
  <c r="BE165" i="64"/>
  <c r="T165" i="64"/>
  <c r="R165" i="64"/>
  <c r="P165" i="64"/>
  <c r="BI163" i="64"/>
  <c r="BH163" i="64"/>
  <c r="BG163" i="64"/>
  <c r="BE163" i="64"/>
  <c r="T163" i="64"/>
  <c r="R163" i="64"/>
  <c r="P163" i="64"/>
  <c r="BI161" i="64"/>
  <c r="BH161" i="64"/>
  <c r="BG161" i="64"/>
  <c r="BE161" i="64"/>
  <c r="T161" i="64"/>
  <c r="R161" i="64"/>
  <c r="P161" i="64"/>
  <c r="BI159" i="64"/>
  <c r="BH159" i="64"/>
  <c r="BG159" i="64"/>
  <c r="BE159" i="64"/>
  <c r="T159" i="64"/>
  <c r="R159" i="64"/>
  <c r="P159" i="64"/>
  <c r="BI158" i="64"/>
  <c r="BH158" i="64"/>
  <c r="BG158" i="64"/>
  <c r="BE158" i="64"/>
  <c r="T158" i="64"/>
  <c r="R158" i="64"/>
  <c r="P158" i="64"/>
  <c r="BI156" i="64"/>
  <c r="BH156" i="64"/>
  <c r="BG156" i="64"/>
  <c r="BE156" i="64"/>
  <c r="T156" i="64"/>
  <c r="R156" i="64"/>
  <c r="P156" i="64"/>
  <c r="BI154" i="64"/>
  <c r="BH154" i="64"/>
  <c r="BG154" i="64"/>
  <c r="BE154" i="64"/>
  <c r="T154" i="64"/>
  <c r="R154" i="64"/>
  <c r="P154" i="64"/>
  <c r="BI153" i="64"/>
  <c r="BH153" i="64"/>
  <c r="BG153" i="64"/>
  <c r="BE153" i="64"/>
  <c r="T153" i="64"/>
  <c r="R153" i="64"/>
  <c r="P153" i="64"/>
  <c r="BI151" i="64"/>
  <c r="BH151" i="64"/>
  <c r="BG151" i="64"/>
  <c r="BE151" i="64"/>
  <c r="T151" i="64"/>
  <c r="R151" i="64"/>
  <c r="P151" i="64"/>
  <c r="BI149" i="64"/>
  <c r="BH149" i="64"/>
  <c r="BG149" i="64"/>
  <c r="BE149" i="64"/>
  <c r="T149" i="64"/>
  <c r="R149" i="64"/>
  <c r="P149" i="64"/>
  <c r="BI147" i="64"/>
  <c r="BH147" i="64"/>
  <c r="BG147" i="64"/>
  <c r="BE147" i="64"/>
  <c r="T147" i="64"/>
  <c r="R147" i="64"/>
  <c r="P147" i="64"/>
  <c r="BI145" i="64"/>
  <c r="BH145" i="64"/>
  <c r="BG145" i="64"/>
  <c r="BE145" i="64"/>
  <c r="T145" i="64"/>
  <c r="R145" i="64"/>
  <c r="P145" i="64"/>
  <c r="BI143" i="64"/>
  <c r="BH143" i="64"/>
  <c r="BG143" i="64"/>
  <c r="BE143" i="64"/>
  <c r="T143" i="64"/>
  <c r="R143" i="64"/>
  <c r="P143" i="64"/>
  <c r="BI141" i="64"/>
  <c r="BH141" i="64"/>
  <c r="BG141" i="64"/>
  <c r="BE141" i="64"/>
  <c r="T141" i="64"/>
  <c r="R141" i="64"/>
  <c r="P141" i="64"/>
  <c r="BI139" i="64"/>
  <c r="BH139" i="64"/>
  <c r="BG139" i="64"/>
  <c r="BE139" i="64"/>
  <c r="T139" i="64"/>
  <c r="R139" i="64"/>
  <c r="P139" i="64"/>
  <c r="BI137" i="64"/>
  <c r="BH137" i="64"/>
  <c r="BG137" i="64"/>
  <c r="BE137" i="64"/>
  <c r="T137" i="64"/>
  <c r="R137" i="64"/>
  <c r="P137" i="64"/>
  <c r="BI135" i="64"/>
  <c r="BH135" i="64"/>
  <c r="BG135" i="64"/>
  <c r="BE135" i="64"/>
  <c r="T135" i="64"/>
  <c r="R135" i="64"/>
  <c r="P135" i="64"/>
  <c r="BI133" i="64"/>
  <c r="BH133" i="64"/>
  <c r="BG133" i="64"/>
  <c r="BE133" i="64"/>
  <c r="T133" i="64"/>
  <c r="R133" i="64"/>
  <c r="P133" i="64"/>
  <c r="BI131" i="64"/>
  <c r="BH131" i="64"/>
  <c r="BG131" i="64"/>
  <c r="BE131" i="64"/>
  <c r="T131" i="64"/>
  <c r="R131" i="64"/>
  <c r="P131" i="64"/>
  <c r="BI129" i="64"/>
  <c r="BH129" i="64"/>
  <c r="BG129" i="64"/>
  <c r="BE129" i="64"/>
  <c r="T129" i="64"/>
  <c r="R129" i="64"/>
  <c r="P129" i="64"/>
  <c r="J123" i="64"/>
  <c r="J122" i="64"/>
  <c r="F122" i="64"/>
  <c r="F120" i="64"/>
  <c r="E118" i="64"/>
  <c r="J94" i="64"/>
  <c r="J93" i="64"/>
  <c r="F93" i="64"/>
  <c r="F91" i="64"/>
  <c r="E89" i="64"/>
  <c r="J20" i="64"/>
  <c r="E20" i="64"/>
  <c r="F94" i="64"/>
  <c r="J19" i="64"/>
  <c r="J14" i="64"/>
  <c r="J120" i="64" s="1"/>
  <c r="E7" i="64"/>
  <c r="E114" i="64" s="1"/>
  <c r="J39" i="63"/>
  <c r="J38" i="63"/>
  <c r="AY161" i="1"/>
  <c r="J37" i="63"/>
  <c r="AX161" i="1"/>
  <c r="BI150" i="63"/>
  <c r="BH150" i="63"/>
  <c r="BG150" i="63"/>
  <c r="BE150" i="63"/>
  <c r="T150" i="63"/>
  <c r="R150" i="63"/>
  <c r="P150" i="63"/>
  <c r="BI149" i="63"/>
  <c r="BH149" i="63"/>
  <c r="BG149" i="63"/>
  <c r="BE149" i="63"/>
  <c r="T149" i="63"/>
  <c r="R149" i="63"/>
  <c r="P149" i="63"/>
  <c r="BI148" i="63"/>
  <c r="BH148" i="63"/>
  <c r="BG148" i="63"/>
  <c r="BE148" i="63"/>
  <c r="T148" i="63"/>
  <c r="R148" i="63"/>
  <c r="P148" i="63"/>
  <c r="BI147" i="63"/>
  <c r="BH147" i="63"/>
  <c r="BG147" i="63"/>
  <c r="BE147" i="63"/>
  <c r="T147" i="63"/>
  <c r="R147" i="63"/>
  <c r="P147" i="63"/>
  <c r="BI146" i="63"/>
  <c r="BH146" i="63"/>
  <c r="BG146" i="63"/>
  <c r="BE146" i="63"/>
  <c r="T146" i="63"/>
  <c r="R146" i="63"/>
  <c r="P146" i="63"/>
  <c r="BI145" i="63"/>
  <c r="BH145" i="63"/>
  <c r="BG145" i="63"/>
  <c r="BE145" i="63"/>
  <c r="T145" i="63"/>
  <c r="R145" i="63"/>
  <c r="P145" i="63"/>
  <c r="BI138" i="63"/>
  <c r="BH138" i="63"/>
  <c r="BG138" i="63"/>
  <c r="BE138" i="63"/>
  <c r="T138" i="63"/>
  <c r="R138" i="63"/>
  <c r="P138" i="63"/>
  <c r="BI137" i="63"/>
  <c r="BH137" i="63"/>
  <c r="BG137" i="63"/>
  <c r="BE137" i="63"/>
  <c r="T137" i="63"/>
  <c r="R137" i="63"/>
  <c r="P137" i="63"/>
  <c r="BI132" i="63"/>
  <c r="BH132" i="63"/>
  <c r="BG132" i="63"/>
  <c r="BE132" i="63"/>
  <c r="T132" i="63"/>
  <c r="R132" i="63"/>
  <c r="P132" i="63"/>
  <c r="BI127" i="63"/>
  <c r="BH127" i="63"/>
  <c r="BG127" i="63"/>
  <c r="BE127" i="63"/>
  <c r="T127" i="63"/>
  <c r="R127" i="63"/>
  <c r="P127" i="63"/>
  <c r="J121" i="63"/>
  <c r="J120" i="63"/>
  <c r="F120" i="63"/>
  <c r="F118" i="63"/>
  <c r="E116" i="63"/>
  <c r="J94" i="63"/>
  <c r="J93" i="63"/>
  <c r="F93" i="63"/>
  <c r="F91" i="63"/>
  <c r="E89" i="63"/>
  <c r="J20" i="63"/>
  <c r="E20" i="63"/>
  <c r="F121" i="63" s="1"/>
  <c r="J19" i="63"/>
  <c r="J14" i="63"/>
  <c r="J91" i="63"/>
  <c r="E7" i="63"/>
  <c r="E112" i="63"/>
  <c r="J39" i="62"/>
  <c r="J38" i="62"/>
  <c r="AY160" i="1" s="1"/>
  <c r="J37" i="62"/>
  <c r="AX160" i="1" s="1"/>
  <c r="BI144" i="62"/>
  <c r="BH144" i="62"/>
  <c r="BG144" i="62"/>
  <c r="BE144" i="62"/>
  <c r="T144" i="62"/>
  <c r="R144" i="62"/>
  <c r="P144" i="62"/>
  <c r="BI143" i="62"/>
  <c r="BH143" i="62"/>
  <c r="BG143" i="62"/>
  <c r="BE143" i="62"/>
  <c r="T143" i="62"/>
  <c r="R143" i="62"/>
  <c r="P143" i="62"/>
  <c r="BI142" i="62"/>
  <c r="BH142" i="62"/>
  <c r="BG142" i="62"/>
  <c r="BE142" i="62"/>
  <c r="T142" i="62"/>
  <c r="R142" i="62"/>
  <c r="P142" i="62"/>
  <c r="BI141" i="62"/>
  <c r="BH141" i="62"/>
  <c r="BG141" i="62"/>
  <c r="BE141" i="62"/>
  <c r="T141" i="62"/>
  <c r="R141" i="62"/>
  <c r="P141" i="62"/>
  <c r="BI140" i="62"/>
  <c r="BH140" i="62"/>
  <c r="BG140" i="62"/>
  <c r="BE140" i="62"/>
  <c r="T140" i="62"/>
  <c r="R140" i="62"/>
  <c r="P140" i="62"/>
  <c r="BI139" i="62"/>
  <c r="BH139" i="62"/>
  <c r="BG139" i="62"/>
  <c r="BE139" i="62"/>
  <c r="T139" i="62"/>
  <c r="R139" i="62"/>
  <c r="P139" i="62"/>
  <c r="BI138" i="62"/>
  <c r="BH138" i="62"/>
  <c r="BG138" i="62"/>
  <c r="BE138" i="62"/>
  <c r="T138" i="62"/>
  <c r="R138" i="62"/>
  <c r="P138" i="62"/>
  <c r="BI137" i="62"/>
  <c r="BH137" i="62"/>
  <c r="BG137" i="62"/>
  <c r="BE137" i="62"/>
  <c r="T137" i="62"/>
  <c r="R137" i="62"/>
  <c r="P137" i="62"/>
  <c r="BI136" i="62"/>
  <c r="BH136" i="62"/>
  <c r="BG136" i="62"/>
  <c r="BE136" i="62"/>
  <c r="T136" i="62"/>
  <c r="R136" i="62"/>
  <c r="P136" i="62"/>
  <c r="BI133" i="62"/>
  <c r="BH133" i="62"/>
  <c r="BG133" i="62"/>
  <c r="BE133" i="62"/>
  <c r="T133" i="62"/>
  <c r="R133" i="62"/>
  <c r="P133" i="62"/>
  <c r="BI132" i="62"/>
  <c r="BH132" i="62"/>
  <c r="BG132" i="62"/>
  <c r="BE132" i="62"/>
  <c r="T132" i="62"/>
  <c r="R132" i="62"/>
  <c r="P132" i="62"/>
  <c r="BI131" i="62"/>
  <c r="BH131" i="62"/>
  <c r="BG131" i="62"/>
  <c r="BE131" i="62"/>
  <c r="T131" i="62"/>
  <c r="R131" i="62"/>
  <c r="P131" i="62"/>
  <c r="BI130" i="62"/>
  <c r="BH130" i="62"/>
  <c r="BG130" i="62"/>
  <c r="BE130" i="62"/>
  <c r="T130" i="62"/>
  <c r="R130" i="62"/>
  <c r="P130" i="62"/>
  <c r="BI129" i="62"/>
  <c r="BH129" i="62"/>
  <c r="BG129" i="62"/>
  <c r="BE129" i="62"/>
  <c r="T129" i="62"/>
  <c r="R129" i="62"/>
  <c r="P129" i="62"/>
  <c r="BI128" i="62"/>
  <c r="BH128" i="62"/>
  <c r="BG128" i="62"/>
  <c r="BE128" i="62"/>
  <c r="T128" i="62"/>
  <c r="R128" i="62"/>
  <c r="P128" i="62"/>
  <c r="BI127" i="62"/>
  <c r="BH127" i="62"/>
  <c r="BG127" i="62"/>
  <c r="BE127" i="62"/>
  <c r="T127" i="62"/>
  <c r="R127" i="62"/>
  <c r="P127" i="62"/>
  <c r="J121" i="62"/>
  <c r="J120" i="62"/>
  <c r="F120" i="62"/>
  <c r="F118" i="62"/>
  <c r="E116" i="62"/>
  <c r="J94" i="62"/>
  <c r="J93" i="62"/>
  <c r="F93" i="62"/>
  <c r="F91" i="62"/>
  <c r="E89" i="62"/>
  <c r="J20" i="62"/>
  <c r="E20" i="62"/>
  <c r="F94" i="62"/>
  <c r="J19" i="62"/>
  <c r="J14" i="62"/>
  <c r="J118" i="62" s="1"/>
  <c r="E7" i="62"/>
  <c r="E85" i="62" s="1"/>
  <c r="J39" i="61"/>
  <c r="J38" i="61"/>
  <c r="AY159" i="1"/>
  <c r="J37" i="61"/>
  <c r="AX159" i="1"/>
  <c r="BI146" i="61"/>
  <c r="BH146" i="61"/>
  <c r="BG146" i="61"/>
  <c r="BE146" i="61"/>
  <c r="T146" i="61"/>
  <c r="R146" i="61"/>
  <c r="P146" i="61"/>
  <c r="BI145" i="61"/>
  <c r="BH145" i="61"/>
  <c r="BG145" i="61"/>
  <c r="BE145" i="61"/>
  <c r="T145" i="61"/>
  <c r="R145" i="61"/>
  <c r="P145" i="61"/>
  <c r="BI143" i="61"/>
  <c r="BH143" i="61"/>
  <c r="BG143" i="61"/>
  <c r="BE143" i="61"/>
  <c r="T143" i="61"/>
  <c r="R143" i="61"/>
  <c r="P143" i="61"/>
  <c r="BI142" i="61"/>
  <c r="BH142" i="61"/>
  <c r="BG142" i="61"/>
  <c r="BE142" i="61"/>
  <c r="T142" i="61"/>
  <c r="R142" i="61"/>
  <c r="P142" i="61"/>
  <c r="BI141" i="61"/>
  <c r="BH141" i="61"/>
  <c r="BG141" i="61"/>
  <c r="BE141" i="61"/>
  <c r="T141" i="61"/>
  <c r="R141" i="61"/>
  <c r="P141" i="61"/>
  <c r="BI140" i="61"/>
  <c r="BH140" i="61"/>
  <c r="BG140" i="61"/>
  <c r="BE140" i="61"/>
  <c r="T140" i="61"/>
  <c r="R140" i="61"/>
  <c r="P140" i="61"/>
  <c r="BI139" i="61"/>
  <c r="BH139" i="61"/>
  <c r="BG139" i="61"/>
  <c r="BE139" i="61"/>
  <c r="T139" i="61"/>
  <c r="R139" i="61"/>
  <c r="P139" i="61"/>
  <c r="BI137" i="61"/>
  <c r="BH137" i="61"/>
  <c r="BG137" i="61"/>
  <c r="BE137" i="61"/>
  <c r="T137" i="61"/>
  <c r="R137" i="61"/>
  <c r="P137" i="61"/>
  <c r="BI136" i="61"/>
  <c r="BH136" i="61"/>
  <c r="BG136" i="61"/>
  <c r="BE136" i="61"/>
  <c r="T136" i="61"/>
  <c r="R136" i="61"/>
  <c r="P136" i="61"/>
  <c r="BI135" i="61"/>
  <c r="BH135" i="61"/>
  <c r="BG135" i="61"/>
  <c r="BE135" i="61"/>
  <c r="T135" i="61"/>
  <c r="R135" i="61"/>
  <c r="P135" i="61"/>
  <c r="BI134" i="61"/>
  <c r="BH134" i="61"/>
  <c r="BG134" i="61"/>
  <c r="BE134" i="61"/>
  <c r="T134" i="61"/>
  <c r="R134" i="61"/>
  <c r="P134" i="61"/>
  <c r="BI131" i="61"/>
  <c r="BH131" i="61"/>
  <c r="BG131" i="61"/>
  <c r="BE131" i="61"/>
  <c r="T131" i="61"/>
  <c r="R131" i="61"/>
  <c r="P131" i="61"/>
  <c r="BI130" i="61"/>
  <c r="BH130" i="61"/>
  <c r="BG130" i="61"/>
  <c r="BE130" i="61"/>
  <c r="T130" i="61"/>
  <c r="R130" i="61"/>
  <c r="P130" i="61"/>
  <c r="BI129" i="61"/>
  <c r="BH129" i="61"/>
  <c r="BG129" i="61"/>
  <c r="BE129" i="61"/>
  <c r="T129" i="61"/>
  <c r="R129" i="61"/>
  <c r="P129" i="61"/>
  <c r="J123" i="61"/>
  <c r="J122" i="61"/>
  <c r="F122" i="61"/>
  <c r="F120" i="61"/>
  <c r="E118" i="61"/>
  <c r="J94" i="61"/>
  <c r="J93" i="61"/>
  <c r="F93" i="61"/>
  <c r="F91" i="61"/>
  <c r="E89" i="61"/>
  <c r="J20" i="61"/>
  <c r="E20" i="61"/>
  <c r="F94" i="61" s="1"/>
  <c r="J19" i="61"/>
  <c r="J14" i="61"/>
  <c r="J120" i="61" s="1"/>
  <c r="E7" i="61"/>
  <c r="E114" i="61"/>
  <c r="J39" i="60"/>
  <c r="J38" i="60"/>
  <c r="AY158" i="1" s="1"/>
  <c r="J37" i="60"/>
  <c r="AX158" i="1" s="1"/>
  <c r="BI148" i="60"/>
  <c r="BH148" i="60"/>
  <c r="BG148" i="60"/>
  <c r="BE148" i="60"/>
  <c r="T148" i="60"/>
  <c r="R148" i="60"/>
  <c r="P148" i="60"/>
  <c r="BI147" i="60"/>
  <c r="BH147" i="60"/>
  <c r="BG147" i="60"/>
  <c r="BE147" i="60"/>
  <c r="T147" i="60"/>
  <c r="R147" i="60"/>
  <c r="P147" i="60"/>
  <c r="BI145" i="60"/>
  <c r="BH145" i="60"/>
  <c r="BG145" i="60"/>
  <c r="BE145" i="60"/>
  <c r="T145" i="60"/>
  <c r="R145" i="60"/>
  <c r="P145" i="60"/>
  <c r="BI140" i="60"/>
  <c r="BH140" i="60"/>
  <c r="BG140" i="60"/>
  <c r="BE140" i="60"/>
  <c r="T140" i="60"/>
  <c r="R140" i="60"/>
  <c r="P140" i="60"/>
  <c r="BI133" i="60"/>
  <c r="BH133" i="60"/>
  <c r="BG133" i="60"/>
  <c r="BE133" i="60"/>
  <c r="T133" i="60"/>
  <c r="R133" i="60"/>
  <c r="R127" i="60"/>
  <c r="R126" i="60" s="1"/>
  <c r="P133" i="60"/>
  <c r="BI128" i="60"/>
  <c r="BH128" i="60"/>
  <c r="BG128" i="60"/>
  <c r="BE128" i="60"/>
  <c r="T128" i="60"/>
  <c r="T127" i="60" s="1"/>
  <c r="T126" i="60" s="1"/>
  <c r="R128" i="60"/>
  <c r="P128" i="60"/>
  <c r="P127" i="60" s="1"/>
  <c r="P126" i="60" s="1"/>
  <c r="J122" i="60"/>
  <c r="J121" i="60"/>
  <c r="F121" i="60"/>
  <c r="F119" i="60"/>
  <c r="E117" i="60"/>
  <c r="J94" i="60"/>
  <c r="J93" i="60"/>
  <c r="F93" i="60"/>
  <c r="F91" i="60"/>
  <c r="E89" i="60"/>
  <c r="J20" i="60"/>
  <c r="E20" i="60"/>
  <c r="F94" i="60"/>
  <c r="J19" i="60"/>
  <c r="J14" i="60"/>
  <c r="J91" i="60" s="1"/>
  <c r="E7" i="60"/>
  <c r="E113" i="60" s="1"/>
  <c r="J39" i="59"/>
  <c r="J38" i="59"/>
  <c r="AY157" i="1"/>
  <c r="J37" i="59"/>
  <c r="AX157" i="1"/>
  <c r="BI143" i="59"/>
  <c r="BH143" i="59"/>
  <c r="BG143" i="59"/>
  <c r="BE143" i="59"/>
  <c r="T143" i="59"/>
  <c r="R143" i="59"/>
  <c r="P143" i="59"/>
  <c r="BI142" i="59"/>
  <c r="BH142" i="59"/>
  <c r="BG142" i="59"/>
  <c r="BE142" i="59"/>
  <c r="T142" i="59"/>
  <c r="R142" i="59"/>
  <c r="P142" i="59"/>
  <c r="BI141" i="59"/>
  <c r="BH141" i="59"/>
  <c r="BG141" i="59"/>
  <c r="BE141" i="59"/>
  <c r="T141" i="59"/>
  <c r="R141" i="59"/>
  <c r="P141" i="59"/>
  <c r="BI140" i="59"/>
  <c r="BH140" i="59"/>
  <c r="BG140" i="59"/>
  <c r="BE140" i="59"/>
  <c r="T140" i="59"/>
  <c r="R140" i="59"/>
  <c r="P140" i="59"/>
  <c r="BI139" i="59"/>
  <c r="BH139" i="59"/>
  <c r="BG139" i="59"/>
  <c r="BE139" i="59"/>
  <c r="T139" i="59"/>
  <c r="R139" i="59"/>
  <c r="P139" i="59"/>
  <c r="BI138" i="59"/>
  <c r="BH138" i="59"/>
  <c r="BG138" i="59"/>
  <c r="BE138" i="59"/>
  <c r="T138" i="59"/>
  <c r="R138" i="59"/>
  <c r="P138" i="59"/>
  <c r="BI137" i="59"/>
  <c r="BH137" i="59"/>
  <c r="BG137" i="59"/>
  <c r="BE137" i="59"/>
  <c r="T137" i="59"/>
  <c r="R137" i="59"/>
  <c r="P137" i="59"/>
  <c r="BI136" i="59"/>
  <c r="BH136" i="59"/>
  <c r="BG136" i="59"/>
  <c r="BE136" i="59"/>
  <c r="T136" i="59"/>
  <c r="R136" i="59"/>
  <c r="P136" i="59"/>
  <c r="BI135" i="59"/>
  <c r="BH135" i="59"/>
  <c r="BG135" i="59"/>
  <c r="BE135" i="59"/>
  <c r="T135" i="59"/>
  <c r="R135" i="59"/>
  <c r="P135" i="59"/>
  <c r="BI132" i="59"/>
  <c r="BH132" i="59"/>
  <c r="BG132" i="59"/>
  <c r="BE132" i="59"/>
  <c r="T132" i="59"/>
  <c r="R132" i="59"/>
  <c r="P132" i="59"/>
  <c r="BI131" i="59"/>
  <c r="BH131" i="59"/>
  <c r="BG131" i="59"/>
  <c r="BE131" i="59"/>
  <c r="T131" i="59"/>
  <c r="R131" i="59"/>
  <c r="P131" i="59"/>
  <c r="BI130" i="59"/>
  <c r="BH130" i="59"/>
  <c r="BG130" i="59"/>
  <c r="BE130" i="59"/>
  <c r="T130" i="59"/>
  <c r="R130" i="59"/>
  <c r="P130" i="59"/>
  <c r="BI129" i="59"/>
  <c r="BH129" i="59"/>
  <c r="BG129" i="59"/>
  <c r="BE129" i="59"/>
  <c r="T129" i="59"/>
  <c r="R129" i="59"/>
  <c r="P129" i="59"/>
  <c r="BI128" i="59"/>
  <c r="BH128" i="59"/>
  <c r="BG128" i="59"/>
  <c r="BE128" i="59"/>
  <c r="T128" i="59"/>
  <c r="R128" i="59"/>
  <c r="P128" i="59"/>
  <c r="BI127" i="59"/>
  <c r="BH127" i="59"/>
  <c r="BG127" i="59"/>
  <c r="BE127" i="59"/>
  <c r="T127" i="59"/>
  <c r="R127" i="59"/>
  <c r="P127" i="59"/>
  <c r="J121" i="59"/>
  <c r="J120" i="59"/>
  <c r="F120" i="59"/>
  <c r="F118" i="59"/>
  <c r="E116" i="59"/>
  <c r="J94" i="59"/>
  <c r="J93" i="59"/>
  <c r="F93" i="59"/>
  <c r="F91" i="59"/>
  <c r="E89" i="59"/>
  <c r="J20" i="59"/>
  <c r="E20" i="59"/>
  <c r="F94" i="59"/>
  <c r="J19" i="59"/>
  <c r="J14" i="59"/>
  <c r="J118" i="59" s="1"/>
  <c r="E7" i="59"/>
  <c r="E85" i="59"/>
  <c r="J39" i="58"/>
  <c r="J38" i="58"/>
  <c r="AY156" i="1"/>
  <c r="J37" i="58"/>
  <c r="AX156" i="1"/>
  <c r="BI139" i="58"/>
  <c r="BH139" i="58"/>
  <c r="BG139" i="58"/>
  <c r="BE139" i="58"/>
  <c r="T139" i="58"/>
  <c r="R139" i="58"/>
  <c r="P139" i="58"/>
  <c r="BI138" i="58"/>
  <c r="BH138" i="58"/>
  <c r="BG138" i="58"/>
  <c r="BE138" i="58"/>
  <c r="T138" i="58"/>
  <c r="R138" i="58"/>
  <c r="P138" i="58"/>
  <c r="BI137" i="58"/>
  <c r="BH137" i="58"/>
  <c r="BG137" i="58"/>
  <c r="BE137" i="58"/>
  <c r="T137" i="58"/>
  <c r="R137" i="58"/>
  <c r="P137" i="58"/>
  <c r="BI136" i="58"/>
  <c r="BH136" i="58"/>
  <c r="BG136" i="58"/>
  <c r="BE136" i="58"/>
  <c r="T136" i="58"/>
  <c r="R136" i="58"/>
  <c r="P136" i="58"/>
  <c r="BI135" i="58"/>
  <c r="BH135" i="58"/>
  <c r="BG135" i="58"/>
  <c r="BE135" i="58"/>
  <c r="T135" i="58"/>
  <c r="R135" i="58"/>
  <c r="P135" i="58"/>
  <c r="BI134" i="58"/>
  <c r="BH134" i="58"/>
  <c r="BG134" i="58"/>
  <c r="BE134" i="58"/>
  <c r="T134" i="58"/>
  <c r="R134" i="58"/>
  <c r="P134" i="58"/>
  <c r="BI133" i="58"/>
  <c r="BH133" i="58"/>
  <c r="BG133" i="58"/>
  <c r="BE133" i="58"/>
  <c r="T133" i="58"/>
  <c r="R133" i="58"/>
  <c r="P133" i="58"/>
  <c r="BI132" i="58"/>
  <c r="BH132" i="58"/>
  <c r="BG132" i="58"/>
  <c r="BE132" i="58"/>
  <c r="T132" i="58"/>
  <c r="R132" i="58"/>
  <c r="P132" i="58"/>
  <c r="BI129" i="58"/>
  <c r="BH129" i="58"/>
  <c r="BG129" i="58"/>
  <c r="BE129" i="58"/>
  <c r="T129" i="58"/>
  <c r="R129" i="58"/>
  <c r="P129" i="58"/>
  <c r="BI128" i="58"/>
  <c r="BH128" i="58"/>
  <c r="BG128" i="58"/>
  <c r="BE128" i="58"/>
  <c r="T128" i="58"/>
  <c r="R128" i="58"/>
  <c r="P128" i="58"/>
  <c r="BI127" i="58"/>
  <c r="BH127" i="58"/>
  <c r="BG127" i="58"/>
  <c r="BE127" i="58"/>
  <c r="T127" i="58"/>
  <c r="R127" i="58"/>
  <c r="P127" i="58"/>
  <c r="J121" i="58"/>
  <c r="J120" i="58"/>
  <c r="F120" i="58"/>
  <c r="F118" i="58"/>
  <c r="E116" i="58"/>
  <c r="J94" i="58"/>
  <c r="J93" i="58"/>
  <c r="F93" i="58"/>
  <c r="F91" i="58"/>
  <c r="E89" i="58"/>
  <c r="J20" i="58"/>
  <c r="E20" i="58"/>
  <c r="F121" i="58"/>
  <c r="J19" i="58"/>
  <c r="J14" i="58"/>
  <c r="J91" i="58" s="1"/>
  <c r="E7" i="58"/>
  <c r="E112" i="58" s="1"/>
  <c r="J39" i="57"/>
  <c r="J38" i="57"/>
  <c r="AY155" i="1"/>
  <c r="J37" i="57"/>
  <c r="AX155" i="1"/>
  <c r="BI139" i="57"/>
  <c r="BH139" i="57"/>
  <c r="BG139" i="57"/>
  <c r="BE139" i="57"/>
  <c r="T139" i="57"/>
  <c r="R139" i="57"/>
  <c r="P139" i="57"/>
  <c r="BI138" i="57"/>
  <c r="BH138" i="57"/>
  <c r="BG138" i="57"/>
  <c r="BE138" i="57"/>
  <c r="T138" i="57"/>
  <c r="R138" i="57"/>
  <c r="P138" i="57"/>
  <c r="BI137" i="57"/>
  <c r="BH137" i="57"/>
  <c r="BG137" i="57"/>
  <c r="BE137" i="57"/>
  <c r="T137" i="57"/>
  <c r="R137" i="57"/>
  <c r="P137" i="57"/>
  <c r="BI136" i="57"/>
  <c r="BH136" i="57"/>
  <c r="BG136" i="57"/>
  <c r="BE136" i="57"/>
  <c r="T136" i="57"/>
  <c r="R136" i="57"/>
  <c r="P136" i="57"/>
  <c r="BI135" i="57"/>
  <c r="BH135" i="57"/>
  <c r="BG135" i="57"/>
  <c r="BE135" i="57"/>
  <c r="T135" i="57"/>
  <c r="R135" i="57"/>
  <c r="P135" i="57"/>
  <c r="BI134" i="57"/>
  <c r="BH134" i="57"/>
  <c r="BG134" i="57"/>
  <c r="BE134" i="57"/>
  <c r="T134" i="57"/>
  <c r="R134" i="57"/>
  <c r="P134" i="57"/>
  <c r="BI133" i="57"/>
  <c r="BH133" i="57"/>
  <c r="BG133" i="57"/>
  <c r="BE133" i="57"/>
  <c r="T133" i="57"/>
  <c r="R133" i="57"/>
  <c r="P133" i="57"/>
  <c r="BI132" i="57"/>
  <c r="BH132" i="57"/>
  <c r="BG132" i="57"/>
  <c r="BE132" i="57"/>
  <c r="T132" i="57"/>
  <c r="R132" i="57"/>
  <c r="P132" i="57"/>
  <c r="BI129" i="57"/>
  <c r="BH129" i="57"/>
  <c r="BG129" i="57"/>
  <c r="BE129" i="57"/>
  <c r="T129" i="57"/>
  <c r="R129" i="57"/>
  <c r="P129" i="57"/>
  <c r="BI128" i="57"/>
  <c r="BH128" i="57"/>
  <c r="BG128" i="57"/>
  <c r="BE128" i="57"/>
  <c r="T128" i="57"/>
  <c r="R128" i="57"/>
  <c r="P128" i="57"/>
  <c r="BI127" i="57"/>
  <c r="BH127" i="57"/>
  <c r="BG127" i="57"/>
  <c r="BE127" i="57"/>
  <c r="T127" i="57"/>
  <c r="R127" i="57"/>
  <c r="P127" i="57"/>
  <c r="J121" i="57"/>
  <c r="J120" i="57"/>
  <c r="F120" i="57"/>
  <c r="F118" i="57"/>
  <c r="E116" i="57"/>
  <c r="J94" i="57"/>
  <c r="J93" i="57"/>
  <c r="F93" i="57"/>
  <c r="F91" i="57"/>
  <c r="E89" i="57"/>
  <c r="J20" i="57"/>
  <c r="E20" i="57"/>
  <c r="F121" i="57"/>
  <c r="J19" i="57"/>
  <c r="J14" i="57"/>
  <c r="J118" i="57" s="1"/>
  <c r="E7" i="57"/>
  <c r="E85" i="57" s="1"/>
  <c r="J39" i="56"/>
  <c r="J38" i="56"/>
  <c r="AY154" i="1"/>
  <c r="J37" i="56"/>
  <c r="AX154" i="1"/>
  <c r="BI139" i="56"/>
  <c r="BH139" i="56"/>
  <c r="BG139" i="56"/>
  <c r="BE139" i="56"/>
  <c r="T139" i="56"/>
  <c r="R139" i="56"/>
  <c r="P139" i="56"/>
  <c r="BI138" i="56"/>
  <c r="BH138" i="56"/>
  <c r="BG138" i="56"/>
  <c r="BE138" i="56"/>
  <c r="T138" i="56"/>
  <c r="R138" i="56"/>
  <c r="P138" i="56"/>
  <c r="BI137" i="56"/>
  <c r="BH137" i="56"/>
  <c r="BG137" i="56"/>
  <c r="BE137" i="56"/>
  <c r="T137" i="56"/>
  <c r="R137" i="56"/>
  <c r="P137" i="56"/>
  <c r="BI136" i="56"/>
  <c r="BH136" i="56"/>
  <c r="BG136" i="56"/>
  <c r="BE136" i="56"/>
  <c r="T136" i="56"/>
  <c r="R136" i="56"/>
  <c r="P136" i="56"/>
  <c r="BI135" i="56"/>
  <c r="BH135" i="56"/>
  <c r="BG135" i="56"/>
  <c r="BE135" i="56"/>
  <c r="T135" i="56"/>
  <c r="R135" i="56"/>
  <c r="P135" i="56"/>
  <c r="BI134" i="56"/>
  <c r="BH134" i="56"/>
  <c r="BG134" i="56"/>
  <c r="BE134" i="56"/>
  <c r="T134" i="56"/>
  <c r="R134" i="56"/>
  <c r="P134" i="56"/>
  <c r="BI133" i="56"/>
  <c r="BH133" i="56"/>
  <c r="BG133" i="56"/>
  <c r="BE133" i="56"/>
  <c r="T133" i="56"/>
  <c r="R133" i="56"/>
  <c r="P133" i="56"/>
  <c r="BI132" i="56"/>
  <c r="BH132" i="56"/>
  <c r="BG132" i="56"/>
  <c r="BE132" i="56"/>
  <c r="T132" i="56"/>
  <c r="R132" i="56"/>
  <c r="P132" i="56"/>
  <c r="BI129" i="56"/>
  <c r="BH129" i="56"/>
  <c r="BG129" i="56"/>
  <c r="BE129" i="56"/>
  <c r="T129" i="56"/>
  <c r="R129" i="56"/>
  <c r="P129" i="56"/>
  <c r="BI128" i="56"/>
  <c r="BH128" i="56"/>
  <c r="BG128" i="56"/>
  <c r="BE128" i="56"/>
  <c r="T128" i="56"/>
  <c r="R128" i="56"/>
  <c r="P128" i="56"/>
  <c r="BI127" i="56"/>
  <c r="BH127" i="56"/>
  <c r="BG127" i="56"/>
  <c r="BE127" i="56"/>
  <c r="T127" i="56"/>
  <c r="R127" i="56"/>
  <c r="P127" i="56"/>
  <c r="J121" i="56"/>
  <c r="J120" i="56"/>
  <c r="F120" i="56"/>
  <c r="F118" i="56"/>
  <c r="E116" i="56"/>
  <c r="J94" i="56"/>
  <c r="J93" i="56"/>
  <c r="F93" i="56"/>
  <c r="F91" i="56"/>
  <c r="E89" i="56"/>
  <c r="J20" i="56"/>
  <c r="E20" i="56"/>
  <c r="F121" i="56"/>
  <c r="J19" i="56"/>
  <c r="J14" i="56"/>
  <c r="J118" i="56" s="1"/>
  <c r="E7" i="56"/>
  <c r="E112" i="56" s="1"/>
  <c r="J39" i="55"/>
  <c r="J38" i="55"/>
  <c r="AY153" i="1"/>
  <c r="J37" i="55"/>
  <c r="AX153" i="1"/>
  <c r="BI141" i="55"/>
  <c r="BH141" i="55"/>
  <c r="BG141" i="55"/>
  <c r="BE141" i="55"/>
  <c r="T141" i="55"/>
  <c r="R141" i="55"/>
  <c r="P141" i="55"/>
  <c r="BI140" i="55"/>
  <c r="BH140" i="55"/>
  <c r="BG140" i="55"/>
  <c r="BE140" i="55"/>
  <c r="T140" i="55"/>
  <c r="R140" i="55"/>
  <c r="P140" i="55"/>
  <c r="BI139" i="55"/>
  <c r="BH139" i="55"/>
  <c r="BG139" i="55"/>
  <c r="BE139" i="55"/>
  <c r="T139" i="55"/>
  <c r="R139" i="55"/>
  <c r="P139" i="55"/>
  <c r="BI138" i="55"/>
  <c r="BH138" i="55"/>
  <c r="BG138" i="55"/>
  <c r="BE138" i="55"/>
  <c r="T138" i="55"/>
  <c r="R138" i="55"/>
  <c r="P138" i="55"/>
  <c r="BI137" i="55"/>
  <c r="BH137" i="55"/>
  <c r="BG137" i="55"/>
  <c r="BE137" i="55"/>
  <c r="T137" i="55"/>
  <c r="R137" i="55"/>
  <c r="P137" i="55"/>
  <c r="BI136" i="55"/>
  <c r="BH136" i="55"/>
  <c r="BG136" i="55"/>
  <c r="BE136" i="55"/>
  <c r="T136" i="55"/>
  <c r="R136" i="55"/>
  <c r="P136" i="55"/>
  <c r="BI134" i="55"/>
  <c r="BH134" i="55"/>
  <c r="BG134" i="55"/>
  <c r="BE134" i="55"/>
  <c r="T134" i="55"/>
  <c r="R134" i="55"/>
  <c r="P134" i="55"/>
  <c r="BI133" i="55"/>
  <c r="BH133" i="55"/>
  <c r="BG133" i="55"/>
  <c r="BE133" i="55"/>
  <c r="T133" i="55"/>
  <c r="R133" i="55"/>
  <c r="P133" i="55"/>
  <c r="BI132" i="55"/>
  <c r="BH132" i="55"/>
  <c r="BG132" i="55"/>
  <c r="BE132" i="55"/>
  <c r="T132" i="55"/>
  <c r="R132" i="55"/>
  <c r="P132" i="55"/>
  <c r="BI129" i="55"/>
  <c r="BH129" i="55"/>
  <c r="BG129" i="55"/>
  <c r="BE129" i="55"/>
  <c r="T129" i="55"/>
  <c r="R129" i="55"/>
  <c r="P129" i="55"/>
  <c r="BI128" i="55"/>
  <c r="BH128" i="55"/>
  <c r="BG128" i="55"/>
  <c r="BE128" i="55"/>
  <c r="T128" i="55"/>
  <c r="R128" i="55"/>
  <c r="P128" i="55"/>
  <c r="J122" i="55"/>
  <c r="J121" i="55"/>
  <c r="F121" i="55"/>
  <c r="F119" i="55"/>
  <c r="E117" i="55"/>
  <c r="J94" i="55"/>
  <c r="J93" i="55"/>
  <c r="F93" i="55"/>
  <c r="F91" i="55"/>
  <c r="E89" i="55"/>
  <c r="J20" i="55"/>
  <c r="E20" i="55"/>
  <c r="F122" i="55"/>
  <c r="J19" i="55"/>
  <c r="J14" i="55"/>
  <c r="J119" i="55" s="1"/>
  <c r="E7" i="55"/>
  <c r="E85" i="55" s="1"/>
  <c r="J39" i="54"/>
  <c r="J38" i="54"/>
  <c r="AY152" i="1"/>
  <c r="J37" i="54"/>
  <c r="AX152" i="1"/>
  <c r="BI151" i="54"/>
  <c r="BH151" i="54"/>
  <c r="BG151" i="54"/>
  <c r="BE151" i="54"/>
  <c r="T151" i="54"/>
  <c r="R151" i="54"/>
  <c r="P151" i="54"/>
  <c r="BI150" i="54"/>
  <c r="BH150" i="54"/>
  <c r="BG150" i="54"/>
  <c r="BE150" i="54"/>
  <c r="T150" i="54"/>
  <c r="R150" i="54"/>
  <c r="P150" i="54"/>
  <c r="BI149" i="54"/>
  <c r="BH149" i="54"/>
  <c r="BG149" i="54"/>
  <c r="BE149" i="54"/>
  <c r="T149" i="54"/>
  <c r="R149" i="54"/>
  <c r="P149" i="54"/>
  <c r="BI148" i="54"/>
  <c r="BH148" i="54"/>
  <c r="BG148" i="54"/>
  <c r="BE148" i="54"/>
  <c r="T148" i="54"/>
  <c r="R148" i="54"/>
  <c r="P148" i="54"/>
  <c r="BI147" i="54"/>
  <c r="BH147" i="54"/>
  <c r="BG147" i="54"/>
  <c r="BE147" i="54"/>
  <c r="T147" i="54"/>
  <c r="R147" i="54"/>
  <c r="P147" i="54"/>
  <c r="BI146" i="54"/>
  <c r="BH146" i="54"/>
  <c r="BG146" i="54"/>
  <c r="BE146" i="54"/>
  <c r="T146" i="54"/>
  <c r="R146" i="54"/>
  <c r="P146" i="54"/>
  <c r="BI145" i="54"/>
  <c r="BH145" i="54"/>
  <c r="BG145" i="54"/>
  <c r="BE145" i="54"/>
  <c r="T145" i="54"/>
  <c r="R145" i="54"/>
  <c r="P145" i="54"/>
  <c r="BI143" i="54"/>
  <c r="BH143" i="54"/>
  <c r="BG143" i="54"/>
  <c r="BE143" i="54"/>
  <c r="T143" i="54"/>
  <c r="R143" i="54"/>
  <c r="P143" i="54"/>
  <c r="BI142" i="54"/>
  <c r="BH142" i="54"/>
  <c r="BG142" i="54"/>
  <c r="BE142" i="54"/>
  <c r="T142" i="54"/>
  <c r="R142" i="54"/>
  <c r="P142" i="54"/>
  <c r="BI141" i="54"/>
  <c r="BH141" i="54"/>
  <c r="BG141" i="54"/>
  <c r="BE141" i="54"/>
  <c r="T141" i="54"/>
  <c r="R141" i="54"/>
  <c r="P141" i="54"/>
  <c r="BI140" i="54"/>
  <c r="BH140" i="54"/>
  <c r="BG140" i="54"/>
  <c r="BE140" i="54"/>
  <c r="T140" i="54"/>
  <c r="R140" i="54"/>
  <c r="P140" i="54"/>
  <c r="BI139" i="54"/>
  <c r="BH139" i="54"/>
  <c r="BG139" i="54"/>
  <c r="BE139" i="54"/>
  <c r="T139" i="54"/>
  <c r="R139" i="54"/>
  <c r="P139" i="54"/>
  <c r="BI138" i="54"/>
  <c r="BH138" i="54"/>
  <c r="BG138" i="54"/>
  <c r="BE138" i="54"/>
  <c r="T138" i="54"/>
  <c r="R138" i="54"/>
  <c r="P138" i="54"/>
  <c r="BI137" i="54"/>
  <c r="BH137" i="54"/>
  <c r="BG137" i="54"/>
  <c r="BE137" i="54"/>
  <c r="T137" i="54"/>
  <c r="R137" i="54"/>
  <c r="P137" i="54"/>
  <c r="BI136" i="54"/>
  <c r="BH136" i="54"/>
  <c r="BG136" i="54"/>
  <c r="BE136" i="54"/>
  <c r="T136" i="54"/>
  <c r="R136" i="54"/>
  <c r="P136" i="54"/>
  <c r="BI135" i="54"/>
  <c r="BH135" i="54"/>
  <c r="BG135" i="54"/>
  <c r="BE135" i="54"/>
  <c r="T135" i="54"/>
  <c r="R135" i="54"/>
  <c r="P135" i="54"/>
  <c r="BI132" i="54"/>
  <c r="BH132" i="54"/>
  <c r="BG132" i="54"/>
  <c r="BE132" i="54"/>
  <c r="T132" i="54"/>
  <c r="R132" i="54"/>
  <c r="P132" i="54"/>
  <c r="BI131" i="54"/>
  <c r="BH131" i="54"/>
  <c r="BG131" i="54"/>
  <c r="BE131" i="54"/>
  <c r="T131" i="54"/>
  <c r="R131" i="54"/>
  <c r="P131" i="54"/>
  <c r="BI130" i="54"/>
  <c r="BH130" i="54"/>
  <c r="BG130" i="54"/>
  <c r="BE130" i="54"/>
  <c r="T130" i="54"/>
  <c r="R130" i="54"/>
  <c r="P130" i="54"/>
  <c r="BI129" i="54"/>
  <c r="BH129" i="54"/>
  <c r="BG129" i="54"/>
  <c r="BE129" i="54"/>
  <c r="T129" i="54"/>
  <c r="R129" i="54"/>
  <c r="P129" i="54"/>
  <c r="BI128" i="54"/>
  <c r="BH128" i="54"/>
  <c r="BG128" i="54"/>
  <c r="BE128" i="54"/>
  <c r="T128" i="54"/>
  <c r="R128" i="54"/>
  <c r="P128" i="54"/>
  <c r="J122" i="54"/>
  <c r="J121" i="54"/>
  <c r="F121" i="54"/>
  <c r="F119" i="54"/>
  <c r="E117" i="54"/>
  <c r="J94" i="54"/>
  <c r="J93" i="54"/>
  <c r="F93" i="54"/>
  <c r="F91" i="54"/>
  <c r="E89" i="54"/>
  <c r="J20" i="54"/>
  <c r="E20" i="54"/>
  <c r="F94" i="54"/>
  <c r="J19" i="54"/>
  <c r="J14" i="54"/>
  <c r="J119" i="54" s="1"/>
  <c r="E7" i="54"/>
  <c r="E85" i="54" s="1"/>
  <c r="J39" i="53"/>
  <c r="J38" i="53"/>
  <c r="AY151" i="1"/>
  <c r="J37" i="53"/>
  <c r="AX151" i="1"/>
  <c r="BI138" i="53"/>
  <c r="BH138" i="53"/>
  <c r="BG138" i="53"/>
  <c r="BE138" i="53"/>
  <c r="T138" i="53"/>
  <c r="R138" i="53"/>
  <c r="P138" i="53"/>
  <c r="BI137" i="53"/>
  <c r="BH137" i="53"/>
  <c r="BG137" i="53"/>
  <c r="BE137" i="53"/>
  <c r="T137" i="53"/>
  <c r="R137" i="53"/>
  <c r="P137" i="53"/>
  <c r="BI136" i="53"/>
  <c r="BH136" i="53"/>
  <c r="BG136" i="53"/>
  <c r="BE136" i="53"/>
  <c r="T136" i="53"/>
  <c r="R136" i="53"/>
  <c r="P136" i="53"/>
  <c r="BI135" i="53"/>
  <c r="BH135" i="53"/>
  <c r="BG135" i="53"/>
  <c r="BE135" i="53"/>
  <c r="T135" i="53"/>
  <c r="R135" i="53"/>
  <c r="P135" i="53"/>
  <c r="BI134" i="53"/>
  <c r="BH134" i="53"/>
  <c r="BG134" i="53"/>
  <c r="BE134" i="53"/>
  <c r="T134" i="53"/>
  <c r="R134" i="53"/>
  <c r="P134" i="53"/>
  <c r="BI133" i="53"/>
  <c r="BH133" i="53"/>
  <c r="BG133" i="53"/>
  <c r="BE133" i="53"/>
  <c r="T133" i="53"/>
  <c r="R133" i="53"/>
  <c r="P133" i="53"/>
  <c r="BI130" i="53"/>
  <c r="BH130" i="53"/>
  <c r="BG130" i="53"/>
  <c r="BE130" i="53"/>
  <c r="T130" i="53"/>
  <c r="R130" i="53"/>
  <c r="P130" i="53"/>
  <c r="BI129" i="53"/>
  <c r="BH129" i="53"/>
  <c r="BG129" i="53"/>
  <c r="BE129" i="53"/>
  <c r="T129" i="53"/>
  <c r="R129" i="53"/>
  <c r="P129" i="53"/>
  <c r="BI128" i="53"/>
  <c r="BH128" i="53"/>
  <c r="BG128" i="53"/>
  <c r="BE128" i="53"/>
  <c r="T128" i="53"/>
  <c r="R128" i="53"/>
  <c r="P128" i="53"/>
  <c r="BI127" i="53"/>
  <c r="BH127" i="53"/>
  <c r="BG127" i="53"/>
  <c r="BE127" i="53"/>
  <c r="T127" i="53"/>
  <c r="R127" i="53"/>
  <c r="P127" i="53"/>
  <c r="J121" i="53"/>
  <c r="J120" i="53"/>
  <c r="F120" i="53"/>
  <c r="F118" i="53"/>
  <c r="E116" i="53"/>
  <c r="J94" i="53"/>
  <c r="J93" i="53"/>
  <c r="F93" i="53"/>
  <c r="F91" i="53"/>
  <c r="E89" i="53"/>
  <c r="J20" i="53"/>
  <c r="E20" i="53"/>
  <c r="F121" i="53" s="1"/>
  <c r="J19" i="53"/>
  <c r="J14" i="53"/>
  <c r="J118" i="53"/>
  <c r="E7" i="53"/>
  <c r="E85" i="53"/>
  <c r="J39" i="52"/>
  <c r="J38" i="52"/>
  <c r="AY150" i="1"/>
  <c r="J37" i="52"/>
  <c r="AX150" i="1" s="1"/>
  <c r="BI138" i="52"/>
  <c r="BH138" i="52"/>
  <c r="BG138" i="52"/>
  <c r="BE138" i="52"/>
  <c r="T138" i="52"/>
  <c r="R138" i="52"/>
  <c r="P138" i="52"/>
  <c r="BI137" i="52"/>
  <c r="BH137" i="52"/>
  <c r="BG137" i="52"/>
  <c r="BE137" i="52"/>
  <c r="T137" i="52"/>
  <c r="R137" i="52"/>
  <c r="P137" i="52"/>
  <c r="BI136" i="52"/>
  <c r="BH136" i="52"/>
  <c r="BG136" i="52"/>
  <c r="BE136" i="52"/>
  <c r="T136" i="52"/>
  <c r="R136" i="52"/>
  <c r="P136" i="52"/>
  <c r="BI135" i="52"/>
  <c r="BH135" i="52"/>
  <c r="BG135" i="52"/>
  <c r="BE135" i="52"/>
  <c r="T135" i="52"/>
  <c r="R135" i="52"/>
  <c r="P135" i="52"/>
  <c r="BI134" i="52"/>
  <c r="BH134" i="52"/>
  <c r="BG134" i="52"/>
  <c r="BE134" i="52"/>
  <c r="T134" i="52"/>
  <c r="R134" i="52"/>
  <c r="P134" i="52"/>
  <c r="BI133" i="52"/>
  <c r="BH133" i="52"/>
  <c r="BG133" i="52"/>
  <c r="BE133" i="52"/>
  <c r="T133" i="52"/>
  <c r="R133" i="52"/>
  <c r="P133" i="52"/>
  <c r="BI132" i="52"/>
  <c r="BH132" i="52"/>
  <c r="BG132" i="52"/>
  <c r="BE132" i="52"/>
  <c r="T132" i="52"/>
  <c r="R132" i="52"/>
  <c r="P132" i="52"/>
  <c r="BI129" i="52"/>
  <c r="BH129" i="52"/>
  <c r="BG129" i="52"/>
  <c r="BE129" i="52"/>
  <c r="T129" i="52"/>
  <c r="R129" i="52"/>
  <c r="P129" i="52"/>
  <c r="BI128" i="52"/>
  <c r="BH128" i="52"/>
  <c r="BG128" i="52"/>
  <c r="BE128" i="52"/>
  <c r="T128" i="52"/>
  <c r="R128" i="52"/>
  <c r="P128" i="52"/>
  <c r="BI127" i="52"/>
  <c r="BH127" i="52"/>
  <c r="BG127" i="52"/>
  <c r="BE127" i="52"/>
  <c r="T127" i="52"/>
  <c r="R127" i="52"/>
  <c r="P127" i="52"/>
  <c r="J121" i="52"/>
  <c r="J120" i="52"/>
  <c r="F120" i="52"/>
  <c r="F118" i="52"/>
  <c r="E116" i="52"/>
  <c r="J94" i="52"/>
  <c r="J93" i="52"/>
  <c r="F93" i="52"/>
  <c r="F91" i="52"/>
  <c r="E89" i="52"/>
  <c r="J20" i="52"/>
  <c r="E20" i="52"/>
  <c r="F94" i="52"/>
  <c r="J19" i="52"/>
  <c r="J14" i="52"/>
  <c r="J91" i="52" s="1"/>
  <c r="E7" i="52"/>
  <c r="E112" i="52" s="1"/>
  <c r="J39" i="51"/>
  <c r="J38" i="51"/>
  <c r="AY149" i="1"/>
  <c r="J37" i="51"/>
  <c r="AX149" i="1"/>
  <c r="BI157" i="51"/>
  <c r="BH157" i="51"/>
  <c r="BG157" i="51"/>
  <c r="BE157" i="51"/>
  <c r="T157" i="51"/>
  <c r="R157" i="51"/>
  <c r="P157" i="51"/>
  <c r="BI156" i="51"/>
  <c r="BH156" i="51"/>
  <c r="BG156" i="51"/>
  <c r="BE156" i="51"/>
  <c r="T156" i="51"/>
  <c r="R156" i="51"/>
  <c r="P156" i="51"/>
  <c r="BI155" i="51"/>
  <c r="BH155" i="51"/>
  <c r="BG155" i="51"/>
  <c r="BE155" i="51"/>
  <c r="T155" i="51"/>
  <c r="R155" i="51"/>
  <c r="P155" i="51"/>
  <c r="BI153" i="51"/>
  <c r="BH153" i="51"/>
  <c r="BG153" i="51"/>
  <c r="BE153" i="51"/>
  <c r="T153" i="51"/>
  <c r="R153" i="51"/>
  <c r="P153" i="51"/>
  <c r="BI152" i="51"/>
  <c r="BH152" i="51"/>
  <c r="BG152" i="51"/>
  <c r="BE152" i="51"/>
  <c r="T152" i="51"/>
  <c r="R152" i="51"/>
  <c r="P152" i="51"/>
  <c r="BI150" i="51"/>
  <c r="BH150" i="51"/>
  <c r="BG150" i="51"/>
  <c r="BE150" i="51"/>
  <c r="T150" i="51"/>
  <c r="R150" i="51"/>
  <c r="P150" i="51"/>
  <c r="BI149" i="51"/>
  <c r="BH149" i="51"/>
  <c r="BG149" i="51"/>
  <c r="BE149" i="51"/>
  <c r="T149" i="51"/>
  <c r="R149" i="51"/>
  <c r="P149" i="51"/>
  <c r="BI148" i="51"/>
  <c r="BH148" i="51"/>
  <c r="BG148" i="51"/>
  <c r="BE148" i="51"/>
  <c r="T148" i="51"/>
  <c r="R148" i="51"/>
  <c r="P148" i="51"/>
  <c r="BI147" i="51"/>
  <c r="BH147" i="51"/>
  <c r="BG147" i="51"/>
  <c r="BE147" i="51"/>
  <c r="T147" i="51"/>
  <c r="R147" i="51"/>
  <c r="P147" i="51"/>
  <c r="BI146" i="51"/>
  <c r="BH146" i="51"/>
  <c r="BG146" i="51"/>
  <c r="BE146" i="51"/>
  <c r="T146" i="51"/>
  <c r="R146" i="51"/>
  <c r="P146" i="51"/>
  <c r="BI145" i="51"/>
  <c r="BH145" i="51"/>
  <c r="BG145" i="51"/>
  <c r="BE145" i="51"/>
  <c r="T145" i="51"/>
  <c r="R145" i="51"/>
  <c r="P145" i="51"/>
  <c r="BI144" i="51"/>
  <c r="BH144" i="51"/>
  <c r="BG144" i="51"/>
  <c r="BE144" i="51"/>
  <c r="T144" i="51"/>
  <c r="R144" i="51"/>
  <c r="P144" i="51"/>
  <c r="BI139" i="51"/>
  <c r="BH139" i="51"/>
  <c r="BG139" i="51"/>
  <c r="BE139" i="51"/>
  <c r="T139" i="51"/>
  <c r="R139" i="51"/>
  <c r="P139" i="51"/>
  <c r="BI138" i="51"/>
  <c r="BH138" i="51"/>
  <c r="BG138" i="51"/>
  <c r="BE138" i="51"/>
  <c r="T138" i="51"/>
  <c r="R138" i="51"/>
  <c r="P138" i="51"/>
  <c r="BI137" i="51"/>
  <c r="BH137" i="51"/>
  <c r="BG137" i="51"/>
  <c r="BE137" i="51"/>
  <c r="T137" i="51"/>
  <c r="R137" i="51"/>
  <c r="P137" i="51"/>
  <c r="BI136" i="51"/>
  <c r="BH136" i="51"/>
  <c r="BG136" i="51"/>
  <c r="BE136" i="51"/>
  <c r="T136" i="51"/>
  <c r="R136" i="51"/>
  <c r="P136" i="51"/>
  <c r="BI133" i="51"/>
  <c r="BH133" i="51"/>
  <c r="BG133" i="51"/>
  <c r="BE133" i="51"/>
  <c r="T133" i="51"/>
  <c r="R133" i="51"/>
  <c r="P133" i="51"/>
  <c r="BI132" i="51"/>
  <c r="BH132" i="51"/>
  <c r="BG132" i="51"/>
  <c r="BE132" i="51"/>
  <c r="T132" i="51"/>
  <c r="R132" i="51"/>
  <c r="P132" i="51"/>
  <c r="BI130" i="51"/>
  <c r="BH130" i="51"/>
  <c r="BG130" i="51"/>
  <c r="BE130" i="51"/>
  <c r="T130" i="51"/>
  <c r="T129" i="51"/>
  <c r="R130" i="51"/>
  <c r="R129" i="51"/>
  <c r="P130" i="51"/>
  <c r="P129" i="51"/>
  <c r="J124" i="51"/>
  <c r="J123" i="51"/>
  <c r="F123" i="51"/>
  <c r="F121" i="51"/>
  <c r="E119" i="51"/>
  <c r="J94" i="51"/>
  <c r="J93" i="51"/>
  <c r="F93" i="51"/>
  <c r="F91" i="51"/>
  <c r="E89" i="51"/>
  <c r="J20" i="51"/>
  <c r="E20" i="51"/>
  <c r="F124" i="51" s="1"/>
  <c r="J19" i="51"/>
  <c r="J14" i="51"/>
  <c r="J121" i="51" s="1"/>
  <c r="E7" i="51"/>
  <c r="E115" i="51"/>
  <c r="J39" i="50"/>
  <c r="J38" i="50"/>
  <c r="AY148" i="1" s="1"/>
  <c r="J37" i="50"/>
  <c r="AX148" i="1" s="1"/>
  <c r="BI147" i="50"/>
  <c r="BH147" i="50"/>
  <c r="BG147" i="50"/>
  <c r="BE147" i="50"/>
  <c r="T147" i="50"/>
  <c r="R147" i="50"/>
  <c r="P147" i="50"/>
  <c r="BI146" i="50"/>
  <c r="BH146" i="50"/>
  <c r="BG146" i="50"/>
  <c r="BE146" i="50"/>
  <c r="T146" i="50"/>
  <c r="R146" i="50"/>
  <c r="P146" i="50"/>
  <c r="BI144" i="50"/>
  <c r="BH144" i="50"/>
  <c r="BG144" i="50"/>
  <c r="BE144" i="50"/>
  <c r="T144" i="50"/>
  <c r="R144" i="50"/>
  <c r="P144" i="50"/>
  <c r="BI143" i="50"/>
  <c r="BH143" i="50"/>
  <c r="BG143" i="50"/>
  <c r="BE143" i="50"/>
  <c r="T143" i="50"/>
  <c r="R143" i="50"/>
  <c r="P143" i="50"/>
  <c r="BI142" i="50"/>
  <c r="BH142" i="50"/>
  <c r="BG142" i="50"/>
  <c r="BE142" i="50"/>
  <c r="T142" i="50"/>
  <c r="R142" i="50"/>
  <c r="P142" i="50"/>
  <c r="BI141" i="50"/>
  <c r="BH141" i="50"/>
  <c r="BG141" i="50"/>
  <c r="BE141" i="50"/>
  <c r="T141" i="50"/>
  <c r="R141" i="50"/>
  <c r="P141" i="50"/>
  <c r="BI140" i="50"/>
  <c r="BH140" i="50"/>
  <c r="BG140" i="50"/>
  <c r="BE140" i="50"/>
  <c r="T140" i="50"/>
  <c r="R140" i="50"/>
  <c r="P140" i="50"/>
  <c r="BI139" i="50"/>
  <c r="BH139" i="50"/>
  <c r="BG139" i="50"/>
  <c r="BE139" i="50"/>
  <c r="T139" i="50"/>
  <c r="R139" i="50"/>
  <c r="P139" i="50"/>
  <c r="BI138" i="50"/>
  <c r="BH138" i="50"/>
  <c r="BG138" i="50"/>
  <c r="BE138" i="50"/>
  <c r="T138" i="50"/>
  <c r="R138" i="50"/>
  <c r="P138" i="50"/>
  <c r="BI137" i="50"/>
  <c r="BH137" i="50"/>
  <c r="BG137" i="50"/>
  <c r="BE137" i="50"/>
  <c r="T137" i="50"/>
  <c r="R137" i="50"/>
  <c r="P137" i="50"/>
  <c r="BI136" i="50"/>
  <c r="BH136" i="50"/>
  <c r="BG136" i="50"/>
  <c r="BE136" i="50"/>
  <c r="T136" i="50"/>
  <c r="R136" i="50"/>
  <c r="P136" i="50"/>
  <c r="BI135" i="50"/>
  <c r="BH135" i="50"/>
  <c r="BG135" i="50"/>
  <c r="BE135" i="50"/>
  <c r="T135" i="50"/>
  <c r="R135" i="50"/>
  <c r="P135" i="50"/>
  <c r="BI133" i="50"/>
  <c r="BH133" i="50"/>
  <c r="BG133" i="50"/>
  <c r="BE133" i="50"/>
  <c r="T133" i="50"/>
  <c r="R133" i="50"/>
  <c r="P133" i="50"/>
  <c r="BI132" i="50"/>
  <c r="BH132" i="50"/>
  <c r="BG132" i="50"/>
  <c r="BE132" i="50"/>
  <c r="T132" i="50"/>
  <c r="R132" i="50"/>
  <c r="P132" i="50"/>
  <c r="BI129" i="50"/>
  <c r="BH129" i="50"/>
  <c r="BG129" i="50"/>
  <c r="BE129" i="50"/>
  <c r="T129" i="50"/>
  <c r="T128" i="50" s="1"/>
  <c r="T127" i="50" s="1"/>
  <c r="R129" i="50"/>
  <c r="R128" i="50"/>
  <c r="R127" i="50" s="1"/>
  <c r="P129" i="50"/>
  <c r="P128" i="50" s="1"/>
  <c r="P127" i="50" s="1"/>
  <c r="J123" i="50"/>
  <c r="J122" i="50"/>
  <c r="F122" i="50"/>
  <c r="F120" i="50"/>
  <c r="E118" i="50"/>
  <c r="J94" i="50"/>
  <c r="J93" i="50"/>
  <c r="F93" i="50"/>
  <c r="F91" i="50"/>
  <c r="E89" i="50"/>
  <c r="J20" i="50"/>
  <c r="E20" i="50"/>
  <c r="F123" i="50" s="1"/>
  <c r="J19" i="50"/>
  <c r="J14" i="50"/>
  <c r="J120" i="50" s="1"/>
  <c r="E7" i="50"/>
  <c r="E85" i="50" s="1"/>
  <c r="J39" i="49"/>
  <c r="J38" i="49"/>
  <c r="AY147" i="1" s="1"/>
  <c r="J37" i="49"/>
  <c r="AX147" i="1" s="1"/>
  <c r="BI136" i="49"/>
  <c r="BH136" i="49"/>
  <c r="BG136" i="49"/>
  <c r="BE136" i="49"/>
  <c r="T136" i="49"/>
  <c r="R136" i="49"/>
  <c r="P136" i="49"/>
  <c r="BI135" i="49"/>
  <c r="BH135" i="49"/>
  <c r="BG135" i="49"/>
  <c r="BE135" i="49"/>
  <c r="T135" i="49"/>
  <c r="R135" i="49"/>
  <c r="P135" i="49"/>
  <c r="BI134" i="49"/>
  <c r="BH134" i="49"/>
  <c r="BG134" i="49"/>
  <c r="BE134" i="49"/>
  <c r="T134" i="49"/>
  <c r="R134" i="49"/>
  <c r="P134" i="49"/>
  <c r="BI133" i="49"/>
  <c r="BH133" i="49"/>
  <c r="BG133" i="49"/>
  <c r="BE133" i="49"/>
  <c r="T133" i="49"/>
  <c r="R133" i="49"/>
  <c r="P133" i="49"/>
  <c r="BI132" i="49"/>
  <c r="BH132" i="49"/>
  <c r="BG132" i="49"/>
  <c r="BE132" i="49"/>
  <c r="T132" i="49"/>
  <c r="R132" i="49"/>
  <c r="P132" i="49"/>
  <c r="BI131" i="49"/>
  <c r="BH131" i="49"/>
  <c r="BG131" i="49"/>
  <c r="BE131" i="49"/>
  <c r="T131" i="49"/>
  <c r="R131" i="49"/>
  <c r="P131" i="49"/>
  <c r="BI130" i="49"/>
  <c r="BH130" i="49"/>
  <c r="BG130" i="49"/>
  <c r="BE130" i="49"/>
  <c r="T130" i="49"/>
  <c r="R130" i="49"/>
  <c r="P130" i="49"/>
  <c r="BI127" i="49"/>
  <c r="BH127" i="49"/>
  <c r="BG127" i="49"/>
  <c r="BE127" i="49"/>
  <c r="T127" i="49"/>
  <c r="T126" i="49"/>
  <c r="T125" i="49" s="1"/>
  <c r="R127" i="49"/>
  <c r="R126" i="49"/>
  <c r="R125" i="49"/>
  <c r="P127" i="49"/>
  <c r="P126" i="49"/>
  <c r="P125" i="49" s="1"/>
  <c r="J121" i="49"/>
  <c r="J120" i="49"/>
  <c r="F120" i="49"/>
  <c r="F118" i="49"/>
  <c r="E116" i="49"/>
  <c r="J94" i="49"/>
  <c r="J93" i="49"/>
  <c r="F93" i="49"/>
  <c r="F91" i="49"/>
  <c r="E89" i="49"/>
  <c r="J20" i="49"/>
  <c r="E20" i="49"/>
  <c r="F121" i="49" s="1"/>
  <c r="J19" i="49"/>
  <c r="J14" i="49"/>
  <c r="J91" i="49" s="1"/>
  <c r="E7" i="49"/>
  <c r="E85" i="49" s="1"/>
  <c r="J39" i="48"/>
  <c r="J38" i="48"/>
  <c r="AY146" i="1"/>
  <c r="J37" i="48"/>
  <c r="AX146" i="1"/>
  <c r="BI137" i="48"/>
  <c r="BH137" i="48"/>
  <c r="BG137" i="48"/>
  <c r="BE137" i="48"/>
  <c r="T137" i="48"/>
  <c r="T136" i="48"/>
  <c r="R137" i="48"/>
  <c r="R136" i="48"/>
  <c r="P137" i="48"/>
  <c r="P136" i="48"/>
  <c r="BI135" i="48"/>
  <c r="BH135" i="48"/>
  <c r="BG135" i="48"/>
  <c r="BE135" i="48"/>
  <c r="T135" i="48"/>
  <c r="T134" i="48"/>
  <c r="R135" i="48"/>
  <c r="R134" i="48"/>
  <c r="P135" i="48"/>
  <c r="P134" i="48"/>
  <c r="BI133" i="48"/>
  <c r="BH133" i="48"/>
  <c r="BG133" i="48"/>
  <c r="BE133" i="48"/>
  <c r="T133" i="48"/>
  <c r="R133" i="48"/>
  <c r="P133" i="48"/>
  <c r="BI132" i="48"/>
  <c r="BH132" i="48"/>
  <c r="BG132" i="48"/>
  <c r="BE132" i="48"/>
  <c r="T132" i="48"/>
  <c r="R132" i="48"/>
  <c r="P132" i="48"/>
  <c r="BI129" i="48"/>
  <c r="BH129" i="48"/>
  <c r="BG129" i="48"/>
  <c r="BE129" i="48"/>
  <c r="T129" i="48"/>
  <c r="T128" i="48"/>
  <c r="T127" i="48" s="1"/>
  <c r="R129" i="48"/>
  <c r="R128" i="48" s="1"/>
  <c r="R127" i="48" s="1"/>
  <c r="P129" i="48"/>
  <c r="P128" i="48"/>
  <c r="P127" i="48" s="1"/>
  <c r="J123" i="48"/>
  <c r="J122" i="48"/>
  <c r="F122" i="48"/>
  <c r="F120" i="48"/>
  <c r="E118" i="48"/>
  <c r="J94" i="48"/>
  <c r="J93" i="48"/>
  <c r="F93" i="48"/>
  <c r="F91" i="48"/>
  <c r="E89" i="48"/>
  <c r="J20" i="48"/>
  <c r="E20" i="48"/>
  <c r="F123" i="48"/>
  <c r="J19" i="48"/>
  <c r="J14" i="48"/>
  <c r="J120" i="48" s="1"/>
  <c r="E7" i="48"/>
  <c r="E85" i="48" s="1"/>
  <c r="J39" i="47"/>
  <c r="J38" i="47"/>
  <c r="AY145" i="1"/>
  <c r="J37" i="47"/>
  <c r="AX145" i="1"/>
  <c r="BI145" i="47"/>
  <c r="BH145" i="47"/>
  <c r="BG145" i="47"/>
  <c r="BE145" i="47"/>
  <c r="T145" i="47"/>
  <c r="R145" i="47"/>
  <c r="P145" i="47"/>
  <c r="BI144" i="47"/>
  <c r="BH144" i="47"/>
  <c r="BG144" i="47"/>
  <c r="BE144" i="47"/>
  <c r="T144" i="47"/>
  <c r="R144" i="47"/>
  <c r="P144" i="47"/>
  <c r="BI143" i="47"/>
  <c r="BH143" i="47"/>
  <c r="BG143" i="47"/>
  <c r="BE143" i="47"/>
  <c r="T143" i="47"/>
  <c r="R143" i="47"/>
  <c r="P143" i="47"/>
  <c r="BI142" i="47"/>
  <c r="BH142" i="47"/>
  <c r="BG142" i="47"/>
  <c r="BE142" i="47"/>
  <c r="T142" i="47"/>
  <c r="R142" i="47"/>
  <c r="P142" i="47"/>
  <c r="BI141" i="47"/>
  <c r="BH141" i="47"/>
  <c r="BG141" i="47"/>
  <c r="BE141" i="47"/>
  <c r="T141" i="47"/>
  <c r="R141" i="47"/>
  <c r="P141" i="47"/>
  <c r="BI140" i="47"/>
  <c r="BH140" i="47"/>
  <c r="BG140" i="47"/>
  <c r="BE140" i="47"/>
  <c r="T140" i="47"/>
  <c r="R140" i="47"/>
  <c r="P140" i="47"/>
  <c r="BI139" i="47"/>
  <c r="BH139" i="47"/>
  <c r="BG139" i="47"/>
  <c r="BE139" i="47"/>
  <c r="T139" i="47"/>
  <c r="R139" i="47"/>
  <c r="P139" i="47"/>
  <c r="BI138" i="47"/>
  <c r="BH138" i="47"/>
  <c r="BG138" i="47"/>
  <c r="BE138" i="47"/>
  <c r="T138" i="47"/>
  <c r="R138" i="47"/>
  <c r="P138" i="47"/>
  <c r="BI137" i="47"/>
  <c r="BH137" i="47"/>
  <c r="BG137" i="47"/>
  <c r="BE137" i="47"/>
  <c r="T137" i="47"/>
  <c r="R137" i="47"/>
  <c r="P137" i="47"/>
  <c r="BI136" i="47"/>
  <c r="BH136" i="47"/>
  <c r="BG136" i="47"/>
  <c r="BE136" i="47"/>
  <c r="T136" i="47"/>
  <c r="R136" i="47"/>
  <c r="P136" i="47"/>
  <c r="BI135" i="47"/>
  <c r="BH135" i="47"/>
  <c r="BG135" i="47"/>
  <c r="BE135" i="47"/>
  <c r="T135" i="47"/>
  <c r="R135" i="47"/>
  <c r="P135" i="47"/>
  <c r="BI134" i="47"/>
  <c r="BH134" i="47"/>
  <c r="BG134" i="47"/>
  <c r="BE134" i="47"/>
  <c r="T134" i="47"/>
  <c r="R134" i="47"/>
  <c r="P134" i="47"/>
  <c r="BI133" i="47"/>
  <c r="BH133" i="47"/>
  <c r="BG133" i="47"/>
  <c r="BE133" i="47"/>
  <c r="T133" i="47"/>
  <c r="R133" i="47"/>
  <c r="P133" i="47"/>
  <c r="BI132" i="47"/>
  <c r="BH132" i="47"/>
  <c r="BG132" i="47"/>
  <c r="BE132" i="47"/>
  <c r="T132" i="47"/>
  <c r="R132" i="47"/>
  <c r="P132" i="47"/>
  <c r="BI131" i="47"/>
  <c r="BH131" i="47"/>
  <c r="BG131" i="47"/>
  <c r="BE131" i="47"/>
  <c r="T131" i="47"/>
  <c r="R131" i="47"/>
  <c r="P131" i="47"/>
  <c r="BI130" i="47"/>
  <c r="BH130" i="47"/>
  <c r="BG130" i="47"/>
  <c r="BE130" i="47"/>
  <c r="T130" i="47"/>
  <c r="R130" i="47"/>
  <c r="P130" i="47"/>
  <c r="BI127" i="47"/>
  <c r="BH127" i="47"/>
  <c r="BG127" i="47"/>
  <c r="BE127" i="47"/>
  <c r="T127" i="47"/>
  <c r="T126" i="47"/>
  <c r="T125" i="47" s="1"/>
  <c r="R127" i="47"/>
  <c r="R126" i="47" s="1"/>
  <c r="R125" i="47" s="1"/>
  <c r="P127" i="47"/>
  <c r="P126" i="47"/>
  <c r="P125" i="47" s="1"/>
  <c r="J121" i="47"/>
  <c r="J120" i="47"/>
  <c r="F120" i="47"/>
  <c r="F118" i="47"/>
  <c r="E116" i="47"/>
  <c r="J94" i="47"/>
  <c r="J93" i="47"/>
  <c r="F93" i="47"/>
  <c r="F91" i="47"/>
  <c r="E89" i="47"/>
  <c r="J20" i="47"/>
  <c r="E20" i="47"/>
  <c r="F121" i="47"/>
  <c r="J19" i="47"/>
  <c r="J14" i="47"/>
  <c r="J118" i="47" s="1"/>
  <c r="E7" i="47"/>
  <c r="E85" i="47" s="1"/>
  <c r="J39" i="46"/>
  <c r="J38" i="46"/>
  <c r="AY144" i="1"/>
  <c r="J37" i="46"/>
  <c r="AX144" i="1"/>
  <c r="BI161" i="46"/>
  <c r="BH161" i="46"/>
  <c r="BG161" i="46"/>
  <c r="BE161" i="46"/>
  <c r="T161" i="46"/>
  <c r="R161" i="46"/>
  <c r="P161" i="46"/>
  <c r="BI160" i="46"/>
  <c r="BH160" i="46"/>
  <c r="BG160" i="46"/>
  <c r="BE160" i="46"/>
  <c r="T160" i="46"/>
  <c r="R160" i="46"/>
  <c r="P160" i="46"/>
  <c r="BI158" i="46"/>
  <c r="BH158" i="46"/>
  <c r="BG158" i="46"/>
  <c r="BE158" i="46"/>
  <c r="T158" i="46"/>
  <c r="R158" i="46"/>
  <c r="P158" i="46"/>
  <c r="BI157" i="46"/>
  <c r="BH157" i="46"/>
  <c r="BG157" i="46"/>
  <c r="BE157" i="46"/>
  <c r="T157" i="46"/>
  <c r="R157" i="46"/>
  <c r="P157" i="46"/>
  <c r="BI156" i="46"/>
  <c r="BH156" i="46"/>
  <c r="BG156" i="46"/>
  <c r="BE156" i="46"/>
  <c r="T156" i="46"/>
  <c r="R156" i="46"/>
  <c r="P156" i="46"/>
  <c r="BI155" i="46"/>
  <c r="BH155" i="46"/>
  <c r="BG155" i="46"/>
  <c r="BE155" i="46"/>
  <c r="T155" i="46"/>
  <c r="R155" i="46"/>
  <c r="P155" i="46"/>
  <c r="BI154" i="46"/>
  <c r="BH154" i="46"/>
  <c r="BG154" i="46"/>
  <c r="BE154" i="46"/>
  <c r="T154" i="46"/>
  <c r="R154" i="46"/>
  <c r="P154" i="46"/>
  <c r="BI153" i="46"/>
  <c r="BH153" i="46"/>
  <c r="BG153" i="46"/>
  <c r="BE153" i="46"/>
  <c r="T153" i="46"/>
  <c r="R153" i="46"/>
  <c r="P153" i="46"/>
  <c r="BI152" i="46"/>
  <c r="BH152" i="46"/>
  <c r="BG152" i="46"/>
  <c r="BE152" i="46"/>
  <c r="T152" i="46"/>
  <c r="R152" i="46"/>
  <c r="P152" i="46"/>
  <c r="BI151" i="46"/>
  <c r="BH151" i="46"/>
  <c r="BG151" i="46"/>
  <c r="BE151" i="46"/>
  <c r="T151" i="46"/>
  <c r="R151" i="46"/>
  <c r="P151" i="46"/>
  <c r="BI150" i="46"/>
  <c r="BH150" i="46"/>
  <c r="BG150" i="46"/>
  <c r="BE150" i="46"/>
  <c r="T150" i="46"/>
  <c r="R150" i="46"/>
  <c r="P150" i="46"/>
  <c r="BI149" i="46"/>
  <c r="BH149" i="46"/>
  <c r="BG149" i="46"/>
  <c r="BE149" i="46"/>
  <c r="T149" i="46"/>
  <c r="R149" i="46"/>
  <c r="P149" i="46"/>
  <c r="BI148" i="46"/>
  <c r="BH148" i="46"/>
  <c r="BG148" i="46"/>
  <c r="BE148" i="46"/>
  <c r="T148" i="46"/>
  <c r="R148" i="46"/>
  <c r="P148" i="46"/>
  <c r="BI147" i="46"/>
  <c r="BH147" i="46"/>
  <c r="BG147" i="46"/>
  <c r="BE147" i="46"/>
  <c r="T147" i="46"/>
  <c r="R147" i="46"/>
  <c r="P147" i="46"/>
  <c r="BI146" i="46"/>
  <c r="BH146" i="46"/>
  <c r="BG146" i="46"/>
  <c r="BE146" i="46"/>
  <c r="T146" i="46"/>
  <c r="R146" i="46"/>
  <c r="P146" i="46"/>
  <c r="BI145" i="46"/>
  <c r="BH145" i="46"/>
  <c r="BG145" i="46"/>
  <c r="BE145" i="46"/>
  <c r="T145" i="46"/>
  <c r="R145" i="46"/>
  <c r="P145" i="46"/>
  <c r="BI144" i="46"/>
  <c r="BH144" i="46"/>
  <c r="BG144" i="46"/>
  <c r="BE144" i="46"/>
  <c r="T144" i="46"/>
  <c r="R144" i="46"/>
  <c r="P144" i="46"/>
  <c r="BI143" i="46"/>
  <c r="BH143" i="46"/>
  <c r="BG143" i="46"/>
  <c r="BE143" i="46"/>
  <c r="T143" i="46"/>
  <c r="R143" i="46"/>
  <c r="P143" i="46"/>
  <c r="BI142" i="46"/>
  <c r="BH142" i="46"/>
  <c r="BG142" i="46"/>
  <c r="BE142" i="46"/>
  <c r="T142" i="46"/>
  <c r="R142" i="46"/>
  <c r="P142" i="46"/>
  <c r="BI141" i="46"/>
  <c r="BH141" i="46"/>
  <c r="BG141" i="46"/>
  <c r="BE141" i="46"/>
  <c r="T141" i="46"/>
  <c r="R141" i="46"/>
  <c r="P141" i="46"/>
  <c r="BI140" i="46"/>
  <c r="BH140" i="46"/>
  <c r="BG140" i="46"/>
  <c r="BE140" i="46"/>
  <c r="T140" i="46"/>
  <c r="R140" i="46"/>
  <c r="P140" i="46"/>
  <c r="BI138" i="46"/>
  <c r="BH138" i="46"/>
  <c r="BG138" i="46"/>
  <c r="BE138" i="46"/>
  <c r="T138" i="46"/>
  <c r="R138" i="46"/>
  <c r="P138" i="46"/>
  <c r="BI137" i="46"/>
  <c r="BH137" i="46"/>
  <c r="BG137" i="46"/>
  <c r="BE137" i="46"/>
  <c r="T137" i="46"/>
  <c r="R137" i="46"/>
  <c r="P137" i="46"/>
  <c r="BI136" i="46"/>
  <c r="BH136" i="46"/>
  <c r="BG136" i="46"/>
  <c r="BE136" i="46"/>
  <c r="T136" i="46"/>
  <c r="R136" i="46"/>
  <c r="P136" i="46"/>
  <c r="BI135" i="46"/>
  <c r="BH135" i="46"/>
  <c r="BG135" i="46"/>
  <c r="BE135" i="46"/>
  <c r="T135" i="46"/>
  <c r="R135" i="46"/>
  <c r="P135" i="46"/>
  <c r="BI134" i="46"/>
  <c r="BH134" i="46"/>
  <c r="BG134" i="46"/>
  <c r="BE134" i="46"/>
  <c r="T134" i="46"/>
  <c r="R134" i="46"/>
  <c r="P134" i="46"/>
  <c r="BI133" i="46"/>
  <c r="BH133" i="46"/>
  <c r="BG133" i="46"/>
  <c r="BE133" i="46"/>
  <c r="T133" i="46"/>
  <c r="R133" i="46"/>
  <c r="P133" i="46"/>
  <c r="BI132" i="46"/>
  <c r="BH132" i="46"/>
  <c r="BG132" i="46"/>
  <c r="BE132" i="46"/>
  <c r="T132" i="46"/>
  <c r="R132" i="46"/>
  <c r="P132" i="46"/>
  <c r="BI129" i="46"/>
  <c r="BH129" i="46"/>
  <c r="BG129" i="46"/>
  <c r="BE129" i="46"/>
  <c r="T129" i="46"/>
  <c r="T128" i="46"/>
  <c r="T127" i="46" s="1"/>
  <c r="R129" i="46"/>
  <c r="R128" i="46" s="1"/>
  <c r="R127" i="46" s="1"/>
  <c r="P129" i="46"/>
  <c r="P128" i="46"/>
  <c r="P127" i="46" s="1"/>
  <c r="J123" i="46"/>
  <c r="J122" i="46"/>
  <c r="F122" i="46"/>
  <c r="F120" i="46"/>
  <c r="E118" i="46"/>
  <c r="J94" i="46"/>
  <c r="J93" i="46"/>
  <c r="F93" i="46"/>
  <c r="F91" i="46"/>
  <c r="E89" i="46"/>
  <c r="J20" i="46"/>
  <c r="E20" i="46"/>
  <c r="F94" i="46"/>
  <c r="J19" i="46"/>
  <c r="J14" i="46"/>
  <c r="J91" i="46" s="1"/>
  <c r="E7" i="46"/>
  <c r="E85" i="46" s="1"/>
  <c r="J39" i="45"/>
  <c r="J38" i="45"/>
  <c r="AY143" i="1"/>
  <c r="J37" i="45"/>
  <c r="AX143" i="1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BI130" i="45"/>
  <c r="BH130" i="45"/>
  <c r="BG130" i="45"/>
  <c r="BE130" i="45"/>
  <c r="T130" i="45"/>
  <c r="R130" i="45"/>
  <c r="P130" i="45"/>
  <c r="BI127" i="45"/>
  <c r="BH127" i="45"/>
  <c r="BG127" i="45"/>
  <c r="BE127" i="45"/>
  <c r="T127" i="45"/>
  <c r="T126" i="45"/>
  <c r="T125" i="45" s="1"/>
  <c r="R127" i="45"/>
  <c r="R126" i="45" s="1"/>
  <c r="R125" i="45" s="1"/>
  <c r="P127" i="45"/>
  <c r="P126" i="45"/>
  <c r="P125" i="45" s="1"/>
  <c r="J121" i="45"/>
  <c r="J120" i="45"/>
  <c r="F120" i="45"/>
  <c r="F118" i="45"/>
  <c r="E116" i="45"/>
  <c r="J94" i="45"/>
  <c r="J93" i="45"/>
  <c r="F93" i="45"/>
  <c r="F91" i="45"/>
  <c r="E89" i="45"/>
  <c r="J20" i="45"/>
  <c r="E20" i="45"/>
  <c r="F94" i="45"/>
  <c r="J19" i="45"/>
  <c r="J14" i="45"/>
  <c r="J118" i="45" s="1"/>
  <c r="E7" i="45"/>
  <c r="E112" i="45" s="1"/>
  <c r="J39" i="44"/>
  <c r="J38" i="44"/>
  <c r="AY142" i="1"/>
  <c r="J37" i="44"/>
  <c r="AX142" i="1"/>
  <c r="BI151" i="44"/>
  <c r="BH151" i="44"/>
  <c r="BG151" i="44"/>
  <c r="BE151" i="44"/>
  <c r="T151" i="44"/>
  <c r="R151" i="44"/>
  <c r="P151" i="44"/>
  <c r="BI150" i="44"/>
  <c r="BH150" i="44"/>
  <c r="BG150" i="44"/>
  <c r="BE150" i="44"/>
  <c r="T150" i="44"/>
  <c r="R150" i="44"/>
  <c r="P150" i="44"/>
  <c r="BI148" i="44"/>
  <c r="BH148" i="44"/>
  <c r="BG148" i="44"/>
  <c r="BE148" i="44"/>
  <c r="T148" i="44"/>
  <c r="R148" i="44"/>
  <c r="P148" i="44"/>
  <c r="BI147" i="44"/>
  <c r="BH147" i="44"/>
  <c r="BG147" i="44"/>
  <c r="BE147" i="44"/>
  <c r="T147" i="44"/>
  <c r="R147" i="44"/>
  <c r="P147" i="44"/>
  <c r="BI146" i="44"/>
  <c r="BH146" i="44"/>
  <c r="BG146" i="44"/>
  <c r="BE146" i="44"/>
  <c r="T146" i="44"/>
  <c r="R146" i="44"/>
  <c r="P146" i="44"/>
  <c r="BI145" i="44"/>
  <c r="BH145" i="44"/>
  <c r="BG145" i="44"/>
  <c r="BE145" i="44"/>
  <c r="T145" i="44"/>
  <c r="R145" i="44"/>
  <c r="P145" i="44"/>
  <c r="BI144" i="44"/>
  <c r="BH144" i="44"/>
  <c r="BG144" i="44"/>
  <c r="BE144" i="44"/>
  <c r="T144" i="44"/>
  <c r="R144" i="44"/>
  <c r="P144" i="44"/>
  <c r="BI143" i="44"/>
  <c r="BH143" i="44"/>
  <c r="BG143" i="44"/>
  <c r="BE143" i="44"/>
  <c r="T143" i="44"/>
  <c r="R143" i="44"/>
  <c r="P143" i="44"/>
  <c r="BI142" i="44"/>
  <c r="BH142" i="44"/>
  <c r="BG142" i="44"/>
  <c r="BE142" i="44"/>
  <c r="T142" i="44"/>
  <c r="R142" i="44"/>
  <c r="P142" i="44"/>
  <c r="BI141" i="44"/>
  <c r="BH141" i="44"/>
  <c r="BG141" i="44"/>
  <c r="BE141" i="44"/>
  <c r="T141" i="44"/>
  <c r="R141" i="44"/>
  <c r="P141" i="44"/>
  <c r="BI140" i="44"/>
  <c r="BH140" i="44"/>
  <c r="BG140" i="44"/>
  <c r="BE140" i="44"/>
  <c r="T140" i="44"/>
  <c r="R140" i="44"/>
  <c r="P140" i="44"/>
  <c r="BI139" i="44"/>
  <c r="BH139" i="44"/>
  <c r="BG139" i="44"/>
  <c r="BE139" i="44"/>
  <c r="T139" i="44"/>
  <c r="R139" i="44"/>
  <c r="P139" i="44"/>
  <c r="BI138" i="44"/>
  <c r="BH138" i="44"/>
  <c r="BG138" i="44"/>
  <c r="BE138" i="44"/>
  <c r="T138" i="44"/>
  <c r="R138" i="44"/>
  <c r="P138" i="44"/>
  <c r="BI137" i="44"/>
  <c r="BH137" i="44"/>
  <c r="BG137" i="44"/>
  <c r="BE137" i="44"/>
  <c r="T137" i="44"/>
  <c r="R137" i="44"/>
  <c r="P137" i="44"/>
  <c r="BI135" i="44"/>
  <c r="BH135" i="44"/>
  <c r="BG135" i="44"/>
  <c r="BE135" i="44"/>
  <c r="T135" i="44"/>
  <c r="R135" i="44"/>
  <c r="P135" i="44"/>
  <c r="BI134" i="44"/>
  <c r="BH134" i="44"/>
  <c r="BG134" i="44"/>
  <c r="BE134" i="44"/>
  <c r="T134" i="44"/>
  <c r="R134" i="44"/>
  <c r="P134" i="44"/>
  <c r="BI133" i="44"/>
  <c r="BH133" i="44"/>
  <c r="BG133" i="44"/>
  <c r="BE133" i="44"/>
  <c r="T133" i="44"/>
  <c r="R133" i="44"/>
  <c r="P133" i="44"/>
  <c r="BI132" i="44"/>
  <c r="BH132" i="44"/>
  <c r="BG132" i="44"/>
  <c r="BE132" i="44"/>
  <c r="T132" i="44"/>
  <c r="R132" i="44"/>
  <c r="P132" i="44"/>
  <c r="BI129" i="44"/>
  <c r="BH129" i="44"/>
  <c r="BG129" i="44"/>
  <c r="BE129" i="44"/>
  <c r="T129" i="44"/>
  <c r="T128" i="44" s="1"/>
  <c r="T127" i="44" s="1"/>
  <c r="R129" i="44"/>
  <c r="R128" i="44" s="1"/>
  <c r="R127" i="44" s="1"/>
  <c r="P129" i="44"/>
  <c r="P128" i="44"/>
  <c r="P127" i="44" s="1"/>
  <c r="J123" i="44"/>
  <c r="J122" i="44"/>
  <c r="F122" i="44"/>
  <c r="F120" i="44"/>
  <c r="E118" i="44"/>
  <c r="J94" i="44"/>
  <c r="J93" i="44"/>
  <c r="F93" i="44"/>
  <c r="F91" i="44"/>
  <c r="E89" i="44"/>
  <c r="J20" i="44"/>
  <c r="E20" i="44"/>
  <c r="F123" i="44"/>
  <c r="J19" i="44"/>
  <c r="J14" i="44"/>
  <c r="J120" i="44" s="1"/>
  <c r="E7" i="44"/>
  <c r="E114" i="44" s="1"/>
  <c r="J39" i="43"/>
  <c r="J38" i="43"/>
  <c r="AY141" i="1"/>
  <c r="J37" i="43"/>
  <c r="AX141" i="1"/>
  <c r="BI192" i="43"/>
  <c r="BH192" i="43"/>
  <c r="BG192" i="43"/>
  <c r="BE192" i="43"/>
  <c r="T192" i="43"/>
  <c r="R192" i="43"/>
  <c r="P192" i="43"/>
  <c r="BI191" i="43"/>
  <c r="BH191" i="43"/>
  <c r="BG191" i="43"/>
  <c r="BE191" i="43"/>
  <c r="T191" i="43"/>
  <c r="R191" i="43"/>
  <c r="P191" i="43"/>
  <c r="BI189" i="43"/>
  <c r="BH189" i="43"/>
  <c r="BG189" i="43"/>
  <c r="BE189" i="43"/>
  <c r="T189" i="43"/>
  <c r="R189" i="43"/>
  <c r="P189" i="43"/>
  <c r="BI187" i="43"/>
  <c r="BH187" i="43"/>
  <c r="BG187" i="43"/>
  <c r="BE187" i="43"/>
  <c r="T187" i="43"/>
  <c r="R187" i="43"/>
  <c r="P187" i="43"/>
  <c r="BI186" i="43"/>
  <c r="BH186" i="43"/>
  <c r="BG186" i="43"/>
  <c r="BE186" i="43"/>
  <c r="T186" i="43"/>
  <c r="R186" i="43"/>
  <c r="P186" i="43"/>
  <c r="BI184" i="43"/>
  <c r="BH184" i="43"/>
  <c r="BG184" i="43"/>
  <c r="BE184" i="43"/>
  <c r="T184" i="43"/>
  <c r="R184" i="43"/>
  <c r="P184" i="43"/>
  <c r="BI182" i="43"/>
  <c r="BH182" i="43"/>
  <c r="BG182" i="43"/>
  <c r="BE182" i="43"/>
  <c r="T182" i="43"/>
  <c r="R182" i="43"/>
  <c r="P182" i="43"/>
  <c r="BI181" i="43"/>
  <c r="BH181" i="43"/>
  <c r="BG181" i="43"/>
  <c r="BE181" i="43"/>
  <c r="T181" i="43"/>
  <c r="R181" i="43"/>
  <c r="P181" i="43"/>
  <c r="BI180" i="43"/>
  <c r="BH180" i="43"/>
  <c r="BG180" i="43"/>
  <c r="BE180" i="43"/>
  <c r="T180" i="43"/>
  <c r="R180" i="43"/>
  <c r="P180" i="43"/>
  <c r="BI179" i="43"/>
  <c r="BH179" i="43"/>
  <c r="BG179" i="43"/>
  <c r="BE179" i="43"/>
  <c r="T179" i="43"/>
  <c r="R179" i="43"/>
  <c r="P179" i="43"/>
  <c r="BI173" i="43"/>
  <c r="BH173" i="43"/>
  <c r="BG173" i="43"/>
  <c r="BE173" i="43"/>
  <c r="T173" i="43"/>
  <c r="R173" i="43"/>
  <c r="P173" i="43"/>
  <c r="BI171" i="43"/>
  <c r="BH171" i="43"/>
  <c r="BG171" i="43"/>
  <c r="BE171" i="43"/>
  <c r="T171" i="43"/>
  <c r="R171" i="43"/>
  <c r="P171" i="43"/>
  <c r="BI169" i="43"/>
  <c r="BH169" i="43"/>
  <c r="BG169" i="43"/>
  <c r="BE169" i="43"/>
  <c r="T169" i="43"/>
  <c r="R169" i="43"/>
  <c r="P169" i="43"/>
  <c r="BI165" i="43"/>
  <c r="BH165" i="43"/>
  <c r="BG165" i="43"/>
  <c r="BE165" i="43"/>
  <c r="T165" i="43"/>
  <c r="R165" i="43"/>
  <c r="P165" i="43"/>
  <c r="BI163" i="43"/>
  <c r="BH163" i="43"/>
  <c r="BG163" i="43"/>
  <c r="BE163" i="43"/>
  <c r="T163" i="43"/>
  <c r="R163" i="43"/>
  <c r="P163" i="43"/>
  <c r="BI161" i="43"/>
  <c r="BH161" i="43"/>
  <c r="BG161" i="43"/>
  <c r="BE161" i="43"/>
  <c r="T161" i="43"/>
  <c r="R161" i="43"/>
  <c r="P161" i="43"/>
  <c r="BI158" i="43"/>
  <c r="BH158" i="43"/>
  <c r="BG158" i="43"/>
  <c r="BE158" i="43"/>
  <c r="T158" i="43"/>
  <c r="R158" i="43"/>
  <c r="P158" i="43"/>
  <c r="BI156" i="43"/>
  <c r="BH156" i="43"/>
  <c r="BG156" i="43"/>
  <c r="BE156" i="43"/>
  <c r="T156" i="43"/>
  <c r="R156" i="43"/>
  <c r="P156" i="43"/>
  <c r="BI154" i="43"/>
  <c r="BH154" i="43"/>
  <c r="BG154" i="43"/>
  <c r="BE154" i="43"/>
  <c r="T154" i="43"/>
  <c r="R154" i="43"/>
  <c r="P154" i="43"/>
  <c r="BI152" i="43"/>
  <c r="BH152" i="43"/>
  <c r="BG152" i="43"/>
  <c r="BE152" i="43"/>
  <c r="T152" i="43"/>
  <c r="R152" i="43"/>
  <c r="P152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8" i="43"/>
  <c r="BH148" i="43"/>
  <c r="BG148" i="43"/>
  <c r="BE148" i="43"/>
  <c r="T148" i="43"/>
  <c r="R148" i="43"/>
  <c r="P148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4" i="43"/>
  <c r="BH144" i="43"/>
  <c r="BG144" i="43"/>
  <c r="BE144" i="43"/>
  <c r="T144" i="43"/>
  <c r="R144" i="43"/>
  <c r="P144" i="43"/>
  <c r="BI142" i="43"/>
  <c r="BH142" i="43"/>
  <c r="BG142" i="43"/>
  <c r="BE142" i="43"/>
  <c r="T142" i="43"/>
  <c r="R142" i="43"/>
  <c r="P142" i="43"/>
  <c r="BI140" i="43"/>
  <c r="BH140" i="43"/>
  <c r="BG140" i="43"/>
  <c r="BE140" i="43"/>
  <c r="T140" i="43"/>
  <c r="R140" i="43"/>
  <c r="P140" i="43"/>
  <c r="BI138" i="43"/>
  <c r="BH138" i="43"/>
  <c r="BG138" i="43"/>
  <c r="BE138" i="43"/>
  <c r="T138" i="43"/>
  <c r="R138" i="43"/>
  <c r="P138" i="43"/>
  <c r="BI136" i="43"/>
  <c r="BH136" i="43"/>
  <c r="BG136" i="43"/>
  <c r="BE136" i="43"/>
  <c r="T136" i="43"/>
  <c r="R136" i="43"/>
  <c r="P136" i="43"/>
  <c r="BI134" i="43"/>
  <c r="BH134" i="43"/>
  <c r="BG134" i="43"/>
  <c r="BE134" i="43"/>
  <c r="T134" i="43"/>
  <c r="R134" i="43"/>
  <c r="P134" i="43"/>
  <c r="BI132" i="43"/>
  <c r="BH132" i="43"/>
  <c r="BG132" i="43"/>
  <c r="BE132" i="43"/>
  <c r="T132" i="43"/>
  <c r="R132" i="43"/>
  <c r="P132" i="43"/>
  <c r="J126" i="43"/>
  <c r="J125" i="43"/>
  <c r="F125" i="43"/>
  <c r="F123" i="43"/>
  <c r="E121" i="43"/>
  <c r="J94" i="43"/>
  <c r="J93" i="43"/>
  <c r="F93" i="43"/>
  <c r="F91" i="43"/>
  <c r="E89" i="43"/>
  <c r="J20" i="43"/>
  <c r="E20" i="43"/>
  <c r="F94" i="43" s="1"/>
  <c r="J19" i="43"/>
  <c r="J14" i="43"/>
  <c r="J123" i="43" s="1"/>
  <c r="E7" i="43"/>
  <c r="E85" i="43" s="1"/>
  <c r="J39" i="42"/>
  <c r="J38" i="42"/>
  <c r="AY140" i="1" s="1"/>
  <c r="J37" i="42"/>
  <c r="AX140" i="1" s="1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BI151" i="42"/>
  <c r="BH151" i="42"/>
  <c r="BG151" i="42"/>
  <c r="BE151" i="42"/>
  <c r="T151" i="42"/>
  <c r="R151" i="42"/>
  <c r="P151" i="42"/>
  <c r="BI150" i="42"/>
  <c r="BH150" i="42"/>
  <c r="BG150" i="42"/>
  <c r="BE150" i="42"/>
  <c r="T150" i="42"/>
  <c r="R150" i="42"/>
  <c r="P150" i="42"/>
  <c r="BI149" i="42"/>
  <c r="BH149" i="42"/>
  <c r="BG149" i="42"/>
  <c r="BE149" i="42"/>
  <c r="T149" i="42"/>
  <c r="R149" i="42"/>
  <c r="P149" i="42"/>
  <c r="BI148" i="42"/>
  <c r="BH148" i="42"/>
  <c r="BG148" i="42"/>
  <c r="BE148" i="42"/>
  <c r="T148" i="42"/>
  <c r="R148" i="42"/>
  <c r="P148" i="42"/>
  <c r="BI147" i="42"/>
  <c r="BH147" i="42"/>
  <c r="BG147" i="42"/>
  <c r="BE147" i="42"/>
  <c r="T147" i="42"/>
  <c r="R147" i="42"/>
  <c r="P147" i="42"/>
  <c r="BI146" i="42"/>
  <c r="BH146" i="42"/>
  <c r="BG146" i="42"/>
  <c r="BE146" i="42"/>
  <c r="T146" i="42"/>
  <c r="R146" i="42"/>
  <c r="P146" i="42"/>
  <c r="BI144" i="42"/>
  <c r="BH144" i="42"/>
  <c r="BG144" i="42"/>
  <c r="BE144" i="42"/>
  <c r="T144" i="42"/>
  <c r="R144" i="42"/>
  <c r="P144" i="42"/>
  <c r="BI141" i="42"/>
  <c r="BH141" i="42"/>
  <c r="BG141" i="42"/>
  <c r="BE141" i="42"/>
  <c r="T141" i="42"/>
  <c r="R141" i="42"/>
  <c r="P141" i="42"/>
  <c r="BI139" i="42"/>
  <c r="BH139" i="42"/>
  <c r="BG139" i="42"/>
  <c r="BE139" i="42"/>
  <c r="T139" i="42"/>
  <c r="R139" i="42"/>
  <c r="P139" i="42"/>
  <c r="BI135" i="42"/>
  <c r="BH135" i="42"/>
  <c r="BG135" i="42"/>
  <c r="BE135" i="42"/>
  <c r="T135" i="42"/>
  <c r="R135" i="42"/>
  <c r="P135" i="42"/>
  <c r="BI131" i="42"/>
  <c r="BH131" i="42"/>
  <c r="BG131" i="42"/>
  <c r="BE131" i="42"/>
  <c r="T131" i="42"/>
  <c r="R131" i="42"/>
  <c r="P131" i="42"/>
  <c r="BI129" i="42"/>
  <c r="BH129" i="42"/>
  <c r="BG129" i="42"/>
  <c r="BE129" i="42"/>
  <c r="T129" i="42"/>
  <c r="R129" i="42"/>
  <c r="P129" i="42"/>
  <c r="BI128" i="42"/>
  <c r="BH128" i="42"/>
  <c r="BG128" i="42"/>
  <c r="BE128" i="42"/>
  <c r="T128" i="42"/>
  <c r="R128" i="42"/>
  <c r="P128" i="42"/>
  <c r="BI127" i="42"/>
  <c r="BH127" i="42"/>
  <c r="BG127" i="42"/>
  <c r="BE127" i="42"/>
  <c r="T127" i="42"/>
  <c r="R127" i="42"/>
  <c r="P127" i="42"/>
  <c r="J121" i="42"/>
  <c r="J120" i="42"/>
  <c r="F120" i="42"/>
  <c r="F118" i="42"/>
  <c r="E116" i="42"/>
  <c r="J94" i="42"/>
  <c r="J93" i="42"/>
  <c r="F93" i="42"/>
  <c r="F91" i="42"/>
  <c r="E89" i="42"/>
  <c r="J20" i="42"/>
  <c r="E20" i="42"/>
  <c r="F121" i="42" s="1"/>
  <c r="J19" i="42"/>
  <c r="J14" i="42"/>
  <c r="J91" i="42" s="1"/>
  <c r="E7" i="42"/>
  <c r="E112" i="42"/>
  <c r="J39" i="41"/>
  <c r="J38" i="41"/>
  <c r="AY139" i="1" s="1"/>
  <c r="J37" i="41"/>
  <c r="AX139" i="1" s="1"/>
  <c r="BI192" i="41"/>
  <c r="BH192" i="41"/>
  <c r="BG192" i="41"/>
  <c r="BE192" i="41"/>
  <c r="T192" i="41"/>
  <c r="R192" i="41"/>
  <c r="P192" i="41"/>
  <c r="BI191" i="41"/>
  <c r="BH191" i="41"/>
  <c r="BG191" i="41"/>
  <c r="BE191" i="41"/>
  <c r="T191" i="41"/>
  <c r="R191" i="41"/>
  <c r="P191" i="41"/>
  <c r="BI189" i="41"/>
  <c r="BH189" i="41"/>
  <c r="BG189" i="41"/>
  <c r="BE189" i="41"/>
  <c r="T189" i="41"/>
  <c r="R189" i="41"/>
  <c r="P189" i="41"/>
  <c r="BI187" i="41"/>
  <c r="BH187" i="41"/>
  <c r="BG187" i="41"/>
  <c r="BE187" i="41"/>
  <c r="T187" i="41"/>
  <c r="R187" i="41"/>
  <c r="P187" i="41"/>
  <c r="BI186" i="41"/>
  <c r="BH186" i="41"/>
  <c r="BG186" i="41"/>
  <c r="BE186" i="41"/>
  <c r="T186" i="41"/>
  <c r="R186" i="41"/>
  <c r="P186" i="41"/>
  <c r="BI184" i="41"/>
  <c r="BH184" i="41"/>
  <c r="BG184" i="41"/>
  <c r="BE184" i="41"/>
  <c r="T184" i="41"/>
  <c r="R184" i="41"/>
  <c r="P184" i="41"/>
  <c r="BI182" i="41"/>
  <c r="BH182" i="41"/>
  <c r="BG182" i="41"/>
  <c r="BE182" i="41"/>
  <c r="T182" i="41"/>
  <c r="R182" i="41"/>
  <c r="P182" i="41"/>
  <c r="BI181" i="41"/>
  <c r="BH181" i="41"/>
  <c r="BG181" i="41"/>
  <c r="BE181" i="41"/>
  <c r="T181" i="41"/>
  <c r="R181" i="41"/>
  <c r="P181" i="41"/>
  <c r="BI180" i="41"/>
  <c r="BH180" i="41"/>
  <c r="BG180" i="41"/>
  <c r="BE180" i="41"/>
  <c r="T180" i="41"/>
  <c r="R180" i="41"/>
  <c r="P180" i="41"/>
  <c r="BI179" i="41"/>
  <c r="BH179" i="41"/>
  <c r="BG179" i="41"/>
  <c r="BE179" i="41"/>
  <c r="T179" i="41"/>
  <c r="R179" i="41"/>
  <c r="P179" i="41"/>
  <c r="BI173" i="41"/>
  <c r="BH173" i="41"/>
  <c r="BG173" i="41"/>
  <c r="BE173" i="41"/>
  <c r="T173" i="41"/>
  <c r="R173" i="41"/>
  <c r="P173" i="41"/>
  <c r="BI171" i="41"/>
  <c r="BH171" i="41"/>
  <c r="BG171" i="41"/>
  <c r="BE171" i="41"/>
  <c r="T171" i="41"/>
  <c r="R171" i="41"/>
  <c r="P171" i="41"/>
  <c r="BI169" i="41"/>
  <c r="BH169" i="41"/>
  <c r="BG169" i="41"/>
  <c r="BE169" i="41"/>
  <c r="T169" i="41"/>
  <c r="R169" i="41"/>
  <c r="P169" i="41"/>
  <c r="BI165" i="41"/>
  <c r="BH165" i="41"/>
  <c r="BG165" i="41"/>
  <c r="BE165" i="41"/>
  <c r="T165" i="41"/>
  <c r="R165" i="41"/>
  <c r="P165" i="41"/>
  <c r="BI163" i="41"/>
  <c r="BH163" i="41"/>
  <c r="BG163" i="41"/>
  <c r="BE163" i="41"/>
  <c r="T163" i="41"/>
  <c r="R163" i="41"/>
  <c r="P163" i="41"/>
  <c r="BI161" i="41"/>
  <c r="BH161" i="41"/>
  <c r="BG161" i="41"/>
  <c r="BE161" i="41"/>
  <c r="T161" i="41"/>
  <c r="R161" i="41"/>
  <c r="P161" i="41"/>
  <c r="BI158" i="41"/>
  <c r="BH158" i="41"/>
  <c r="BG158" i="41"/>
  <c r="BE158" i="41"/>
  <c r="T158" i="41"/>
  <c r="R158" i="41"/>
  <c r="P158" i="41"/>
  <c r="BI156" i="41"/>
  <c r="BH156" i="41"/>
  <c r="BG156" i="41"/>
  <c r="BE156" i="41"/>
  <c r="T156" i="41"/>
  <c r="R156" i="41"/>
  <c r="P156" i="41"/>
  <c r="BI154" i="41"/>
  <c r="BH154" i="41"/>
  <c r="BG154" i="41"/>
  <c r="BE154" i="41"/>
  <c r="T154" i="41"/>
  <c r="R154" i="41"/>
  <c r="P154" i="41"/>
  <c r="BI152" i="41"/>
  <c r="BH152" i="41"/>
  <c r="BG152" i="41"/>
  <c r="BE152" i="41"/>
  <c r="T152" i="41"/>
  <c r="R152" i="41"/>
  <c r="P152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2" i="41"/>
  <c r="BH142" i="41"/>
  <c r="BG142" i="41"/>
  <c r="BE142" i="41"/>
  <c r="T142" i="41"/>
  <c r="R142" i="41"/>
  <c r="P142" i="41"/>
  <c r="BI140" i="41"/>
  <c r="BH140" i="41"/>
  <c r="BG140" i="41"/>
  <c r="BE140" i="41"/>
  <c r="T140" i="41"/>
  <c r="R140" i="41"/>
  <c r="P140" i="41"/>
  <c r="BI138" i="41"/>
  <c r="BH138" i="41"/>
  <c r="BG138" i="41"/>
  <c r="BE138" i="41"/>
  <c r="T138" i="41"/>
  <c r="R138" i="41"/>
  <c r="P138" i="41"/>
  <c r="BI136" i="41"/>
  <c r="BH136" i="41"/>
  <c r="BG136" i="41"/>
  <c r="BE136" i="41"/>
  <c r="T136" i="41"/>
  <c r="R136" i="41"/>
  <c r="P136" i="41"/>
  <c r="BI134" i="41"/>
  <c r="BH134" i="41"/>
  <c r="BG134" i="41"/>
  <c r="BE134" i="41"/>
  <c r="T134" i="41"/>
  <c r="R134" i="41"/>
  <c r="P134" i="41"/>
  <c r="BI132" i="41"/>
  <c r="BH132" i="41"/>
  <c r="BG132" i="41"/>
  <c r="BE132" i="41"/>
  <c r="T132" i="41"/>
  <c r="R132" i="41"/>
  <c r="P132" i="41"/>
  <c r="J126" i="41"/>
  <c r="J125" i="41"/>
  <c r="F125" i="41"/>
  <c r="F123" i="41"/>
  <c r="E121" i="41"/>
  <c r="J94" i="41"/>
  <c r="J93" i="41"/>
  <c r="F93" i="41"/>
  <c r="F91" i="41"/>
  <c r="E89" i="41"/>
  <c r="J20" i="41"/>
  <c r="E20" i="41"/>
  <c r="F126" i="41"/>
  <c r="J19" i="41"/>
  <c r="J14" i="41"/>
  <c r="J123" i="41" s="1"/>
  <c r="E7" i="41"/>
  <c r="E117" i="41" s="1"/>
  <c r="J39" i="40"/>
  <c r="J38" i="40"/>
  <c r="AY138" i="1"/>
  <c r="J37" i="40"/>
  <c r="AX138" i="1"/>
  <c r="BI193" i="40"/>
  <c r="BH193" i="40"/>
  <c r="BG193" i="40"/>
  <c r="BE193" i="40"/>
  <c r="T193" i="40"/>
  <c r="R193" i="40"/>
  <c r="P193" i="40"/>
  <c r="BI192" i="40"/>
  <c r="BH192" i="40"/>
  <c r="BG192" i="40"/>
  <c r="BE192" i="40"/>
  <c r="T192" i="40"/>
  <c r="R192" i="40"/>
  <c r="P192" i="40"/>
  <c r="BI190" i="40"/>
  <c r="BH190" i="40"/>
  <c r="BG190" i="40"/>
  <c r="BE190" i="40"/>
  <c r="T190" i="40"/>
  <c r="R190" i="40"/>
  <c r="P190" i="40"/>
  <c r="BI188" i="40"/>
  <c r="BH188" i="40"/>
  <c r="BG188" i="40"/>
  <c r="BE188" i="40"/>
  <c r="T188" i="40"/>
  <c r="R188" i="40"/>
  <c r="P188" i="40"/>
  <c r="BI187" i="40"/>
  <c r="BH187" i="40"/>
  <c r="BG187" i="40"/>
  <c r="BE187" i="40"/>
  <c r="T187" i="40"/>
  <c r="R187" i="40"/>
  <c r="P187" i="40"/>
  <c r="BI185" i="40"/>
  <c r="BH185" i="40"/>
  <c r="BG185" i="40"/>
  <c r="BE185" i="40"/>
  <c r="T185" i="40"/>
  <c r="R185" i="40"/>
  <c r="P185" i="40"/>
  <c r="BI183" i="40"/>
  <c r="BH183" i="40"/>
  <c r="BG183" i="40"/>
  <c r="BE183" i="40"/>
  <c r="T183" i="40"/>
  <c r="R183" i="40"/>
  <c r="P183" i="40"/>
  <c r="BI182" i="40"/>
  <c r="BH182" i="40"/>
  <c r="BG182" i="40"/>
  <c r="BE182" i="40"/>
  <c r="T182" i="40"/>
  <c r="R182" i="40"/>
  <c r="P182" i="40"/>
  <c r="BI181" i="40"/>
  <c r="BH181" i="40"/>
  <c r="BG181" i="40"/>
  <c r="BE181" i="40"/>
  <c r="T181" i="40"/>
  <c r="R181" i="40"/>
  <c r="P181" i="40"/>
  <c r="BI180" i="40"/>
  <c r="BH180" i="40"/>
  <c r="BG180" i="40"/>
  <c r="BE180" i="40"/>
  <c r="T180" i="40"/>
  <c r="R180" i="40"/>
  <c r="P180" i="40"/>
  <c r="BI179" i="40"/>
  <c r="BH179" i="40"/>
  <c r="BG179" i="40"/>
  <c r="BE179" i="40"/>
  <c r="T179" i="40"/>
  <c r="R179" i="40"/>
  <c r="P179" i="40"/>
  <c r="BI173" i="40"/>
  <c r="BH173" i="40"/>
  <c r="BG173" i="40"/>
  <c r="BE173" i="40"/>
  <c r="T173" i="40"/>
  <c r="R173" i="40"/>
  <c r="P173" i="40"/>
  <c r="BI171" i="40"/>
  <c r="BH171" i="40"/>
  <c r="BG171" i="40"/>
  <c r="BE171" i="40"/>
  <c r="T171" i="40"/>
  <c r="R171" i="40"/>
  <c r="P171" i="40"/>
  <c r="BI169" i="40"/>
  <c r="BH169" i="40"/>
  <c r="BG169" i="40"/>
  <c r="BE169" i="40"/>
  <c r="T169" i="40"/>
  <c r="R169" i="40"/>
  <c r="P169" i="40"/>
  <c r="BI165" i="40"/>
  <c r="BH165" i="40"/>
  <c r="BG165" i="40"/>
  <c r="BE165" i="40"/>
  <c r="T165" i="40"/>
  <c r="R165" i="40"/>
  <c r="P165" i="40"/>
  <c r="BI163" i="40"/>
  <c r="BH163" i="40"/>
  <c r="BG163" i="40"/>
  <c r="BE163" i="40"/>
  <c r="T163" i="40"/>
  <c r="R163" i="40"/>
  <c r="P163" i="40"/>
  <c r="BI161" i="40"/>
  <c r="BH161" i="40"/>
  <c r="BG161" i="40"/>
  <c r="BE161" i="40"/>
  <c r="T161" i="40"/>
  <c r="R161" i="40"/>
  <c r="P161" i="40"/>
  <c r="BI158" i="40"/>
  <c r="BH158" i="40"/>
  <c r="BG158" i="40"/>
  <c r="BE158" i="40"/>
  <c r="T158" i="40"/>
  <c r="R158" i="40"/>
  <c r="P158" i="40"/>
  <c r="BI156" i="40"/>
  <c r="BH156" i="40"/>
  <c r="BG156" i="40"/>
  <c r="BE156" i="40"/>
  <c r="T156" i="40"/>
  <c r="R156" i="40"/>
  <c r="P156" i="40"/>
  <c r="BI154" i="40"/>
  <c r="BH154" i="40"/>
  <c r="BG154" i="40"/>
  <c r="BE154" i="40"/>
  <c r="T154" i="40"/>
  <c r="R154" i="40"/>
  <c r="P154" i="40"/>
  <c r="BI152" i="40"/>
  <c r="BH152" i="40"/>
  <c r="BG152" i="40"/>
  <c r="BE152" i="40"/>
  <c r="T152" i="40"/>
  <c r="R152" i="40"/>
  <c r="P152" i="40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6" i="40"/>
  <c r="BH146" i="40"/>
  <c r="BG146" i="40"/>
  <c r="BE146" i="40"/>
  <c r="T146" i="40"/>
  <c r="R146" i="40"/>
  <c r="P146" i="40"/>
  <c r="BI145" i="40"/>
  <c r="BH145" i="40"/>
  <c r="BG145" i="40"/>
  <c r="BE145" i="40"/>
  <c r="T145" i="40"/>
  <c r="R145" i="40"/>
  <c r="P145" i="40"/>
  <c r="BI144" i="40"/>
  <c r="BH144" i="40"/>
  <c r="BG144" i="40"/>
  <c r="BE144" i="40"/>
  <c r="T144" i="40"/>
  <c r="R144" i="40"/>
  <c r="P144" i="40"/>
  <c r="BI142" i="40"/>
  <c r="BH142" i="40"/>
  <c r="BG142" i="40"/>
  <c r="BE142" i="40"/>
  <c r="T142" i="40"/>
  <c r="R142" i="40"/>
  <c r="P142" i="40"/>
  <c r="BI140" i="40"/>
  <c r="BH140" i="40"/>
  <c r="BG140" i="40"/>
  <c r="BE140" i="40"/>
  <c r="T140" i="40"/>
  <c r="R140" i="40"/>
  <c r="P140" i="40"/>
  <c r="BI138" i="40"/>
  <c r="BH138" i="40"/>
  <c r="BG138" i="40"/>
  <c r="BE138" i="40"/>
  <c r="T138" i="40"/>
  <c r="R138" i="40"/>
  <c r="P138" i="40"/>
  <c r="BI136" i="40"/>
  <c r="BH136" i="40"/>
  <c r="BG136" i="40"/>
  <c r="BE136" i="40"/>
  <c r="T136" i="40"/>
  <c r="R136" i="40"/>
  <c r="P136" i="40"/>
  <c r="BI134" i="40"/>
  <c r="BH134" i="40"/>
  <c r="BG134" i="40"/>
  <c r="BE134" i="40"/>
  <c r="T134" i="40"/>
  <c r="R134" i="40"/>
  <c r="P134" i="40"/>
  <c r="BI132" i="40"/>
  <c r="BH132" i="40"/>
  <c r="BG132" i="40"/>
  <c r="BE132" i="40"/>
  <c r="T132" i="40"/>
  <c r="R132" i="40"/>
  <c r="P132" i="40"/>
  <c r="J126" i="40"/>
  <c r="J125" i="40"/>
  <c r="F125" i="40"/>
  <c r="F123" i="40"/>
  <c r="E121" i="40"/>
  <c r="J94" i="40"/>
  <c r="J93" i="40"/>
  <c r="F93" i="40"/>
  <c r="F91" i="40"/>
  <c r="E89" i="40"/>
  <c r="J20" i="40"/>
  <c r="E20" i="40"/>
  <c r="F126" i="40"/>
  <c r="J19" i="40"/>
  <c r="J14" i="40"/>
  <c r="J123" i="40" s="1"/>
  <c r="E7" i="40"/>
  <c r="E117" i="40" s="1"/>
  <c r="J39" i="39"/>
  <c r="J38" i="39"/>
  <c r="AY137" i="1"/>
  <c r="J37" i="39"/>
  <c r="AX137" i="1"/>
  <c r="BI208" i="39"/>
  <c r="BH208" i="39"/>
  <c r="BG208" i="39"/>
  <c r="BE208" i="39"/>
  <c r="T208" i="39"/>
  <c r="T207" i="39"/>
  <c r="R208" i="39"/>
  <c r="R207" i="39"/>
  <c r="P208" i="39"/>
  <c r="P207" i="39"/>
  <c r="BI206" i="39"/>
  <c r="BH206" i="39"/>
  <c r="BG206" i="39"/>
  <c r="BE206" i="39"/>
  <c r="T206" i="39"/>
  <c r="R206" i="39"/>
  <c r="P206" i="39"/>
  <c r="BI204" i="39"/>
  <c r="BH204" i="39"/>
  <c r="BG204" i="39"/>
  <c r="BE204" i="39"/>
  <c r="T204" i="39"/>
  <c r="R204" i="39"/>
  <c r="P204" i="39"/>
  <c r="BI202" i="39"/>
  <c r="BH202" i="39"/>
  <c r="BG202" i="39"/>
  <c r="BE202" i="39"/>
  <c r="T202" i="39"/>
  <c r="R202" i="39"/>
  <c r="P202" i="39"/>
  <c r="BI201" i="39"/>
  <c r="BH201" i="39"/>
  <c r="BG201" i="39"/>
  <c r="BE201" i="39"/>
  <c r="T201" i="39"/>
  <c r="R201" i="39"/>
  <c r="P201" i="39"/>
  <c r="BI199" i="39"/>
  <c r="BH199" i="39"/>
  <c r="BG199" i="39"/>
  <c r="BE199" i="39"/>
  <c r="T199" i="39"/>
  <c r="R199" i="39"/>
  <c r="P199" i="39"/>
  <c r="BI193" i="39"/>
  <c r="BH193" i="39"/>
  <c r="BG193" i="39"/>
  <c r="BE193" i="39"/>
  <c r="T193" i="39"/>
  <c r="R193" i="39"/>
  <c r="P193" i="39"/>
  <c r="BI192" i="39"/>
  <c r="BH192" i="39"/>
  <c r="BG192" i="39"/>
  <c r="BE192" i="39"/>
  <c r="T192" i="39"/>
  <c r="R192" i="39"/>
  <c r="P192" i="39"/>
  <c r="BI188" i="39"/>
  <c r="BH188" i="39"/>
  <c r="BG188" i="39"/>
  <c r="BE188" i="39"/>
  <c r="T188" i="39"/>
  <c r="R188" i="39"/>
  <c r="P188" i="39"/>
  <c r="BI184" i="39"/>
  <c r="BH184" i="39"/>
  <c r="BG184" i="39"/>
  <c r="BE184" i="39"/>
  <c r="T184" i="39"/>
  <c r="R184" i="39"/>
  <c r="P184" i="39"/>
  <c r="BI180" i="39"/>
  <c r="BH180" i="39"/>
  <c r="BG180" i="39"/>
  <c r="BE180" i="39"/>
  <c r="T180" i="39"/>
  <c r="R180" i="39"/>
  <c r="P180" i="39"/>
  <c r="BI179" i="39"/>
  <c r="BH179" i="39"/>
  <c r="BG179" i="39"/>
  <c r="BE179" i="39"/>
  <c r="T179" i="39"/>
  <c r="R179" i="39"/>
  <c r="P179" i="39"/>
  <c r="BI178" i="39"/>
  <c r="BH178" i="39"/>
  <c r="BG178" i="39"/>
  <c r="BE178" i="39"/>
  <c r="T178" i="39"/>
  <c r="R178" i="39"/>
  <c r="P178" i="39"/>
  <c r="BI177" i="39"/>
  <c r="BH177" i="39"/>
  <c r="BG177" i="39"/>
  <c r="BE177" i="39"/>
  <c r="T177" i="39"/>
  <c r="R177" i="39"/>
  <c r="P177" i="39"/>
  <c r="BI176" i="39"/>
  <c r="BH176" i="39"/>
  <c r="BG176" i="39"/>
  <c r="BE176" i="39"/>
  <c r="T176" i="39"/>
  <c r="R176" i="39"/>
  <c r="P176" i="39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1" i="39"/>
  <c r="BH171" i="39"/>
  <c r="BG171" i="39"/>
  <c r="BE171" i="39"/>
  <c r="T171" i="39"/>
  <c r="R171" i="39"/>
  <c r="P171" i="39"/>
  <c r="BI170" i="39"/>
  <c r="BH170" i="39"/>
  <c r="BG170" i="39"/>
  <c r="BE170" i="39"/>
  <c r="T170" i="39"/>
  <c r="R170" i="39"/>
  <c r="P170" i="39"/>
  <c r="BI169" i="39"/>
  <c r="BH169" i="39"/>
  <c r="BG169" i="39"/>
  <c r="BE169" i="39"/>
  <c r="T169" i="39"/>
  <c r="R169" i="39"/>
  <c r="P169" i="39"/>
  <c r="BI166" i="39"/>
  <c r="BH166" i="39"/>
  <c r="BG166" i="39"/>
  <c r="BE166" i="39"/>
  <c r="T166" i="39"/>
  <c r="R166" i="39"/>
  <c r="P166" i="39"/>
  <c r="BI164" i="39"/>
  <c r="BH164" i="39"/>
  <c r="BG164" i="39"/>
  <c r="BE164" i="39"/>
  <c r="T164" i="39"/>
  <c r="R164" i="39"/>
  <c r="P164" i="39"/>
  <c r="BI162" i="39"/>
  <c r="BH162" i="39"/>
  <c r="BG162" i="39"/>
  <c r="BE162" i="39"/>
  <c r="T162" i="39"/>
  <c r="R162" i="39"/>
  <c r="P162" i="39"/>
  <c r="BI159" i="39"/>
  <c r="BH159" i="39"/>
  <c r="BG159" i="39"/>
  <c r="BE159" i="39"/>
  <c r="T159" i="39"/>
  <c r="R159" i="39"/>
  <c r="P159" i="39"/>
  <c r="BI157" i="39"/>
  <c r="BH157" i="39"/>
  <c r="BG157" i="39"/>
  <c r="BE157" i="39"/>
  <c r="T157" i="39"/>
  <c r="R157" i="39"/>
  <c r="P157" i="39"/>
  <c r="BI155" i="39"/>
  <c r="BH155" i="39"/>
  <c r="BG155" i="39"/>
  <c r="BE155" i="39"/>
  <c r="T155" i="39"/>
  <c r="R155" i="39"/>
  <c r="P155" i="39"/>
  <c r="BI153" i="39"/>
  <c r="BH153" i="39"/>
  <c r="BG153" i="39"/>
  <c r="BE153" i="39"/>
  <c r="T153" i="39"/>
  <c r="R153" i="39"/>
  <c r="P153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3" i="39"/>
  <c r="BH143" i="39"/>
  <c r="BG143" i="39"/>
  <c r="BE143" i="39"/>
  <c r="T143" i="39"/>
  <c r="R143" i="39"/>
  <c r="P143" i="39"/>
  <c r="BI141" i="39"/>
  <c r="BH141" i="39"/>
  <c r="BG141" i="39"/>
  <c r="BE141" i="39"/>
  <c r="T141" i="39"/>
  <c r="R141" i="39"/>
  <c r="P141" i="39"/>
  <c r="BI139" i="39"/>
  <c r="BH139" i="39"/>
  <c r="BG139" i="39"/>
  <c r="BE139" i="39"/>
  <c r="T139" i="39"/>
  <c r="R139" i="39"/>
  <c r="P139" i="39"/>
  <c r="BI137" i="39"/>
  <c r="BH137" i="39"/>
  <c r="BG137" i="39"/>
  <c r="BE137" i="39"/>
  <c r="T137" i="39"/>
  <c r="R137" i="39"/>
  <c r="P137" i="39"/>
  <c r="BI135" i="39"/>
  <c r="BH135" i="39"/>
  <c r="BG135" i="39"/>
  <c r="BE135" i="39"/>
  <c r="T135" i="39"/>
  <c r="R135" i="39"/>
  <c r="P135" i="39"/>
  <c r="BI133" i="39"/>
  <c r="BH133" i="39"/>
  <c r="BG133" i="39"/>
  <c r="BE133" i="39"/>
  <c r="T133" i="39"/>
  <c r="R133" i="39"/>
  <c r="P133" i="39"/>
  <c r="J127" i="39"/>
  <c r="J126" i="39"/>
  <c r="F126" i="39"/>
  <c r="F124" i="39"/>
  <c r="E122" i="39"/>
  <c r="J94" i="39"/>
  <c r="J93" i="39"/>
  <c r="F93" i="39"/>
  <c r="F91" i="39"/>
  <c r="E89" i="39"/>
  <c r="J20" i="39"/>
  <c r="E20" i="39"/>
  <c r="F127" i="39" s="1"/>
  <c r="J19" i="39"/>
  <c r="J14" i="39"/>
  <c r="J124" i="39" s="1"/>
  <c r="E7" i="39"/>
  <c r="E85" i="39" s="1"/>
  <c r="J39" i="38"/>
  <c r="J38" i="38"/>
  <c r="AY136" i="1" s="1"/>
  <c r="J37" i="38"/>
  <c r="AX136" i="1" s="1"/>
  <c r="BI192" i="38"/>
  <c r="BH192" i="38"/>
  <c r="BG192" i="38"/>
  <c r="BE192" i="38"/>
  <c r="T192" i="38"/>
  <c r="R192" i="38"/>
  <c r="P192" i="38"/>
  <c r="BI191" i="38"/>
  <c r="BH191" i="38"/>
  <c r="BG191" i="38"/>
  <c r="BE191" i="38"/>
  <c r="T191" i="38"/>
  <c r="R191" i="38"/>
  <c r="P191" i="38"/>
  <c r="BI189" i="38"/>
  <c r="BH189" i="38"/>
  <c r="BG189" i="38"/>
  <c r="BE189" i="38"/>
  <c r="T189" i="38"/>
  <c r="R189" i="38"/>
  <c r="P189" i="38"/>
  <c r="BI187" i="38"/>
  <c r="BH187" i="38"/>
  <c r="BG187" i="38"/>
  <c r="BE187" i="38"/>
  <c r="T187" i="38"/>
  <c r="R187" i="38"/>
  <c r="P187" i="38"/>
  <c r="BI186" i="38"/>
  <c r="BH186" i="38"/>
  <c r="BG186" i="38"/>
  <c r="BE186" i="38"/>
  <c r="T186" i="38"/>
  <c r="R186" i="38"/>
  <c r="P186" i="38"/>
  <c r="BI184" i="38"/>
  <c r="BH184" i="38"/>
  <c r="BG184" i="38"/>
  <c r="BE184" i="38"/>
  <c r="T184" i="38"/>
  <c r="R184" i="38"/>
  <c r="P184" i="38"/>
  <c r="BI182" i="38"/>
  <c r="BH182" i="38"/>
  <c r="BG182" i="38"/>
  <c r="BE182" i="38"/>
  <c r="T182" i="38"/>
  <c r="R182" i="38"/>
  <c r="P182" i="38"/>
  <c r="BI181" i="38"/>
  <c r="BH181" i="38"/>
  <c r="BG181" i="38"/>
  <c r="BE181" i="38"/>
  <c r="T181" i="38"/>
  <c r="R181" i="38"/>
  <c r="P181" i="38"/>
  <c r="BI180" i="38"/>
  <c r="BH180" i="38"/>
  <c r="BG180" i="38"/>
  <c r="BE180" i="38"/>
  <c r="T180" i="38"/>
  <c r="R180" i="38"/>
  <c r="P180" i="38"/>
  <c r="BI179" i="38"/>
  <c r="BH179" i="38"/>
  <c r="BG179" i="38"/>
  <c r="BE179" i="38"/>
  <c r="T179" i="38"/>
  <c r="R179" i="38"/>
  <c r="P179" i="38"/>
  <c r="BI173" i="38"/>
  <c r="BH173" i="38"/>
  <c r="BG173" i="38"/>
  <c r="BE173" i="38"/>
  <c r="T173" i="38"/>
  <c r="R173" i="38"/>
  <c r="P173" i="38"/>
  <c r="BI171" i="38"/>
  <c r="BH171" i="38"/>
  <c r="BG171" i="38"/>
  <c r="BE171" i="38"/>
  <c r="T171" i="38"/>
  <c r="R171" i="38"/>
  <c r="P171" i="38"/>
  <c r="BI169" i="38"/>
  <c r="BH169" i="38"/>
  <c r="BG169" i="38"/>
  <c r="BE169" i="38"/>
  <c r="T169" i="38"/>
  <c r="R169" i="38"/>
  <c r="P169" i="38"/>
  <c r="BI165" i="38"/>
  <c r="BH165" i="38"/>
  <c r="BG165" i="38"/>
  <c r="BE165" i="38"/>
  <c r="T165" i="38"/>
  <c r="R165" i="38"/>
  <c r="P165" i="38"/>
  <c r="BI163" i="38"/>
  <c r="BH163" i="38"/>
  <c r="BG163" i="38"/>
  <c r="BE163" i="38"/>
  <c r="T163" i="38"/>
  <c r="R163" i="38"/>
  <c r="P163" i="38"/>
  <c r="BI161" i="38"/>
  <c r="BH161" i="38"/>
  <c r="BG161" i="38"/>
  <c r="BE161" i="38"/>
  <c r="T161" i="38"/>
  <c r="R161" i="38"/>
  <c r="P161" i="38"/>
  <c r="BI158" i="38"/>
  <c r="BH158" i="38"/>
  <c r="BG158" i="38"/>
  <c r="BE158" i="38"/>
  <c r="T158" i="38"/>
  <c r="R158" i="38"/>
  <c r="P158" i="38"/>
  <c r="BI156" i="38"/>
  <c r="BH156" i="38"/>
  <c r="BG156" i="38"/>
  <c r="BE156" i="38"/>
  <c r="T156" i="38"/>
  <c r="R156" i="38"/>
  <c r="P156" i="38"/>
  <c r="BI154" i="38"/>
  <c r="BH154" i="38"/>
  <c r="BG154" i="38"/>
  <c r="BE154" i="38"/>
  <c r="T154" i="38"/>
  <c r="R154" i="38"/>
  <c r="P154" i="38"/>
  <c r="BI152" i="38"/>
  <c r="BH152" i="38"/>
  <c r="BG152" i="38"/>
  <c r="BE152" i="38"/>
  <c r="T152" i="38"/>
  <c r="R152" i="38"/>
  <c r="P152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2" i="38"/>
  <c r="BH142" i="38"/>
  <c r="BG142" i="38"/>
  <c r="BE142" i="38"/>
  <c r="T142" i="38"/>
  <c r="R142" i="38"/>
  <c r="P142" i="38"/>
  <c r="BI140" i="38"/>
  <c r="BH140" i="38"/>
  <c r="BG140" i="38"/>
  <c r="BE140" i="38"/>
  <c r="T140" i="38"/>
  <c r="R140" i="38"/>
  <c r="P140" i="38"/>
  <c r="BI138" i="38"/>
  <c r="BH138" i="38"/>
  <c r="BG138" i="38"/>
  <c r="BE138" i="38"/>
  <c r="T138" i="38"/>
  <c r="R138" i="38"/>
  <c r="P138" i="38"/>
  <c r="BI136" i="38"/>
  <c r="BH136" i="38"/>
  <c r="BG136" i="38"/>
  <c r="BE136" i="38"/>
  <c r="T136" i="38"/>
  <c r="R136" i="38"/>
  <c r="P136" i="38"/>
  <c r="BI134" i="38"/>
  <c r="BH134" i="38"/>
  <c r="BG134" i="38"/>
  <c r="BE134" i="38"/>
  <c r="T134" i="38"/>
  <c r="R134" i="38"/>
  <c r="P134" i="38"/>
  <c r="BI132" i="38"/>
  <c r="BH132" i="38"/>
  <c r="BG132" i="38"/>
  <c r="BE132" i="38"/>
  <c r="T132" i="38"/>
  <c r="R132" i="38"/>
  <c r="P132" i="38"/>
  <c r="J126" i="38"/>
  <c r="J125" i="38"/>
  <c r="F125" i="38"/>
  <c r="F123" i="38"/>
  <c r="E121" i="38"/>
  <c r="J94" i="38"/>
  <c r="J93" i="38"/>
  <c r="F93" i="38"/>
  <c r="F91" i="38"/>
  <c r="E89" i="38"/>
  <c r="J20" i="38"/>
  <c r="E20" i="38"/>
  <c r="F126" i="38"/>
  <c r="J19" i="38"/>
  <c r="J14" i="38"/>
  <c r="J123" i="38" s="1"/>
  <c r="E7" i="38"/>
  <c r="E117" i="38" s="1"/>
  <c r="J39" i="37"/>
  <c r="J38" i="37"/>
  <c r="AY135" i="1"/>
  <c r="J37" i="37"/>
  <c r="AX135" i="1"/>
  <c r="BI191" i="37"/>
  <c r="BH191" i="37"/>
  <c r="BG191" i="37"/>
  <c r="BE191" i="37"/>
  <c r="T191" i="37"/>
  <c r="R191" i="37"/>
  <c r="P191" i="37"/>
  <c r="BI190" i="37"/>
  <c r="BH190" i="37"/>
  <c r="BG190" i="37"/>
  <c r="BE190" i="37"/>
  <c r="T190" i="37"/>
  <c r="R190" i="37"/>
  <c r="P190" i="37"/>
  <c r="BI188" i="37"/>
  <c r="BH188" i="37"/>
  <c r="BG188" i="37"/>
  <c r="BE188" i="37"/>
  <c r="T188" i="37"/>
  <c r="R188" i="37"/>
  <c r="P188" i="37"/>
  <c r="BI186" i="37"/>
  <c r="BH186" i="37"/>
  <c r="BG186" i="37"/>
  <c r="BE186" i="37"/>
  <c r="T186" i="37"/>
  <c r="R186" i="37"/>
  <c r="P186" i="37"/>
  <c r="BI185" i="37"/>
  <c r="BH185" i="37"/>
  <c r="BG185" i="37"/>
  <c r="BE185" i="37"/>
  <c r="T185" i="37"/>
  <c r="R185" i="37"/>
  <c r="P185" i="37"/>
  <c r="BI183" i="37"/>
  <c r="BH183" i="37"/>
  <c r="BG183" i="37"/>
  <c r="BE183" i="37"/>
  <c r="T183" i="37"/>
  <c r="R183" i="37"/>
  <c r="P183" i="37"/>
  <c r="BI181" i="37"/>
  <c r="BH181" i="37"/>
  <c r="BG181" i="37"/>
  <c r="BE181" i="37"/>
  <c r="T181" i="37"/>
  <c r="R181" i="37"/>
  <c r="P181" i="37"/>
  <c r="BI180" i="37"/>
  <c r="BH180" i="37"/>
  <c r="BG180" i="37"/>
  <c r="BE180" i="37"/>
  <c r="T180" i="37"/>
  <c r="R180" i="37"/>
  <c r="P180" i="37"/>
  <c r="BI179" i="37"/>
  <c r="BH179" i="37"/>
  <c r="BG179" i="37"/>
  <c r="BE179" i="37"/>
  <c r="T179" i="37"/>
  <c r="R179" i="37"/>
  <c r="P179" i="37"/>
  <c r="BI178" i="37"/>
  <c r="BH178" i="37"/>
  <c r="BG178" i="37"/>
  <c r="BE178" i="37"/>
  <c r="T178" i="37"/>
  <c r="R178" i="37"/>
  <c r="P178" i="37"/>
  <c r="BI172" i="37"/>
  <c r="BH172" i="37"/>
  <c r="BG172" i="37"/>
  <c r="BE172" i="37"/>
  <c r="T172" i="37"/>
  <c r="R172" i="37"/>
  <c r="P172" i="37"/>
  <c r="BI170" i="37"/>
  <c r="BH170" i="37"/>
  <c r="BG170" i="37"/>
  <c r="BE170" i="37"/>
  <c r="T170" i="37"/>
  <c r="R170" i="37"/>
  <c r="P170" i="37"/>
  <c r="BI168" i="37"/>
  <c r="BH168" i="37"/>
  <c r="BG168" i="37"/>
  <c r="BE168" i="37"/>
  <c r="T168" i="37"/>
  <c r="R168" i="37"/>
  <c r="P168" i="37"/>
  <c r="BI164" i="37"/>
  <c r="BH164" i="37"/>
  <c r="BG164" i="37"/>
  <c r="BE164" i="37"/>
  <c r="T164" i="37"/>
  <c r="R164" i="37"/>
  <c r="P164" i="37"/>
  <c r="BI162" i="37"/>
  <c r="BH162" i="37"/>
  <c r="BG162" i="37"/>
  <c r="BE162" i="37"/>
  <c r="T162" i="37"/>
  <c r="R162" i="37"/>
  <c r="P162" i="37"/>
  <c r="BI160" i="37"/>
  <c r="BH160" i="37"/>
  <c r="BG160" i="37"/>
  <c r="BE160" i="37"/>
  <c r="T160" i="37"/>
  <c r="R160" i="37"/>
  <c r="P160" i="37"/>
  <c r="BI157" i="37"/>
  <c r="BH157" i="37"/>
  <c r="BG157" i="37"/>
  <c r="BE157" i="37"/>
  <c r="T157" i="37"/>
  <c r="R157" i="37"/>
  <c r="P157" i="37"/>
  <c r="BI155" i="37"/>
  <c r="BH155" i="37"/>
  <c r="BG155" i="37"/>
  <c r="BE155" i="37"/>
  <c r="T155" i="37"/>
  <c r="R155" i="37"/>
  <c r="P155" i="37"/>
  <c r="BI153" i="37"/>
  <c r="BH153" i="37"/>
  <c r="BG153" i="37"/>
  <c r="BE153" i="37"/>
  <c r="T153" i="37"/>
  <c r="R153" i="37"/>
  <c r="P153" i="37"/>
  <c r="BI152" i="37"/>
  <c r="BH152" i="37"/>
  <c r="BG152" i="37"/>
  <c r="BE152" i="37"/>
  <c r="T152" i="37"/>
  <c r="R152" i="37"/>
  <c r="P152" i="37"/>
  <c r="BI150" i="37"/>
  <c r="BH150" i="37"/>
  <c r="BG150" i="37"/>
  <c r="BE150" i="37"/>
  <c r="T150" i="37"/>
  <c r="R150" i="37"/>
  <c r="P150" i="37"/>
  <c r="BI149" i="37"/>
  <c r="BH149" i="37"/>
  <c r="BG149" i="37"/>
  <c r="BE149" i="37"/>
  <c r="T149" i="37"/>
  <c r="R149" i="37"/>
  <c r="P149" i="37"/>
  <c r="BI148" i="37"/>
  <c r="BH148" i="37"/>
  <c r="BG148" i="37"/>
  <c r="BE148" i="37"/>
  <c r="T148" i="37"/>
  <c r="R148" i="37"/>
  <c r="P148" i="37"/>
  <c r="BI146" i="37"/>
  <c r="BH146" i="37"/>
  <c r="BG146" i="37"/>
  <c r="BE146" i="37"/>
  <c r="T146" i="37"/>
  <c r="R146" i="37"/>
  <c r="P146" i="37"/>
  <c r="BI145" i="37"/>
  <c r="BH145" i="37"/>
  <c r="BG145" i="37"/>
  <c r="BE145" i="37"/>
  <c r="T145" i="37"/>
  <c r="R145" i="37"/>
  <c r="P145" i="37"/>
  <c r="BI144" i="37"/>
  <c r="BH144" i="37"/>
  <c r="BG144" i="37"/>
  <c r="BE144" i="37"/>
  <c r="T144" i="37"/>
  <c r="R144" i="37"/>
  <c r="P144" i="37"/>
  <c r="BI142" i="37"/>
  <c r="BH142" i="37"/>
  <c r="BG142" i="37"/>
  <c r="BE142" i="37"/>
  <c r="T142" i="37"/>
  <c r="R142" i="37"/>
  <c r="P142" i="37"/>
  <c r="BI140" i="37"/>
  <c r="BH140" i="37"/>
  <c r="BG140" i="37"/>
  <c r="BE140" i="37"/>
  <c r="T140" i="37"/>
  <c r="R140" i="37"/>
  <c r="P140" i="37"/>
  <c r="BI138" i="37"/>
  <c r="BH138" i="37"/>
  <c r="BG138" i="37"/>
  <c r="BE138" i="37"/>
  <c r="T138" i="37"/>
  <c r="R138" i="37"/>
  <c r="P138" i="37"/>
  <c r="BI136" i="37"/>
  <c r="BH136" i="37"/>
  <c r="BG136" i="37"/>
  <c r="BE136" i="37"/>
  <c r="T136" i="37"/>
  <c r="R136" i="37"/>
  <c r="P136" i="37"/>
  <c r="BI134" i="37"/>
  <c r="BH134" i="37"/>
  <c r="BG134" i="37"/>
  <c r="BE134" i="37"/>
  <c r="T134" i="37"/>
  <c r="R134" i="37"/>
  <c r="P134" i="37"/>
  <c r="BI132" i="37"/>
  <c r="BH132" i="37"/>
  <c r="BG132" i="37"/>
  <c r="BE132" i="37"/>
  <c r="T132" i="37"/>
  <c r="R132" i="37"/>
  <c r="P132" i="37"/>
  <c r="J126" i="37"/>
  <c r="J125" i="37"/>
  <c r="F125" i="37"/>
  <c r="F123" i="37"/>
  <c r="E121" i="37"/>
  <c r="J94" i="37"/>
  <c r="J93" i="37"/>
  <c r="F93" i="37"/>
  <c r="F91" i="37"/>
  <c r="E89" i="37"/>
  <c r="J20" i="37"/>
  <c r="E20" i="37"/>
  <c r="F94" i="37" s="1"/>
  <c r="J19" i="37"/>
  <c r="J14" i="37"/>
  <c r="J123" i="37"/>
  <c r="E7" i="37"/>
  <c r="E85" i="37"/>
  <c r="J39" i="36"/>
  <c r="J38" i="36"/>
  <c r="AY134" i="1" s="1"/>
  <c r="J37" i="36"/>
  <c r="AX134" i="1" s="1"/>
  <c r="BI191" i="36"/>
  <c r="BH191" i="36"/>
  <c r="BG191" i="36"/>
  <c r="BE191" i="36"/>
  <c r="T191" i="36"/>
  <c r="R191" i="36"/>
  <c r="P191" i="36"/>
  <c r="BI190" i="36"/>
  <c r="BH190" i="36"/>
  <c r="BG190" i="36"/>
  <c r="BE190" i="36"/>
  <c r="T190" i="36"/>
  <c r="R190" i="36"/>
  <c r="P190" i="36"/>
  <c r="BI188" i="36"/>
  <c r="BH188" i="36"/>
  <c r="BG188" i="36"/>
  <c r="BE188" i="36"/>
  <c r="T188" i="36"/>
  <c r="R188" i="36"/>
  <c r="P188" i="36"/>
  <c r="BI186" i="36"/>
  <c r="BH186" i="36"/>
  <c r="BG186" i="36"/>
  <c r="BE186" i="36"/>
  <c r="T186" i="36"/>
  <c r="R186" i="36"/>
  <c r="P186" i="36"/>
  <c r="BI184" i="36"/>
  <c r="BH184" i="36"/>
  <c r="BG184" i="36"/>
  <c r="BE184" i="36"/>
  <c r="T184" i="36"/>
  <c r="R184" i="36"/>
  <c r="P184" i="36"/>
  <c r="BI183" i="36"/>
  <c r="BH183" i="36"/>
  <c r="BG183" i="36"/>
  <c r="BE183" i="36"/>
  <c r="T183" i="36"/>
  <c r="R183" i="36"/>
  <c r="P183" i="36"/>
  <c r="BI181" i="36"/>
  <c r="BH181" i="36"/>
  <c r="BG181" i="36"/>
  <c r="BE181" i="36"/>
  <c r="T181" i="36"/>
  <c r="R181" i="36"/>
  <c r="P181" i="36"/>
  <c r="BI177" i="36"/>
  <c r="BH177" i="36"/>
  <c r="BG177" i="36"/>
  <c r="BE177" i="36"/>
  <c r="T177" i="36"/>
  <c r="R177" i="36"/>
  <c r="P177" i="36"/>
  <c r="BI174" i="36"/>
  <c r="BH174" i="36"/>
  <c r="BG174" i="36"/>
  <c r="BE174" i="36"/>
  <c r="T174" i="36"/>
  <c r="T173" i="36" s="1"/>
  <c r="R174" i="36"/>
  <c r="R173" i="36" s="1"/>
  <c r="P174" i="36"/>
  <c r="P173" i="36" s="1"/>
  <c r="BI172" i="36"/>
  <c r="BH172" i="36"/>
  <c r="BG172" i="36"/>
  <c r="BE172" i="36"/>
  <c r="T172" i="36"/>
  <c r="T171" i="36" s="1"/>
  <c r="R172" i="36"/>
  <c r="R171" i="36" s="1"/>
  <c r="P172" i="36"/>
  <c r="P171" i="36" s="1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59" i="36"/>
  <c r="BH159" i="36"/>
  <c r="BG159" i="36"/>
  <c r="BE159" i="36"/>
  <c r="T159" i="36"/>
  <c r="R159" i="36"/>
  <c r="P159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1" i="36"/>
  <c r="BH151" i="36"/>
  <c r="BG151" i="36"/>
  <c r="BE151" i="36"/>
  <c r="T151" i="36"/>
  <c r="R151" i="36"/>
  <c r="P151" i="36"/>
  <c r="BI150" i="36"/>
  <c r="BH150" i="36"/>
  <c r="BG150" i="36"/>
  <c r="BE150" i="36"/>
  <c r="T150" i="36"/>
  <c r="R150" i="36"/>
  <c r="P150" i="36"/>
  <c r="BI148" i="36"/>
  <c r="BH148" i="36"/>
  <c r="BG148" i="36"/>
  <c r="BE148" i="36"/>
  <c r="T148" i="36"/>
  <c r="R148" i="36"/>
  <c r="P148" i="36"/>
  <c r="BI147" i="36"/>
  <c r="BH147" i="36"/>
  <c r="BG147" i="36"/>
  <c r="BE147" i="36"/>
  <c r="T147" i="36"/>
  <c r="R147" i="36"/>
  <c r="P147" i="36"/>
  <c r="BI145" i="36"/>
  <c r="BH145" i="36"/>
  <c r="BG145" i="36"/>
  <c r="BE145" i="36"/>
  <c r="T145" i="36"/>
  <c r="R145" i="36"/>
  <c r="P145" i="36"/>
  <c r="BI144" i="36"/>
  <c r="BH144" i="36"/>
  <c r="BG144" i="36"/>
  <c r="BE144" i="36"/>
  <c r="T144" i="36"/>
  <c r="R144" i="36"/>
  <c r="P144" i="36"/>
  <c r="BI142" i="36"/>
  <c r="BH142" i="36"/>
  <c r="BG142" i="36"/>
  <c r="BE142" i="36"/>
  <c r="T142" i="36"/>
  <c r="R142" i="36"/>
  <c r="P142" i="36"/>
  <c r="BI141" i="36"/>
  <c r="BH141" i="36"/>
  <c r="BG141" i="36"/>
  <c r="BE141" i="36"/>
  <c r="T141" i="36"/>
  <c r="R141" i="36"/>
  <c r="P141" i="36"/>
  <c r="BI139" i="36"/>
  <c r="BH139" i="36"/>
  <c r="BG139" i="36"/>
  <c r="BE139" i="36"/>
  <c r="T139" i="36"/>
  <c r="R139" i="36"/>
  <c r="P139" i="36"/>
  <c r="BI136" i="36"/>
  <c r="BH136" i="36"/>
  <c r="BG136" i="36"/>
  <c r="BE136" i="36"/>
  <c r="T136" i="36"/>
  <c r="R136" i="36"/>
  <c r="P136" i="36"/>
  <c r="BI134" i="36"/>
  <c r="BH134" i="36"/>
  <c r="BG134" i="36"/>
  <c r="BE134" i="36"/>
  <c r="T134" i="36"/>
  <c r="R134" i="36"/>
  <c r="P134" i="36"/>
  <c r="BI132" i="36"/>
  <c r="BH132" i="36"/>
  <c r="BG132" i="36"/>
  <c r="BE132" i="36"/>
  <c r="T132" i="36"/>
  <c r="R132" i="36"/>
  <c r="P132" i="36"/>
  <c r="BI131" i="36"/>
  <c r="BH131" i="36"/>
  <c r="BG131" i="36"/>
  <c r="BE131" i="36"/>
  <c r="T131" i="36"/>
  <c r="R131" i="36"/>
  <c r="P131" i="36"/>
  <c r="J125" i="36"/>
  <c r="J124" i="36"/>
  <c r="F124" i="36"/>
  <c r="F122" i="36"/>
  <c r="E120" i="36"/>
  <c r="J94" i="36"/>
  <c r="J93" i="36"/>
  <c r="F93" i="36"/>
  <c r="F91" i="36"/>
  <c r="E89" i="36"/>
  <c r="J20" i="36"/>
  <c r="E20" i="36"/>
  <c r="F125" i="36"/>
  <c r="J19" i="36"/>
  <c r="J14" i="36"/>
  <c r="J91" i="36" s="1"/>
  <c r="E7" i="36"/>
  <c r="E85" i="36" s="1"/>
  <c r="J39" i="35"/>
  <c r="J38" i="35"/>
  <c r="AY133" i="1"/>
  <c r="J37" i="35"/>
  <c r="AX133" i="1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5" i="35"/>
  <c r="BH145" i="35"/>
  <c r="BG145" i="35"/>
  <c r="BE145" i="35"/>
  <c r="T145" i="35"/>
  <c r="R145" i="35"/>
  <c r="P145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39" i="35"/>
  <c r="BH139" i="35"/>
  <c r="BG139" i="35"/>
  <c r="BE139" i="35"/>
  <c r="T139" i="35"/>
  <c r="R139" i="35"/>
  <c r="P139" i="35"/>
  <c r="BI138" i="35"/>
  <c r="BH138" i="35"/>
  <c r="BG138" i="35"/>
  <c r="BE138" i="35"/>
  <c r="T138" i="35"/>
  <c r="R138" i="35"/>
  <c r="P138" i="35"/>
  <c r="BI137" i="35"/>
  <c r="BH137" i="35"/>
  <c r="BG137" i="35"/>
  <c r="BE137" i="35"/>
  <c r="T137" i="35"/>
  <c r="R137" i="35"/>
  <c r="P137" i="35"/>
  <c r="BI136" i="35"/>
  <c r="BH136" i="35"/>
  <c r="BG136" i="35"/>
  <c r="BE136" i="35"/>
  <c r="T136" i="35"/>
  <c r="R136" i="35"/>
  <c r="P136" i="35"/>
  <c r="BI134" i="35"/>
  <c r="BH134" i="35"/>
  <c r="BG134" i="35"/>
  <c r="BE134" i="35"/>
  <c r="T134" i="35"/>
  <c r="R134" i="35"/>
  <c r="P134" i="35"/>
  <c r="BI133" i="35"/>
  <c r="BH133" i="35"/>
  <c r="BG133" i="35"/>
  <c r="BE133" i="35"/>
  <c r="T133" i="35"/>
  <c r="R133" i="35"/>
  <c r="P133" i="35"/>
  <c r="BI131" i="35"/>
  <c r="BH131" i="35"/>
  <c r="BG131" i="35"/>
  <c r="BE131" i="35"/>
  <c r="T131" i="35"/>
  <c r="R131" i="35"/>
  <c r="P131" i="35"/>
  <c r="BI130" i="35"/>
  <c r="BH130" i="35"/>
  <c r="BG130" i="35"/>
  <c r="BE130" i="35"/>
  <c r="T130" i="35"/>
  <c r="R130" i="35"/>
  <c r="P130" i="35"/>
  <c r="BI129" i="35"/>
  <c r="BH129" i="35"/>
  <c r="BG129" i="35"/>
  <c r="BE129" i="35"/>
  <c r="T129" i="35"/>
  <c r="R129" i="35"/>
  <c r="P129" i="35"/>
  <c r="J123" i="35"/>
  <c r="J122" i="35"/>
  <c r="F122" i="35"/>
  <c r="F120" i="35"/>
  <c r="E118" i="35"/>
  <c r="J94" i="35"/>
  <c r="J93" i="35"/>
  <c r="F93" i="35"/>
  <c r="F91" i="35"/>
  <c r="E89" i="35"/>
  <c r="J20" i="35"/>
  <c r="E20" i="35"/>
  <c r="F123" i="35"/>
  <c r="J19" i="35"/>
  <c r="J14" i="35"/>
  <c r="J120" i="35" s="1"/>
  <c r="E7" i="35"/>
  <c r="E114" i="35" s="1"/>
  <c r="J39" i="34"/>
  <c r="J38" i="34"/>
  <c r="AY132" i="1"/>
  <c r="J37" i="34"/>
  <c r="AX132" i="1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2" i="34"/>
  <c r="BH152" i="34"/>
  <c r="BG152" i="34"/>
  <c r="BE152" i="34"/>
  <c r="T152" i="34"/>
  <c r="R152" i="34"/>
  <c r="P152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36" i="34"/>
  <c r="BH136" i="34"/>
  <c r="BG136" i="34"/>
  <c r="BE136" i="34"/>
  <c r="T136" i="34"/>
  <c r="R136" i="34"/>
  <c r="P136" i="34"/>
  <c r="BI135" i="34"/>
  <c r="BH135" i="34"/>
  <c r="BG135" i="34"/>
  <c r="BE135" i="34"/>
  <c r="T135" i="34"/>
  <c r="R135" i="34"/>
  <c r="P135" i="34"/>
  <c r="BI132" i="34"/>
  <c r="BH132" i="34"/>
  <c r="BG132" i="34"/>
  <c r="BE132" i="34"/>
  <c r="T132" i="34"/>
  <c r="R132" i="34"/>
  <c r="P132" i="34"/>
  <c r="BI131" i="34"/>
  <c r="BH131" i="34"/>
  <c r="BG131" i="34"/>
  <c r="BE131" i="34"/>
  <c r="T131" i="34"/>
  <c r="R131" i="34"/>
  <c r="P131" i="34"/>
  <c r="BI129" i="34"/>
  <c r="BH129" i="34"/>
  <c r="BG129" i="34"/>
  <c r="BE129" i="34"/>
  <c r="T129" i="34"/>
  <c r="R129" i="34"/>
  <c r="P129" i="34"/>
  <c r="BI128" i="34"/>
  <c r="BH128" i="34"/>
  <c r="BG128" i="34"/>
  <c r="BE128" i="34"/>
  <c r="T128" i="34"/>
  <c r="R128" i="34"/>
  <c r="P128" i="34"/>
  <c r="BI127" i="34"/>
  <c r="BH127" i="34"/>
  <c r="BG127" i="34"/>
  <c r="BE127" i="34"/>
  <c r="T127" i="34"/>
  <c r="R127" i="34"/>
  <c r="P127" i="34"/>
  <c r="BI126" i="34"/>
  <c r="BH126" i="34"/>
  <c r="BG126" i="34"/>
  <c r="BE126" i="34"/>
  <c r="T126" i="34"/>
  <c r="R126" i="34"/>
  <c r="P126" i="34"/>
  <c r="J120" i="34"/>
  <c r="J119" i="34"/>
  <c r="F119" i="34"/>
  <c r="F117" i="34"/>
  <c r="E115" i="34"/>
  <c r="J94" i="34"/>
  <c r="J93" i="34"/>
  <c r="F93" i="34"/>
  <c r="F91" i="34"/>
  <c r="E89" i="34"/>
  <c r="J20" i="34"/>
  <c r="E20" i="34"/>
  <c r="F94" i="34" s="1"/>
  <c r="J19" i="34"/>
  <c r="J14" i="34"/>
  <c r="J117" i="34"/>
  <c r="E7" i="34"/>
  <c r="E111" i="34"/>
  <c r="J127" i="33"/>
  <c r="J39" i="33"/>
  <c r="J38" i="33"/>
  <c r="AY131" i="1"/>
  <c r="J37" i="33"/>
  <c r="AX131" i="1"/>
  <c r="BI204" i="33"/>
  <c r="BH204" i="33"/>
  <c r="BG204" i="33"/>
  <c r="BE204" i="33"/>
  <c r="T204" i="33"/>
  <c r="R204" i="33"/>
  <c r="P204" i="33"/>
  <c r="BI202" i="33"/>
  <c r="BH202" i="33"/>
  <c r="BG202" i="33"/>
  <c r="BE202" i="33"/>
  <c r="T202" i="33"/>
  <c r="R202" i="33"/>
  <c r="P202" i="33"/>
  <c r="BI200" i="33"/>
  <c r="BH200" i="33"/>
  <c r="BG200" i="33"/>
  <c r="BE200" i="33"/>
  <c r="T200" i="33"/>
  <c r="R200" i="33"/>
  <c r="P200" i="33"/>
  <c r="BI198" i="33"/>
  <c r="BH198" i="33"/>
  <c r="BG198" i="33"/>
  <c r="BE198" i="33"/>
  <c r="T198" i="33"/>
  <c r="R198" i="33"/>
  <c r="P198" i="33"/>
  <c r="BI196" i="33"/>
  <c r="BH196" i="33"/>
  <c r="BG196" i="33"/>
  <c r="BE196" i="33"/>
  <c r="T196" i="33"/>
  <c r="R196" i="33"/>
  <c r="P196" i="33"/>
  <c r="BI195" i="33"/>
  <c r="BH195" i="33"/>
  <c r="BG195" i="33"/>
  <c r="BE195" i="33"/>
  <c r="T195" i="33"/>
  <c r="R195" i="33"/>
  <c r="P195" i="33"/>
  <c r="BI193" i="33"/>
  <c r="BH193" i="33"/>
  <c r="BG193" i="33"/>
  <c r="BE193" i="33"/>
  <c r="T193" i="33"/>
  <c r="R193" i="33"/>
  <c r="P193" i="33"/>
  <c r="BI192" i="33"/>
  <c r="BH192" i="33"/>
  <c r="BG192" i="33"/>
  <c r="BE192" i="33"/>
  <c r="T192" i="33"/>
  <c r="R192" i="33"/>
  <c r="P192" i="33"/>
  <c r="BI190" i="33"/>
  <c r="BH190" i="33"/>
  <c r="BG190" i="33"/>
  <c r="BE190" i="33"/>
  <c r="T190" i="33"/>
  <c r="R190" i="33"/>
  <c r="P190" i="33"/>
  <c r="BI188" i="33"/>
  <c r="BH188" i="33"/>
  <c r="BG188" i="33"/>
  <c r="BE188" i="33"/>
  <c r="T188" i="33"/>
  <c r="R188" i="33"/>
  <c r="P188" i="33"/>
  <c r="BI186" i="33"/>
  <c r="BH186" i="33"/>
  <c r="BG186" i="33"/>
  <c r="BE186" i="33"/>
  <c r="T186" i="33"/>
  <c r="R186" i="33"/>
  <c r="P186" i="33"/>
  <c r="BI184" i="33"/>
  <c r="BH184" i="33"/>
  <c r="BG184" i="33"/>
  <c r="BE184" i="33"/>
  <c r="T184" i="33"/>
  <c r="R184" i="33"/>
  <c r="P184" i="33"/>
  <c r="BI182" i="33"/>
  <c r="BH182" i="33"/>
  <c r="BG182" i="33"/>
  <c r="BE182" i="33"/>
  <c r="T182" i="33"/>
  <c r="R182" i="33"/>
  <c r="P182" i="33"/>
  <c r="BI180" i="33"/>
  <c r="BH180" i="33"/>
  <c r="BG180" i="33"/>
  <c r="BE180" i="33"/>
  <c r="T180" i="33"/>
  <c r="R180" i="33"/>
  <c r="P180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5" i="33"/>
  <c r="BH175" i="33"/>
  <c r="BG175" i="33"/>
  <c r="BE175" i="33"/>
  <c r="T175" i="33"/>
  <c r="R175" i="33"/>
  <c r="P175" i="33"/>
  <c r="BI174" i="33"/>
  <c r="BH174" i="33"/>
  <c r="BG174" i="33"/>
  <c r="BE174" i="33"/>
  <c r="T174" i="33"/>
  <c r="R174" i="33"/>
  <c r="P174" i="33"/>
  <c r="BI173" i="33"/>
  <c r="BH173" i="33"/>
  <c r="BG173" i="33"/>
  <c r="BE173" i="33"/>
  <c r="T173" i="33"/>
  <c r="R173" i="33"/>
  <c r="P173" i="33"/>
  <c r="BI172" i="33"/>
  <c r="BH172" i="33"/>
  <c r="BG172" i="33"/>
  <c r="BE172" i="33"/>
  <c r="T172" i="33"/>
  <c r="R172" i="33"/>
  <c r="P172" i="33"/>
  <c r="BI170" i="33"/>
  <c r="BH170" i="33"/>
  <c r="BG170" i="33"/>
  <c r="BE170" i="33"/>
  <c r="T170" i="33"/>
  <c r="R170" i="33"/>
  <c r="P170" i="33"/>
  <c r="BI169" i="33"/>
  <c r="BH169" i="33"/>
  <c r="BG169" i="33"/>
  <c r="BE169" i="33"/>
  <c r="T169" i="33"/>
  <c r="R169" i="33"/>
  <c r="P169" i="33"/>
  <c r="BI167" i="33"/>
  <c r="BH167" i="33"/>
  <c r="BG167" i="33"/>
  <c r="BE167" i="33"/>
  <c r="T167" i="33"/>
  <c r="R167" i="33"/>
  <c r="P167" i="33"/>
  <c r="BI165" i="33"/>
  <c r="BH165" i="33"/>
  <c r="BG165" i="33"/>
  <c r="BE165" i="33"/>
  <c r="T165" i="33"/>
  <c r="R165" i="33"/>
  <c r="P165" i="33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60" i="33"/>
  <c r="BH160" i="33"/>
  <c r="BG160" i="33"/>
  <c r="BE160" i="33"/>
  <c r="T160" i="33"/>
  <c r="R160" i="33"/>
  <c r="P160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5" i="33"/>
  <c r="BH155" i="33"/>
  <c r="BG155" i="33"/>
  <c r="BE155" i="33"/>
  <c r="T155" i="33"/>
  <c r="R155" i="33"/>
  <c r="P155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1" i="33"/>
  <c r="BH151" i="33"/>
  <c r="BG151" i="33"/>
  <c r="BE151" i="33"/>
  <c r="T151" i="33"/>
  <c r="R151" i="33"/>
  <c r="P151" i="33"/>
  <c r="BI150" i="33"/>
  <c r="BH150" i="33"/>
  <c r="BG150" i="33"/>
  <c r="BE150" i="33"/>
  <c r="T150" i="33"/>
  <c r="R150" i="33"/>
  <c r="P150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5" i="33"/>
  <c r="BH145" i="33"/>
  <c r="BG145" i="33"/>
  <c r="BE145" i="33"/>
  <c r="T145" i="33"/>
  <c r="R145" i="33"/>
  <c r="P145" i="33"/>
  <c r="BI144" i="33"/>
  <c r="BH144" i="33"/>
  <c r="BG144" i="33"/>
  <c r="BE144" i="33"/>
  <c r="T144" i="33"/>
  <c r="R144" i="33"/>
  <c r="P144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8" i="33"/>
  <c r="BH138" i="33"/>
  <c r="BG138" i="33"/>
  <c r="BE138" i="33"/>
  <c r="T138" i="33"/>
  <c r="R138" i="33"/>
  <c r="P138" i="33"/>
  <c r="BI137" i="33"/>
  <c r="BH137" i="33"/>
  <c r="BG137" i="33"/>
  <c r="BE137" i="33"/>
  <c r="T137" i="33"/>
  <c r="R137" i="33"/>
  <c r="P137" i="33"/>
  <c r="BI136" i="33"/>
  <c r="BH136" i="33"/>
  <c r="BG136" i="33"/>
  <c r="BE136" i="33"/>
  <c r="T136" i="33"/>
  <c r="R136" i="33"/>
  <c r="P136" i="33"/>
  <c r="BI135" i="33"/>
  <c r="BH135" i="33"/>
  <c r="BG135" i="33"/>
  <c r="BE135" i="33"/>
  <c r="T135" i="33"/>
  <c r="R135" i="33"/>
  <c r="P135" i="33"/>
  <c r="BI134" i="33"/>
  <c r="BH134" i="33"/>
  <c r="BG134" i="33"/>
  <c r="BE134" i="33"/>
  <c r="T134" i="33"/>
  <c r="R134" i="33"/>
  <c r="P134" i="33"/>
  <c r="BI132" i="33"/>
  <c r="BH132" i="33"/>
  <c r="BG132" i="33"/>
  <c r="BE132" i="33"/>
  <c r="T132" i="33"/>
  <c r="R132" i="33"/>
  <c r="P132" i="33"/>
  <c r="BI131" i="33"/>
  <c r="BH131" i="33"/>
  <c r="BG131" i="33"/>
  <c r="BE131" i="33"/>
  <c r="T131" i="33"/>
  <c r="R131" i="33"/>
  <c r="P131" i="33"/>
  <c r="BI129" i="33"/>
  <c r="BH129" i="33"/>
  <c r="BG129" i="33"/>
  <c r="BE129" i="33"/>
  <c r="T129" i="33"/>
  <c r="R129" i="33"/>
  <c r="P129" i="33"/>
  <c r="J100" i="33"/>
  <c r="J122" i="33"/>
  <c r="J121" i="33"/>
  <c r="F121" i="33"/>
  <c r="F119" i="33"/>
  <c r="E117" i="33"/>
  <c r="J94" i="33"/>
  <c r="J93" i="33"/>
  <c r="F93" i="33"/>
  <c r="F91" i="33"/>
  <c r="E89" i="33"/>
  <c r="J20" i="33"/>
  <c r="E20" i="33"/>
  <c r="F122" i="33"/>
  <c r="J19" i="33"/>
  <c r="J14" i="33"/>
  <c r="J91" i="33" s="1"/>
  <c r="E7" i="33"/>
  <c r="E113" i="33"/>
  <c r="J39" i="32"/>
  <c r="J38" i="32"/>
  <c r="AY130" i="1"/>
  <c r="J37" i="32"/>
  <c r="AX130" i="1"/>
  <c r="BI170" i="32"/>
  <c r="BH170" i="32"/>
  <c r="BG170" i="32"/>
  <c r="BE170" i="32"/>
  <c r="T170" i="32"/>
  <c r="R170" i="32"/>
  <c r="P170" i="32"/>
  <c r="BI169" i="32"/>
  <c r="BH169" i="32"/>
  <c r="BG169" i="32"/>
  <c r="BE169" i="32"/>
  <c r="T169" i="32"/>
  <c r="R169" i="32"/>
  <c r="P169" i="32"/>
  <c r="BI167" i="32"/>
  <c r="BH167" i="32"/>
  <c r="BG167" i="32"/>
  <c r="BE167" i="32"/>
  <c r="T167" i="32"/>
  <c r="R167" i="32"/>
  <c r="P167" i="32"/>
  <c r="BI165" i="32"/>
  <c r="BH165" i="32"/>
  <c r="BG165" i="32"/>
  <c r="BE165" i="32"/>
  <c r="T165" i="32"/>
  <c r="R165" i="32"/>
  <c r="P165" i="32"/>
  <c r="BI163" i="32"/>
  <c r="BH163" i="32"/>
  <c r="BG163" i="32"/>
  <c r="BE163" i="32"/>
  <c r="T163" i="32"/>
  <c r="R163" i="32"/>
  <c r="P163" i="32"/>
  <c r="BI161" i="32"/>
  <c r="BH161" i="32"/>
  <c r="BG161" i="32"/>
  <c r="BE161" i="32"/>
  <c r="T161" i="32"/>
  <c r="R161" i="32"/>
  <c r="P161" i="32"/>
  <c r="BI159" i="32"/>
  <c r="BH159" i="32"/>
  <c r="BG159" i="32"/>
  <c r="BE159" i="32"/>
  <c r="T159" i="32"/>
  <c r="R159" i="32"/>
  <c r="P159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6" i="32"/>
  <c r="BH146" i="32"/>
  <c r="BG146" i="32"/>
  <c r="BE146" i="32"/>
  <c r="T146" i="32"/>
  <c r="R146" i="32"/>
  <c r="P146" i="32"/>
  <c r="BI144" i="32"/>
  <c r="BH144" i="32"/>
  <c r="BG144" i="32"/>
  <c r="BE144" i="32"/>
  <c r="T144" i="32"/>
  <c r="R144" i="32"/>
  <c r="P144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37" i="32"/>
  <c r="BH137" i="32"/>
  <c r="BG137" i="32"/>
  <c r="BE137" i="32"/>
  <c r="T137" i="32"/>
  <c r="R137" i="32"/>
  <c r="P137" i="32"/>
  <c r="BI136" i="32"/>
  <c r="BH136" i="32"/>
  <c r="BG136" i="32"/>
  <c r="BE136" i="32"/>
  <c r="T136" i="32"/>
  <c r="R136" i="32"/>
  <c r="P136" i="32"/>
  <c r="BI135" i="32"/>
  <c r="BH135" i="32"/>
  <c r="BG135" i="32"/>
  <c r="BE135" i="32"/>
  <c r="T135" i="32"/>
  <c r="R135" i="32"/>
  <c r="P135" i="32"/>
  <c r="BI133" i="32"/>
  <c r="BH133" i="32"/>
  <c r="BG133" i="32"/>
  <c r="BE133" i="32"/>
  <c r="T133" i="32"/>
  <c r="R133" i="32"/>
  <c r="P133" i="32"/>
  <c r="BI129" i="32"/>
  <c r="BH129" i="32"/>
  <c r="BG129" i="32"/>
  <c r="BE129" i="32"/>
  <c r="T129" i="32"/>
  <c r="R129" i="32"/>
  <c r="P129" i="32"/>
  <c r="BI128" i="32"/>
  <c r="BH128" i="32"/>
  <c r="BG128" i="32"/>
  <c r="BE128" i="32"/>
  <c r="T128" i="32"/>
  <c r="R128" i="32"/>
  <c r="P128" i="32"/>
  <c r="BI127" i="32"/>
  <c r="BH127" i="32"/>
  <c r="BG127" i="32"/>
  <c r="BE127" i="32"/>
  <c r="T127" i="32"/>
  <c r="R127" i="32"/>
  <c r="P127" i="32"/>
  <c r="BI126" i="32"/>
  <c r="BH126" i="32"/>
  <c r="BG126" i="32"/>
  <c r="BE126" i="32"/>
  <c r="T126" i="32"/>
  <c r="R126" i="32"/>
  <c r="P126" i="32"/>
  <c r="J120" i="32"/>
  <c r="J119" i="32"/>
  <c r="F119" i="32"/>
  <c r="F117" i="32"/>
  <c r="E115" i="32"/>
  <c r="J94" i="32"/>
  <c r="J93" i="32"/>
  <c r="F93" i="32"/>
  <c r="F91" i="32"/>
  <c r="E89" i="32"/>
  <c r="J20" i="32"/>
  <c r="E20" i="32"/>
  <c r="F120" i="32"/>
  <c r="J19" i="32"/>
  <c r="J14" i="32"/>
  <c r="J117" i="32" s="1"/>
  <c r="E7" i="32"/>
  <c r="E111" i="32" s="1"/>
  <c r="J39" i="31"/>
  <c r="J38" i="31"/>
  <c r="AY129" i="1"/>
  <c r="J37" i="31"/>
  <c r="AX129" i="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2" i="31"/>
  <c r="BH182" i="31"/>
  <c r="BG182" i="31"/>
  <c r="BE182" i="31"/>
  <c r="T182" i="31"/>
  <c r="R182" i="31"/>
  <c r="P182" i="31"/>
  <c r="BI180" i="31"/>
  <c r="BH180" i="31"/>
  <c r="BG180" i="31"/>
  <c r="BE180" i="31"/>
  <c r="T180" i="31"/>
  <c r="R180" i="31"/>
  <c r="P180" i="31"/>
  <c r="BI178" i="31"/>
  <c r="BH178" i="31"/>
  <c r="BG178" i="31"/>
  <c r="BE178" i="31"/>
  <c r="T178" i="31"/>
  <c r="R178" i="31"/>
  <c r="P178" i="31"/>
  <c r="BI176" i="31"/>
  <c r="BH176" i="31"/>
  <c r="BG176" i="31"/>
  <c r="BE176" i="31"/>
  <c r="T176" i="31"/>
  <c r="R176" i="31"/>
  <c r="P176" i="31"/>
  <c r="BI174" i="31"/>
  <c r="BH174" i="31"/>
  <c r="BG174" i="31"/>
  <c r="BE174" i="31"/>
  <c r="T174" i="31"/>
  <c r="R174" i="31"/>
  <c r="P174" i="31"/>
  <c r="BI172" i="31"/>
  <c r="BH172" i="31"/>
  <c r="BG172" i="31"/>
  <c r="BE172" i="31"/>
  <c r="T172" i="31"/>
  <c r="R172" i="31"/>
  <c r="P172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59" i="31"/>
  <c r="BH159" i="31"/>
  <c r="BG159" i="31"/>
  <c r="BE159" i="31"/>
  <c r="T159" i="31"/>
  <c r="R159" i="31"/>
  <c r="P159" i="31"/>
  <c r="BI157" i="31"/>
  <c r="BH157" i="31"/>
  <c r="BG157" i="31"/>
  <c r="BE157" i="31"/>
  <c r="T157" i="31"/>
  <c r="R157" i="31"/>
  <c r="P157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2" i="31"/>
  <c r="BH152" i="31"/>
  <c r="BG152" i="31"/>
  <c r="BE152" i="31"/>
  <c r="T152" i="31"/>
  <c r="R152" i="31"/>
  <c r="P152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BI142" i="31"/>
  <c r="BH142" i="31"/>
  <c r="BG142" i="31"/>
  <c r="BE142" i="31"/>
  <c r="T142" i="31"/>
  <c r="R142" i="31"/>
  <c r="P142" i="31"/>
  <c r="BI141" i="31"/>
  <c r="BH141" i="31"/>
  <c r="BG141" i="31"/>
  <c r="BE141" i="31"/>
  <c r="T141" i="31"/>
  <c r="R141" i="31"/>
  <c r="P141" i="31"/>
  <c r="BI140" i="31"/>
  <c r="BH140" i="31"/>
  <c r="BG140" i="31"/>
  <c r="BE140" i="31"/>
  <c r="T140" i="31"/>
  <c r="R140" i="31"/>
  <c r="P140" i="31"/>
  <c r="BI139" i="31"/>
  <c r="BH139" i="31"/>
  <c r="BG139" i="31"/>
  <c r="BE139" i="31"/>
  <c r="T139" i="31"/>
  <c r="R139" i="31"/>
  <c r="P139" i="31"/>
  <c r="BI138" i="31"/>
  <c r="BH138" i="31"/>
  <c r="BG138" i="31"/>
  <c r="BE138" i="31"/>
  <c r="T138" i="31"/>
  <c r="R138" i="31"/>
  <c r="P138" i="31"/>
  <c r="BI136" i="31"/>
  <c r="BH136" i="31"/>
  <c r="BG136" i="31"/>
  <c r="BE136" i="31"/>
  <c r="T136" i="31"/>
  <c r="R136" i="31"/>
  <c r="P136" i="31"/>
  <c r="BI135" i="31"/>
  <c r="BH135" i="31"/>
  <c r="BG135" i="31"/>
  <c r="BE135" i="31"/>
  <c r="T135" i="31"/>
  <c r="R135" i="31"/>
  <c r="P135" i="31"/>
  <c r="BI134" i="31"/>
  <c r="BH134" i="31"/>
  <c r="BG134" i="31"/>
  <c r="BE134" i="31"/>
  <c r="T134" i="31"/>
  <c r="R134" i="31"/>
  <c r="P134" i="31"/>
  <c r="BI133" i="31"/>
  <c r="BH133" i="31"/>
  <c r="BG133" i="31"/>
  <c r="BE133" i="31"/>
  <c r="T133" i="31"/>
  <c r="R133" i="31"/>
  <c r="P133" i="31"/>
  <c r="BI132" i="31"/>
  <c r="BH132" i="31"/>
  <c r="BG132" i="31"/>
  <c r="BE132" i="31"/>
  <c r="T132" i="31"/>
  <c r="R132" i="31"/>
  <c r="P132" i="31"/>
  <c r="BI130" i="31"/>
  <c r="BH130" i="31"/>
  <c r="BG130" i="31"/>
  <c r="BE130" i="31"/>
  <c r="T130" i="31"/>
  <c r="R130" i="31"/>
  <c r="P130" i="31"/>
  <c r="BI129" i="31"/>
  <c r="BH129" i="31"/>
  <c r="BG129" i="31"/>
  <c r="BE129" i="31"/>
  <c r="T129" i="31"/>
  <c r="R129" i="31"/>
  <c r="P129" i="31"/>
  <c r="BI127" i="31"/>
  <c r="BH127" i="31"/>
  <c r="BG127" i="31"/>
  <c r="BE127" i="31"/>
  <c r="T127" i="31"/>
  <c r="R127" i="31"/>
  <c r="P127" i="31"/>
  <c r="J121" i="31"/>
  <c r="J120" i="31"/>
  <c r="F120" i="31"/>
  <c r="F118" i="31"/>
  <c r="E116" i="31"/>
  <c r="J94" i="31"/>
  <c r="J93" i="31"/>
  <c r="F93" i="31"/>
  <c r="F91" i="31"/>
  <c r="E89" i="31"/>
  <c r="J20" i="31"/>
  <c r="E20" i="31"/>
  <c r="F121" i="31" s="1"/>
  <c r="J19" i="31"/>
  <c r="J14" i="31"/>
  <c r="J91" i="31"/>
  <c r="E7" i="31"/>
  <c r="E112" i="31"/>
  <c r="J39" i="30"/>
  <c r="J38" i="30"/>
  <c r="AY128" i="1"/>
  <c r="J37" i="30"/>
  <c r="AX128" i="1" s="1"/>
  <c r="BI145" i="30"/>
  <c r="BH145" i="30"/>
  <c r="BG145" i="30"/>
  <c r="BE145" i="30"/>
  <c r="T145" i="30"/>
  <c r="R145" i="30"/>
  <c r="P145" i="30"/>
  <c r="BI144" i="30"/>
  <c r="BH144" i="30"/>
  <c r="BG144" i="30"/>
  <c r="BE144" i="30"/>
  <c r="T144" i="30"/>
  <c r="R144" i="30"/>
  <c r="P144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8" i="30"/>
  <c r="BH138" i="30"/>
  <c r="BG138" i="30"/>
  <c r="BE138" i="30"/>
  <c r="T138" i="30"/>
  <c r="R138" i="30"/>
  <c r="P138" i="30"/>
  <c r="BI133" i="30"/>
  <c r="BH133" i="30"/>
  <c r="BG133" i="30"/>
  <c r="BE133" i="30"/>
  <c r="T133" i="30"/>
  <c r="R133" i="30"/>
  <c r="P133" i="30"/>
  <c r="BI132" i="30"/>
  <c r="BH132" i="30"/>
  <c r="BG132" i="30"/>
  <c r="BE132" i="30"/>
  <c r="T132" i="30"/>
  <c r="R132" i="30"/>
  <c r="P132" i="30"/>
  <c r="BI130" i="30"/>
  <c r="BH130" i="30"/>
  <c r="BG130" i="30"/>
  <c r="BE130" i="30"/>
  <c r="T130" i="30"/>
  <c r="R130" i="30"/>
  <c r="P130" i="30"/>
  <c r="BI129" i="30"/>
  <c r="BH129" i="30"/>
  <c r="BG129" i="30"/>
  <c r="BE129" i="30"/>
  <c r="T129" i="30"/>
  <c r="R129" i="30"/>
  <c r="P129" i="30"/>
  <c r="J123" i="30"/>
  <c r="J122" i="30"/>
  <c r="F122" i="30"/>
  <c r="F120" i="30"/>
  <c r="E118" i="30"/>
  <c r="J94" i="30"/>
  <c r="J93" i="30"/>
  <c r="F93" i="30"/>
  <c r="F91" i="30"/>
  <c r="E89" i="30"/>
  <c r="J20" i="30"/>
  <c r="E20" i="30"/>
  <c r="F123" i="30" s="1"/>
  <c r="J19" i="30"/>
  <c r="J14" i="30"/>
  <c r="J120" i="30"/>
  <c r="E7" i="30"/>
  <c r="E85" i="30"/>
  <c r="J39" i="29"/>
  <c r="J38" i="29"/>
  <c r="AY126" i="1"/>
  <c r="J37" i="29"/>
  <c r="AX126" i="1"/>
  <c r="BI254" i="29"/>
  <c r="BH254" i="29"/>
  <c r="BG254" i="29"/>
  <c r="BE254" i="29"/>
  <c r="T254" i="29"/>
  <c r="R254" i="29"/>
  <c r="P254" i="29"/>
  <c r="BI253" i="29"/>
  <c r="BH253" i="29"/>
  <c r="BG253" i="29"/>
  <c r="BE253" i="29"/>
  <c r="T253" i="29"/>
  <c r="R253" i="29"/>
  <c r="P253" i="29"/>
  <c r="BI252" i="29"/>
  <c r="BH252" i="29"/>
  <c r="BG252" i="29"/>
  <c r="BE252" i="29"/>
  <c r="T252" i="29"/>
  <c r="R252" i="29"/>
  <c r="P252" i="29"/>
  <c r="BI249" i="29"/>
  <c r="BH249" i="29"/>
  <c r="BG249" i="29"/>
  <c r="BE249" i="29"/>
  <c r="T249" i="29"/>
  <c r="R249" i="29"/>
  <c r="P249" i="29"/>
  <c r="BI247" i="29"/>
  <c r="BH247" i="29"/>
  <c r="BG247" i="29"/>
  <c r="BE247" i="29"/>
  <c r="T247" i="29"/>
  <c r="R247" i="29"/>
  <c r="P247" i="29"/>
  <c r="BI246" i="29"/>
  <c r="BH246" i="29"/>
  <c r="BG246" i="29"/>
  <c r="BE246" i="29"/>
  <c r="T246" i="29"/>
  <c r="R246" i="29"/>
  <c r="P246" i="29"/>
  <c r="BI244" i="29"/>
  <c r="BH244" i="29"/>
  <c r="BG244" i="29"/>
  <c r="BE244" i="29"/>
  <c r="T244" i="29"/>
  <c r="R244" i="29"/>
  <c r="P244" i="29"/>
  <c r="BI243" i="29"/>
  <c r="BH243" i="29"/>
  <c r="BG243" i="29"/>
  <c r="BE243" i="29"/>
  <c r="T243" i="29"/>
  <c r="R243" i="29"/>
  <c r="P243" i="29"/>
  <c r="BI242" i="29"/>
  <c r="BH242" i="29"/>
  <c r="BG242" i="29"/>
  <c r="BE242" i="29"/>
  <c r="T242" i="29"/>
  <c r="R242" i="29"/>
  <c r="P242" i="29"/>
  <c r="BI241" i="29"/>
  <c r="BH241" i="29"/>
  <c r="BG241" i="29"/>
  <c r="BE241" i="29"/>
  <c r="T241" i="29"/>
  <c r="R241" i="29"/>
  <c r="P241" i="29"/>
  <c r="BI239" i="29"/>
  <c r="BH239" i="29"/>
  <c r="BG239" i="29"/>
  <c r="BE239" i="29"/>
  <c r="T239" i="29"/>
  <c r="R239" i="29"/>
  <c r="P239" i="29"/>
  <c r="BI238" i="29"/>
  <c r="BH238" i="29"/>
  <c r="BG238" i="29"/>
  <c r="BE238" i="29"/>
  <c r="T238" i="29"/>
  <c r="R238" i="29"/>
  <c r="P238" i="29"/>
  <c r="BI237" i="29"/>
  <c r="BH237" i="29"/>
  <c r="BG237" i="29"/>
  <c r="BE237" i="29"/>
  <c r="T237" i="29"/>
  <c r="R237" i="29"/>
  <c r="P237" i="29"/>
  <c r="BI236" i="29"/>
  <c r="BH236" i="29"/>
  <c r="BG236" i="29"/>
  <c r="BE236" i="29"/>
  <c r="T236" i="29"/>
  <c r="R236" i="29"/>
  <c r="P236" i="29"/>
  <c r="BI235" i="29"/>
  <c r="BH235" i="29"/>
  <c r="BG235" i="29"/>
  <c r="BE235" i="29"/>
  <c r="T235" i="29"/>
  <c r="R235" i="29"/>
  <c r="P235" i="29"/>
  <c r="BI232" i="29"/>
  <c r="BH232" i="29"/>
  <c r="BG232" i="29"/>
  <c r="BE232" i="29"/>
  <c r="T232" i="29"/>
  <c r="R232" i="29"/>
  <c r="P232" i="29"/>
  <c r="BI231" i="29"/>
  <c r="BH231" i="29"/>
  <c r="BG231" i="29"/>
  <c r="BE231" i="29"/>
  <c r="T231" i="29"/>
  <c r="R231" i="29"/>
  <c r="P231" i="29"/>
  <c r="BI230" i="29"/>
  <c r="BH230" i="29"/>
  <c r="BG230" i="29"/>
  <c r="BE230" i="29"/>
  <c r="T230" i="29"/>
  <c r="R230" i="29"/>
  <c r="P230" i="29"/>
  <c r="BI229" i="29"/>
  <c r="BH229" i="29"/>
  <c r="BG229" i="29"/>
  <c r="BE229" i="29"/>
  <c r="T229" i="29"/>
  <c r="R229" i="29"/>
  <c r="P229" i="29"/>
  <c r="BI228" i="29"/>
  <c r="BH228" i="29"/>
  <c r="BG228" i="29"/>
  <c r="BE228" i="29"/>
  <c r="T228" i="29"/>
  <c r="R228" i="29"/>
  <c r="P228" i="29"/>
  <c r="BI227" i="29"/>
  <c r="BH227" i="29"/>
  <c r="BG227" i="29"/>
  <c r="BE227" i="29"/>
  <c r="T227" i="29"/>
  <c r="R227" i="29"/>
  <c r="P227" i="29"/>
  <c r="BI222" i="29"/>
  <c r="BH222" i="29"/>
  <c r="BG222" i="29"/>
  <c r="BE222" i="29"/>
  <c r="T222" i="29"/>
  <c r="R222" i="29"/>
  <c r="P222" i="29"/>
  <c r="BI221" i="29"/>
  <c r="BH221" i="29"/>
  <c r="BG221" i="29"/>
  <c r="BE221" i="29"/>
  <c r="T221" i="29"/>
  <c r="R221" i="29"/>
  <c r="P221" i="29"/>
  <c r="BI220" i="29"/>
  <c r="BH220" i="29"/>
  <c r="BG220" i="29"/>
  <c r="BE220" i="29"/>
  <c r="T220" i="29"/>
  <c r="R220" i="29"/>
  <c r="P220" i="29"/>
  <c r="BI219" i="29"/>
  <c r="BH219" i="29"/>
  <c r="BG219" i="29"/>
  <c r="BE219" i="29"/>
  <c r="T219" i="29"/>
  <c r="R219" i="29"/>
  <c r="P219" i="29"/>
  <c r="BI218" i="29"/>
  <c r="BH218" i="29"/>
  <c r="BG218" i="29"/>
  <c r="BE218" i="29"/>
  <c r="T218" i="29"/>
  <c r="R218" i="29"/>
  <c r="P218" i="29"/>
  <c r="BI217" i="29"/>
  <c r="BH217" i="29"/>
  <c r="BG217" i="29"/>
  <c r="BE217" i="29"/>
  <c r="T217" i="29"/>
  <c r="R217" i="29"/>
  <c r="P217" i="29"/>
  <c r="BI216" i="29"/>
  <c r="BH216" i="29"/>
  <c r="BG216" i="29"/>
  <c r="BE216" i="29"/>
  <c r="T216" i="29"/>
  <c r="R216" i="29"/>
  <c r="P216" i="29"/>
  <c r="BI215" i="29"/>
  <c r="BH215" i="29"/>
  <c r="BG215" i="29"/>
  <c r="BE215" i="29"/>
  <c r="T215" i="29"/>
  <c r="R215" i="29"/>
  <c r="P215" i="29"/>
  <c r="BI210" i="29"/>
  <c r="BH210" i="29"/>
  <c r="BG210" i="29"/>
  <c r="BE210" i="29"/>
  <c r="T210" i="29"/>
  <c r="R210" i="29"/>
  <c r="P210" i="29"/>
  <c r="BI209" i="29"/>
  <c r="BH209" i="29"/>
  <c r="BG209" i="29"/>
  <c r="BE209" i="29"/>
  <c r="T209" i="29"/>
  <c r="R209" i="29"/>
  <c r="P209" i="29"/>
  <c r="BI208" i="29"/>
  <c r="BH208" i="29"/>
  <c r="BG208" i="29"/>
  <c r="BE208" i="29"/>
  <c r="T208" i="29"/>
  <c r="R208" i="29"/>
  <c r="P208" i="29"/>
  <c r="BI207" i="29"/>
  <c r="BH207" i="29"/>
  <c r="BG207" i="29"/>
  <c r="BE207" i="29"/>
  <c r="T207" i="29"/>
  <c r="R207" i="29"/>
  <c r="P207" i="29"/>
  <c r="BI206" i="29"/>
  <c r="BH206" i="29"/>
  <c r="BG206" i="29"/>
  <c r="BE206" i="29"/>
  <c r="T206" i="29"/>
  <c r="R206" i="29"/>
  <c r="P206" i="29"/>
  <c r="BI205" i="29"/>
  <c r="BH205" i="29"/>
  <c r="BG205" i="29"/>
  <c r="BE205" i="29"/>
  <c r="T205" i="29"/>
  <c r="R205" i="29"/>
  <c r="P205" i="29"/>
  <c r="BI204" i="29"/>
  <c r="BH204" i="29"/>
  <c r="BG204" i="29"/>
  <c r="BE204" i="29"/>
  <c r="T204" i="29"/>
  <c r="R204" i="29"/>
  <c r="P204" i="29"/>
  <c r="BI202" i="29"/>
  <c r="BH202" i="29"/>
  <c r="BG202" i="29"/>
  <c r="BE202" i="29"/>
  <c r="T202" i="29"/>
  <c r="R202" i="29"/>
  <c r="P202" i="29"/>
  <c r="BI201" i="29"/>
  <c r="BH201" i="29"/>
  <c r="BG201" i="29"/>
  <c r="BE201" i="29"/>
  <c r="T201" i="29"/>
  <c r="R201" i="29"/>
  <c r="P201" i="29"/>
  <c r="BI200" i="29"/>
  <c r="BH200" i="29"/>
  <c r="BG200" i="29"/>
  <c r="BE200" i="29"/>
  <c r="T200" i="29"/>
  <c r="R200" i="29"/>
  <c r="P200" i="29"/>
  <c r="BI199" i="29"/>
  <c r="BH199" i="29"/>
  <c r="BG199" i="29"/>
  <c r="BE199" i="29"/>
  <c r="T199" i="29"/>
  <c r="R199" i="29"/>
  <c r="P199" i="29"/>
  <c r="BI198" i="29"/>
  <c r="BH198" i="29"/>
  <c r="BG198" i="29"/>
  <c r="BE198" i="29"/>
  <c r="T198" i="29"/>
  <c r="R198" i="29"/>
  <c r="P198" i="29"/>
  <c r="BI197" i="29"/>
  <c r="BH197" i="29"/>
  <c r="BG197" i="29"/>
  <c r="BE197" i="29"/>
  <c r="T197" i="29"/>
  <c r="R197" i="29"/>
  <c r="P197" i="29"/>
  <c r="BI196" i="29"/>
  <c r="BH196" i="29"/>
  <c r="BG196" i="29"/>
  <c r="BE196" i="29"/>
  <c r="T196" i="29"/>
  <c r="R196" i="29"/>
  <c r="P196" i="29"/>
  <c r="BI195" i="29"/>
  <c r="BH195" i="29"/>
  <c r="BG195" i="29"/>
  <c r="BE195" i="29"/>
  <c r="T195" i="29"/>
  <c r="R195" i="29"/>
  <c r="P195" i="29"/>
  <c r="BI194" i="29"/>
  <c r="BH194" i="29"/>
  <c r="BG194" i="29"/>
  <c r="BE194" i="29"/>
  <c r="T194" i="29"/>
  <c r="R194" i="29"/>
  <c r="P194" i="29"/>
  <c r="BI193" i="29"/>
  <c r="BH193" i="29"/>
  <c r="BG193" i="29"/>
  <c r="BE193" i="29"/>
  <c r="T193" i="29"/>
  <c r="R193" i="29"/>
  <c r="P193" i="29"/>
  <c r="BI192" i="29"/>
  <c r="BH192" i="29"/>
  <c r="BG192" i="29"/>
  <c r="BE192" i="29"/>
  <c r="T192" i="29"/>
  <c r="R192" i="29"/>
  <c r="P192" i="29"/>
  <c r="BI191" i="29"/>
  <c r="BH191" i="29"/>
  <c r="BG191" i="29"/>
  <c r="BE191" i="29"/>
  <c r="T191" i="29"/>
  <c r="R191" i="29"/>
  <c r="P191" i="29"/>
  <c r="BI188" i="29"/>
  <c r="BH188" i="29"/>
  <c r="BG188" i="29"/>
  <c r="BE188" i="29"/>
  <c r="T188" i="29"/>
  <c r="R188" i="29"/>
  <c r="P188" i="29"/>
  <c r="BI187" i="29"/>
  <c r="BH187" i="29"/>
  <c r="BG187" i="29"/>
  <c r="BE187" i="29"/>
  <c r="T187" i="29"/>
  <c r="R187" i="29"/>
  <c r="P187" i="29"/>
  <c r="BI186" i="29"/>
  <c r="BH186" i="29"/>
  <c r="BG186" i="29"/>
  <c r="BE186" i="29"/>
  <c r="T186" i="29"/>
  <c r="R186" i="29"/>
  <c r="P186" i="29"/>
  <c r="BI185" i="29"/>
  <c r="BH185" i="29"/>
  <c r="BG185" i="29"/>
  <c r="BE185" i="29"/>
  <c r="T185" i="29"/>
  <c r="R185" i="29"/>
  <c r="P185" i="29"/>
  <c r="BI184" i="29"/>
  <c r="BH184" i="29"/>
  <c r="BG184" i="29"/>
  <c r="BE184" i="29"/>
  <c r="T184" i="29"/>
  <c r="R184" i="29"/>
  <c r="P184" i="29"/>
  <c r="BI183" i="29"/>
  <c r="BH183" i="29"/>
  <c r="BG183" i="29"/>
  <c r="BE183" i="29"/>
  <c r="T183" i="29"/>
  <c r="R183" i="29"/>
  <c r="P183" i="29"/>
  <c r="BI182" i="29"/>
  <c r="BH182" i="29"/>
  <c r="BG182" i="29"/>
  <c r="BE182" i="29"/>
  <c r="T182" i="29"/>
  <c r="R182" i="29"/>
  <c r="P182" i="29"/>
  <c r="BI181" i="29"/>
  <c r="BH181" i="29"/>
  <c r="BG181" i="29"/>
  <c r="BE181" i="29"/>
  <c r="T181" i="29"/>
  <c r="R181" i="29"/>
  <c r="P181" i="29"/>
  <c r="BI180" i="29"/>
  <c r="BH180" i="29"/>
  <c r="BG180" i="29"/>
  <c r="BE180" i="29"/>
  <c r="T180" i="29"/>
  <c r="R180" i="29"/>
  <c r="P180" i="29"/>
  <c r="BI179" i="29"/>
  <c r="BH179" i="29"/>
  <c r="BG179" i="29"/>
  <c r="BE179" i="29"/>
  <c r="T179" i="29"/>
  <c r="R179" i="29"/>
  <c r="P179" i="29"/>
  <c r="BI178" i="29"/>
  <c r="BH178" i="29"/>
  <c r="BG178" i="29"/>
  <c r="BE178" i="29"/>
  <c r="T178" i="29"/>
  <c r="R178" i="29"/>
  <c r="P178" i="29"/>
  <c r="BI177" i="29"/>
  <c r="BH177" i="29"/>
  <c r="BG177" i="29"/>
  <c r="BE177" i="29"/>
  <c r="T177" i="29"/>
  <c r="R177" i="29"/>
  <c r="P177" i="29"/>
  <c r="BI176" i="29"/>
  <c r="BH176" i="29"/>
  <c r="BG176" i="29"/>
  <c r="BE176" i="29"/>
  <c r="T176" i="29"/>
  <c r="R176" i="29"/>
  <c r="P176" i="29"/>
  <c r="BI175" i="29"/>
  <c r="BH175" i="29"/>
  <c r="BG175" i="29"/>
  <c r="BE175" i="29"/>
  <c r="T175" i="29"/>
  <c r="R175" i="29"/>
  <c r="P175" i="29"/>
  <c r="BI174" i="29"/>
  <c r="BH174" i="29"/>
  <c r="BG174" i="29"/>
  <c r="BE174" i="29"/>
  <c r="T174" i="29"/>
  <c r="R174" i="29"/>
  <c r="P174" i="29"/>
  <c r="BI173" i="29"/>
  <c r="BH173" i="29"/>
  <c r="BG173" i="29"/>
  <c r="BE173" i="29"/>
  <c r="T173" i="29"/>
  <c r="R173" i="29"/>
  <c r="P173" i="29"/>
  <c r="BI172" i="29"/>
  <c r="BH172" i="29"/>
  <c r="BG172" i="29"/>
  <c r="BE172" i="29"/>
  <c r="T172" i="29"/>
  <c r="R172" i="29"/>
  <c r="P172" i="29"/>
  <c r="BI171" i="29"/>
  <c r="BH171" i="29"/>
  <c r="BG171" i="29"/>
  <c r="BE171" i="29"/>
  <c r="T171" i="29"/>
  <c r="R171" i="29"/>
  <c r="P171" i="29"/>
  <c r="BI170" i="29"/>
  <c r="BH170" i="29"/>
  <c r="BG170" i="29"/>
  <c r="BE170" i="29"/>
  <c r="T170" i="29"/>
  <c r="R170" i="29"/>
  <c r="P170" i="29"/>
  <c r="BI169" i="29"/>
  <c r="BH169" i="29"/>
  <c r="BG169" i="29"/>
  <c r="BE169" i="29"/>
  <c r="T169" i="29"/>
  <c r="R169" i="29"/>
  <c r="P169" i="29"/>
  <c r="BI167" i="29"/>
  <c r="BH167" i="29"/>
  <c r="BG167" i="29"/>
  <c r="BE167" i="29"/>
  <c r="T167" i="29"/>
  <c r="R167" i="29"/>
  <c r="P167" i="29"/>
  <c r="BI166" i="29"/>
  <c r="BH166" i="29"/>
  <c r="BG166" i="29"/>
  <c r="BE166" i="29"/>
  <c r="T166" i="29"/>
  <c r="R166" i="29"/>
  <c r="P166" i="29"/>
  <c r="BI164" i="29"/>
  <c r="BH164" i="29"/>
  <c r="BG164" i="29"/>
  <c r="BE164" i="29"/>
  <c r="T164" i="29"/>
  <c r="R164" i="29"/>
  <c r="P164" i="29"/>
  <c r="BI163" i="29"/>
  <c r="BH163" i="29"/>
  <c r="BG163" i="29"/>
  <c r="BE163" i="29"/>
  <c r="T163" i="29"/>
  <c r="R163" i="29"/>
  <c r="P163" i="29"/>
  <c r="BI162" i="29"/>
  <c r="BH162" i="29"/>
  <c r="BG162" i="29"/>
  <c r="BE162" i="29"/>
  <c r="T162" i="29"/>
  <c r="R162" i="29"/>
  <c r="P162" i="29"/>
  <c r="BI160" i="29"/>
  <c r="BH160" i="29"/>
  <c r="BG160" i="29"/>
  <c r="BE160" i="29"/>
  <c r="T160" i="29"/>
  <c r="R160" i="29"/>
  <c r="P160" i="29"/>
  <c r="BI159" i="29"/>
  <c r="BH159" i="29"/>
  <c r="BG159" i="29"/>
  <c r="BE159" i="29"/>
  <c r="T159" i="29"/>
  <c r="R159" i="29"/>
  <c r="P159" i="29"/>
  <c r="BI157" i="29"/>
  <c r="BH157" i="29"/>
  <c r="BG157" i="29"/>
  <c r="BE157" i="29"/>
  <c r="T157" i="29"/>
  <c r="R157" i="29"/>
  <c r="P157" i="29"/>
  <c r="BI156" i="29"/>
  <c r="BH156" i="29"/>
  <c r="BG156" i="29"/>
  <c r="BE156" i="29"/>
  <c r="T156" i="29"/>
  <c r="R156" i="29"/>
  <c r="P156" i="29"/>
  <c r="BI154" i="29"/>
  <c r="BH154" i="29"/>
  <c r="BG154" i="29"/>
  <c r="BE154" i="29"/>
  <c r="T154" i="29"/>
  <c r="R154" i="29"/>
  <c r="P154" i="29"/>
  <c r="BI153" i="29"/>
  <c r="BH153" i="29"/>
  <c r="BG153" i="29"/>
  <c r="BE153" i="29"/>
  <c r="T153" i="29"/>
  <c r="R153" i="29"/>
  <c r="P153" i="29"/>
  <c r="BI152" i="29"/>
  <c r="BH152" i="29"/>
  <c r="BG152" i="29"/>
  <c r="BE152" i="29"/>
  <c r="T152" i="29"/>
  <c r="R152" i="29"/>
  <c r="P152" i="29"/>
  <c r="BI151" i="29"/>
  <c r="BH151" i="29"/>
  <c r="BG151" i="29"/>
  <c r="BE151" i="29"/>
  <c r="T151" i="29"/>
  <c r="R151" i="29"/>
  <c r="P151" i="29"/>
  <c r="BI150" i="29"/>
  <c r="BH150" i="29"/>
  <c r="BG150" i="29"/>
  <c r="BE150" i="29"/>
  <c r="T150" i="29"/>
  <c r="R150" i="29"/>
  <c r="P150" i="29"/>
  <c r="BI149" i="29"/>
  <c r="BH149" i="29"/>
  <c r="BG149" i="29"/>
  <c r="BE149" i="29"/>
  <c r="T149" i="29"/>
  <c r="R149" i="29"/>
  <c r="P149" i="29"/>
  <c r="BI148" i="29"/>
  <c r="BH148" i="29"/>
  <c r="BG148" i="29"/>
  <c r="BE148" i="29"/>
  <c r="T148" i="29"/>
  <c r="R148" i="29"/>
  <c r="P148" i="29"/>
  <c r="BI147" i="29"/>
  <c r="BH147" i="29"/>
  <c r="BG147" i="29"/>
  <c r="BE147" i="29"/>
  <c r="T147" i="29"/>
  <c r="R147" i="29"/>
  <c r="P147" i="29"/>
  <c r="BI145" i="29"/>
  <c r="BH145" i="29"/>
  <c r="BG145" i="29"/>
  <c r="BE145" i="29"/>
  <c r="T145" i="29"/>
  <c r="T144" i="29"/>
  <c r="R145" i="29"/>
  <c r="R144" i="29"/>
  <c r="P145" i="29"/>
  <c r="P144" i="29"/>
  <c r="BI143" i="29"/>
  <c r="BH143" i="29"/>
  <c r="BG143" i="29"/>
  <c r="BE143" i="29"/>
  <c r="T143" i="29"/>
  <c r="R143" i="29"/>
  <c r="P143" i="29"/>
  <c r="BI142" i="29"/>
  <c r="BH142" i="29"/>
  <c r="BG142" i="29"/>
  <c r="BE142" i="29"/>
  <c r="T142" i="29"/>
  <c r="R142" i="29"/>
  <c r="P142" i="29"/>
  <c r="BI140" i="29"/>
  <c r="BH140" i="29"/>
  <c r="BG140" i="29"/>
  <c r="BE140" i="29"/>
  <c r="T140" i="29"/>
  <c r="R140" i="29"/>
  <c r="P140" i="29"/>
  <c r="BI139" i="29"/>
  <c r="BH139" i="29"/>
  <c r="BG139" i="29"/>
  <c r="BE139" i="29"/>
  <c r="T139" i="29"/>
  <c r="R139" i="29"/>
  <c r="P139" i="29"/>
  <c r="BI138" i="29"/>
  <c r="BH138" i="29"/>
  <c r="BG138" i="29"/>
  <c r="BE138" i="29"/>
  <c r="T138" i="29"/>
  <c r="R138" i="29"/>
  <c r="P138" i="29"/>
  <c r="BI137" i="29"/>
  <c r="BH137" i="29"/>
  <c r="BG137" i="29"/>
  <c r="BE137" i="29"/>
  <c r="T137" i="29"/>
  <c r="R137" i="29"/>
  <c r="P137" i="29"/>
  <c r="BI136" i="29"/>
  <c r="BH136" i="29"/>
  <c r="BG136" i="29"/>
  <c r="BE136" i="29"/>
  <c r="T136" i="29"/>
  <c r="R136" i="29"/>
  <c r="P136" i="29"/>
  <c r="J130" i="29"/>
  <c r="J129" i="29"/>
  <c r="F129" i="29"/>
  <c r="F127" i="29"/>
  <c r="E125" i="29"/>
  <c r="J94" i="29"/>
  <c r="J93" i="29"/>
  <c r="F93" i="29"/>
  <c r="F91" i="29"/>
  <c r="E89" i="29"/>
  <c r="J20" i="29"/>
  <c r="E20" i="29"/>
  <c r="F94" i="29"/>
  <c r="J19" i="29"/>
  <c r="J14" i="29"/>
  <c r="J127" i="29" s="1"/>
  <c r="E7" i="29"/>
  <c r="E121" i="29" s="1"/>
  <c r="J39" i="28"/>
  <c r="J38" i="28"/>
  <c r="AY125" i="1"/>
  <c r="J37" i="28"/>
  <c r="AX125" i="1"/>
  <c r="BI363" i="28"/>
  <c r="BH363" i="28"/>
  <c r="BG363" i="28"/>
  <c r="BE363" i="28"/>
  <c r="T363" i="28"/>
  <c r="R363" i="28"/>
  <c r="P363" i="28"/>
  <c r="BI362" i="28"/>
  <c r="BH362" i="28"/>
  <c r="BG362" i="28"/>
  <c r="BE362" i="28"/>
  <c r="T362" i="28"/>
  <c r="R362" i="28"/>
  <c r="P362" i="28"/>
  <c r="BI361" i="28"/>
  <c r="BH361" i="28"/>
  <c r="BG361" i="28"/>
  <c r="BE361" i="28"/>
  <c r="T361" i="28"/>
  <c r="R361" i="28"/>
  <c r="P361" i="28"/>
  <c r="BI359" i="28"/>
  <c r="BH359" i="28"/>
  <c r="BG359" i="28"/>
  <c r="BE359" i="28"/>
  <c r="T359" i="28"/>
  <c r="R359" i="28"/>
  <c r="P359" i="28"/>
  <c r="BI358" i="28"/>
  <c r="BH358" i="28"/>
  <c r="BG358" i="28"/>
  <c r="BE358" i="28"/>
  <c r="T358" i="28"/>
  <c r="R358" i="28"/>
  <c r="P358" i="28"/>
  <c r="BI357" i="28"/>
  <c r="BH357" i="28"/>
  <c r="BG357" i="28"/>
  <c r="BE357" i="28"/>
  <c r="T357" i="28"/>
  <c r="R357" i="28"/>
  <c r="P357" i="28"/>
  <c r="BI356" i="28"/>
  <c r="BH356" i="28"/>
  <c r="BG356" i="28"/>
  <c r="BE356" i="28"/>
  <c r="T356" i="28"/>
  <c r="R356" i="28"/>
  <c r="P356" i="28"/>
  <c r="BI355" i="28"/>
  <c r="BH355" i="28"/>
  <c r="BG355" i="28"/>
  <c r="BE355" i="28"/>
  <c r="T355" i="28"/>
  <c r="R355" i="28"/>
  <c r="P355" i="28"/>
  <c r="BI354" i="28"/>
  <c r="BH354" i="28"/>
  <c r="BG354" i="28"/>
  <c r="BE354" i="28"/>
  <c r="T354" i="28"/>
  <c r="R354" i="28"/>
  <c r="P354" i="28"/>
  <c r="BI352" i="28"/>
  <c r="BH352" i="28"/>
  <c r="BG352" i="28"/>
  <c r="BE352" i="28"/>
  <c r="T352" i="28"/>
  <c r="R352" i="28"/>
  <c r="P352" i="28"/>
  <c r="BI350" i="28"/>
  <c r="BH350" i="28"/>
  <c r="BG350" i="28"/>
  <c r="BE350" i="28"/>
  <c r="T350" i="28"/>
  <c r="R350" i="28"/>
  <c r="P350" i="28"/>
  <c r="BI348" i="28"/>
  <c r="BH348" i="28"/>
  <c r="BG348" i="28"/>
  <c r="BE348" i="28"/>
  <c r="T348" i="28"/>
  <c r="R348" i="28"/>
  <c r="P348" i="28"/>
  <c r="BI346" i="28"/>
  <c r="BH346" i="28"/>
  <c r="BG346" i="28"/>
  <c r="BE346" i="28"/>
  <c r="T346" i="28"/>
  <c r="R346" i="28"/>
  <c r="P346" i="28"/>
  <c r="BI344" i="28"/>
  <c r="BH344" i="28"/>
  <c r="BG344" i="28"/>
  <c r="BE344" i="28"/>
  <c r="T344" i="28"/>
  <c r="R344" i="28"/>
  <c r="P344" i="28"/>
  <c r="BI342" i="28"/>
  <c r="BH342" i="28"/>
  <c r="BG342" i="28"/>
  <c r="BE342" i="28"/>
  <c r="T342" i="28"/>
  <c r="R342" i="28"/>
  <c r="P342" i="28"/>
  <c r="BI340" i="28"/>
  <c r="BH340" i="28"/>
  <c r="BG340" i="28"/>
  <c r="BE340" i="28"/>
  <c r="T340" i="28"/>
  <c r="R340" i="28"/>
  <c r="P340" i="28"/>
  <c r="BI339" i="28"/>
  <c r="BH339" i="28"/>
  <c r="BG339" i="28"/>
  <c r="BE339" i="28"/>
  <c r="T339" i="28"/>
  <c r="R339" i="28"/>
  <c r="P339" i="28"/>
  <c r="BI338" i="28"/>
  <c r="BH338" i="28"/>
  <c r="BG338" i="28"/>
  <c r="BE338" i="28"/>
  <c r="T338" i="28"/>
  <c r="R338" i="28"/>
  <c r="P338" i="28"/>
  <c r="BI337" i="28"/>
  <c r="BH337" i="28"/>
  <c r="BG337" i="28"/>
  <c r="BE337" i="28"/>
  <c r="T337" i="28"/>
  <c r="R337" i="28"/>
  <c r="P337" i="28"/>
  <c r="BI335" i="28"/>
  <c r="BH335" i="28"/>
  <c r="BG335" i="28"/>
  <c r="BE335" i="28"/>
  <c r="T335" i="28"/>
  <c r="R335" i="28"/>
  <c r="P335" i="28"/>
  <c r="BI334" i="28"/>
  <c r="BH334" i="28"/>
  <c r="BG334" i="28"/>
  <c r="BE334" i="28"/>
  <c r="T334" i="28"/>
  <c r="R334" i="28"/>
  <c r="P334" i="28"/>
  <c r="BI333" i="28"/>
  <c r="BH333" i="28"/>
  <c r="BG333" i="28"/>
  <c r="BE333" i="28"/>
  <c r="T333" i="28"/>
  <c r="R333" i="28"/>
  <c r="P333" i="28"/>
  <c r="BI332" i="28"/>
  <c r="BH332" i="28"/>
  <c r="BG332" i="28"/>
  <c r="BE332" i="28"/>
  <c r="T332" i="28"/>
  <c r="R332" i="28"/>
  <c r="P332" i="28"/>
  <c r="BI330" i="28"/>
  <c r="BH330" i="28"/>
  <c r="BG330" i="28"/>
  <c r="BE330" i="28"/>
  <c r="T330" i="28"/>
  <c r="R330" i="28"/>
  <c r="P330" i="28"/>
  <c r="BI328" i="28"/>
  <c r="BH328" i="28"/>
  <c r="BG328" i="28"/>
  <c r="BE328" i="28"/>
  <c r="T328" i="28"/>
  <c r="R328" i="28"/>
  <c r="P328" i="28"/>
  <c r="BI326" i="28"/>
  <c r="BH326" i="28"/>
  <c r="BG326" i="28"/>
  <c r="BE326" i="28"/>
  <c r="T326" i="28"/>
  <c r="R326" i="28"/>
  <c r="P326" i="28"/>
  <c r="BI324" i="28"/>
  <c r="BH324" i="28"/>
  <c r="BG324" i="28"/>
  <c r="BE324" i="28"/>
  <c r="T324" i="28"/>
  <c r="R324" i="28"/>
  <c r="P324" i="28"/>
  <c r="BI323" i="28"/>
  <c r="BH323" i="28"/>
  <c r="BG323" i="28"/>
  <c r="BE323" i="28"/>
  <c r="T323" i="28"/>
  <c r="R323" i="28"/>
  <c r="P323" i="28"/>
  <c r="BI322" i="28"/>
  <c r="BH322" i="28"/>
  <c r="BG322" i="28"/>
  <c r="BE322" i="28"/>
  <c r="T322" i="28"/>
  <c r="R322" i="28"/>
  <c r="P322" i="28"/>
  <c r="BI321" i="28"/>
  <c r="BH321" i="28"/>
  <c r="BG321" i="28"/>
  <c r="BE321" i="28"/>
  <c r="T321" i="28"/>
  <c r="R321" i="28"/>
  <c r="P321" i="28"/>
  <c r="BI320" i="28"/>
  <c r="BH320" i="28"/>
  <c r="BG320" i="28"/>
  <c r="BE320" i="28"/>
  <c r="T320" i="28"/>
  <c r="R320" i="28"/>
  <c r="P320" i="28"/>
  <c r="BI318" i="28"/>
  <c r="BH318" i="28"/>
  <c r="BG318" i="28"/>
  <c r="BE318" i="28"/>
  <c r="T318" i="28"/>
  <c r="R318" i="28"/>
  <c r="P318" i="28"/>
  <c r="BI317" i="28"/>
  <c r="BH317" i="28"/>
  <c r="BG317" i="28"/>
  <c r="BE317" i="28"/>
  <c r="T317" i="28"/>
  <c r="R317" i="28"/>
  <c r="P317" i="28"/>
  <c r="BI316" i="28"/>
  <c r="BH316" i="28"/>
  <c r="BG316" i="28"/>
  <c r="BE316" i="28"/>
  <c r="T316" i="28"/>
  <c r="R316" i="28"/>
  <c r="P316" i="28"/>
  <c r="BI315" i="28"/>
  <c r="BH315" i="28"/>
  <c r="BG315" i="28"/>
  <c r="BE315" i="28"/>
  <c r="T315" i="28"/>
  <c r="R315" i="28"/>
  <c r="P315" i="28"/>
  <c r="BI314" i="28"/>
  <c r="BH314" i="28"/>
  <c r="BG314" i="28"/>
  <c r="BE314" i="28"/>
  <c r="T314" i="28"/>
  <c r="R314" i="28"/>
  <c r="P314" i="28"/>
  <c r="BI313" i="28"/>
  <c r="BH313" i="28"/>
  <c r="BG313" i="28"/>
  <c r="BE313" i="28"/>
  <c r="T313" i="28"/>
  <c r="R313" i="28"/>
  <c r="P313" i="28"/>
  <c r="BI312" i="28"/>
  <c r="BH312" i="28"/>
  <c r="BG312" i="28"/>
  <c r="BE312" i="28"/>
  <c r="T312" i="28"/>
  <c r="R312" i="28"/>
  <c r="P312" i="28"/>
  <c r="BI311" i="28"/>
  <c r="BH311" i="28"/>
  <c r="BG311" i="28"/>
  <c r="BE311" i="28"/>
  <c r="T311" i="28"/>
  <c r="R311" i="28"/>
  <c r="P311" i="28"/>
  <c r="BI310" i="28"/>
  <c r="BH310" i="28"/>
  <c r="BG310" i="28"/>
  <c r="BE310" i="28"/>
  <c r="T310" i="28"/>
  <c r="R310" i="28"/>
  <c r="P310" i="28"/>
  <c r="BI309" i="28"/>
  <c r="BH309" i="28"/>
  <c r="BG309" i="28"/>
  <c r="BE309" i="28"/>
  <c r="T309" i="28"/>
  <c r="R309" i="28"/>
  <c r="P309" i="28"/>
  <c r="BI308" i="28"/>
  <c r="BH308" i="28"/>
  <c r="BG308" i="28"/>
  <c r="BE308" i="28"/>
  <c r="T308" i="28"/>
  <c r="R308" i="28"/>
  <c r="P308" i="28"/>
  <c r="BI307" i="28"/>
  <c r="BH307" i="28"/>
  <c r="BG307" i="28"/>
  <c r="BE307" i="28"/>
  <c r="T307" i="28"/>
  <c r="R307" i="28"/>
  <c r="P307" i="28"/>
  <c r="BI306" i="28"/>
  <c r="BH306" i="28"/>
  <c r="BG306" i="28"/>
  <c r="BE306" i="28"/>
  <c r="T306" i="28"/>
  <c r="R306" i="28"/>
  <c r="P306" i="28"/>
  <c r="BI305" i="28"/>
  <c r="BH305" i="28"/>
  <c r="BG305" i="28"/>
  <c r="BE305" i="28"/>
  <c r="T305" i="28"/>
  <c r="R305" i="28"/>
  <c r="P305" i="28"/>
  <c r="BI304" i="28"/>
  <c r="BH304" i="28"/>
  <c r="BG304" i="28"/>
  <c r="BE304" i="28"/>
  <c r="T304" i="28"/>
  <c r="R304" i="28"/>
  <c r="P304" i="28"/>
  <c r="BI303" i="28"/>
  <c r="BH303" i="28"/>
  <c r="BG303" i="28"/>
  <c r="BE303" i="28"/>
  <c r="T303" i="28"/>
  <c r="R303" i="28"/>
  <c r="P303" i="28"/>
  <c r="BI302" i="28"/>
  <c r="BH302" i="28"/>
  <c r="BG302" i="28"/>
  <c r="BE302" i="28"/>
  <c r="T302" i="28"/>
  <c r="R302" i="28"/>
  <c r="P302" i="28"/>
  <c r="BI301" i="28"/>
  <c r="BH301" i="28"/>
  <c r="BG301" i="28"/>
  <c r="BE301" i="28"/>
  <c r="T301" i="28"/>
  <c r="R301" i="28"/>
  <c r="P301" i="28"/>
  <c r="BI299" i="28"/>
  <c r="BH299" i="28"/>
  <c r="BG299" i="28"/>
  <c r="BE299" i="28"/>
  <c r="T299" i="28"/>
  <c r="R299" i="28"/>
  <c r="P299" i="28"/>
  <c r="BI296" i="28"/>
  <c r="BH296" i="28"/>
  <c r="BG296" i="28"/>
  <c r="BE296" i="28"/>
  <c r="T296" i="28"/>
  <c r="R296" i="28"/>
  <c r="P296" i="28"/>
  <c r="BI295" i="28"/>
  <c r="BH295" i="28"/>
  <c r="BG295" i="28"/>
  <c r="BE295" i="28"/>
  <c r="T295" i="28"/>
  <c r="R295" i="28"/>
  <c r="P295" i="28"/>
  <c r="BI294" i="28"/>
  <c r="BH294" i="28"/>
  <c r="BG294" i="28"/>
  <c r="BE294" i="28"/>
  <c r="T294" i="28"/>
  <c r="R294" i="28"/>
  <c r="P294" i="28"/>
  <c r="BI293" i="28"/>
  <c r="BH293" i="28"/>
  <c r="BG293" i="28"/>
  <c r="BE293" i="28"/>
  <c r="T293" i="28"/>
  <c r="R293" i="28"/>
  <c r="P293" i="28"/>
  <c r="BI292" i="28"/>
  <c r="BH292" i="28"/>
  <c r="BG292" i="28"/>
  <c r="BE292" i="28"/>
  <c r="T292" i="28"/>
  <c r="R292" i="28"/>
  <c r="P292" i="28"/>
  <c r="BI291" i="28"/>
  <c r="BH291" i="28"/>
  <c r="BG291" i="28"/>
  <c r="BE291" i="28"/>
  <c r="T291" i="28"/>
  <c r="R291" i="28"/>
  <c r="P291" i="28"/>
  <c r="BI290" i="28"/>
  <c r="BH290" i="28"/>
  <c r="BG290" i="28"/>
  <c r="BE290" i="28"/>
  <c r="T290" i="28"/>
  <c r="R290" i="28"/>
  <c r="P290" i="28"/>
  <c r="BI289" i="28"/>
  <c r="BH289" i="28"/>
  <c r="BG289" i="28"/>
  <c r="BE289" i="28"/>
  <c r="T289" i="28"/>
  <c r="R289" i="28"/>
  <c r="P289" i="28"/>
  <c r="BI288" i="28"/>
  <c r="BH288" i="28"/>
  <c r="BG288" i="28"/>
  <c r="BE288" i="28"/>
  <c r="T288" i="28"/>
  <c r="R288" i="28"/>
  <c r="P288" i="28"/>
  <c r="BI287" i="28"/>
  <c r="BH287" i="28"/>
  <c r="BG287" i="28"/>
  <c r="BE287" i="28"/>
  <c r="T287" i="28"/>
  <c r="R287" i="28"/>
  <c r="P287" i="28"/>
  <c r="BI286" i="28"/>
  <c r="BH286" i="28"/>
  <c r="BG286" i="28"/>
  <c r="BE286" i="28"/>
  <c r="T286" i="28"/>
  <c r="R286" i="28"/>
  <c r="P286" i="28"/>
  <c r="BI285" i="28"/>
  <c r="BH285" i="28"/>
  <c r="BG285" i="28"/>
  <c r="BE285" i="28"/>
  <c r="T285" i="28"/>
  <c r="R285" i="28"/>
  <c r="P285" i="28"/>
  <c r="BI284" i="28"/>
  <c r="BH284" i="28"/>
  <c r="BG284" i="28"/>
  <c r="BE284" i="28"/>
  <c r="T284" i="28"/>
  <c r="R284" i="28"/>
  <c r="P284" i="28"/>
  <c r="BI283" i="28"/>
  <c r="BH283" i="28"/>
  <c r="BG283" i="28"/>
  <c r="BE283" i="28"/>
  <c r="T283" i="28"/>
  <c r="R283" i="28"/>
  <c r="P283" i="28"/>
  <c r="BI282" i="28"/>
  <c r="BH282" i="28"/>
  <c r="BG282" i="28"/>
  <c r="BE282" i="28"/>
  <c r="T282" i="28"/>
  <c r="R282" i="28"/>
  <c r="P282" i="28"/>
  <c r="BI281" i="28"/>
  <c r="BH281" i="28"/>
  <c r="BG281" i="28"/>
  <c r="BE281" i="28"/>
  <c r="T281" i="28"/>
  <c r="R281" i="28"/>
  <c r="P281" i="28"/>
  <c r="BI280" i="28"/>
  <c r="BH280" i="28"/>
  <c r="BG280" i="28"/>
  <c r="BE280" i="28"/>
  <c r="T280" i="28"/>
  <c r="R280" i="28"/>
  <c r="P280" i="28"/>
  <c r="BI279" i="28"/>
  <c r="BH279" i="28"/>
  <c r="BG279" i="28"/>
  <c r="BE279" i="28"/>
  <c r="T279" i="28"/>
  <c r="R279" i="28"/>
  <c r="P279" i="28"/>
  <c r="BI278" i="28"/>
  <c r="BH278" i="28"/>
  <c r="BG278" i="28"/>
  <c r="BE278" i="28"/>
  <c r="T278" i="28"/>
  <c r="R278" i="28"/>
  <c r="P278" i="28"/>
  <c r="BI277" i="28"/>
  <c r="BH277" i="28"/>
  <c r="BG277" i="28"/>
  <c r="BE277" i="28"/>
  <c r="T277" i="28"/>
  <c r="R277" i="28"/>
  <c r="P277" i="28"/>
  <c r="BI276" i="28"/>
  <c r="BH276" i="28"/>
  <c r="BG276" i="28"/>
  <c r="BE276" i="28"/>
  <c r="T276" i="28"/>
  <c r="R276" i="28"/>
  <c r="P276" i="28"/>
  <c r="BI275" i="28"/>
  <c r="BH275" i="28"/>
  <c r="BG275" i="28"/>
  <c r="BE275" i="28"/>
  <c r="T275" i="28"/>
  <c r="R275" i="28"/>
  <c r="P275" i="28"/>
  <c r="BI274" i="28"/>
  <c r="BH274" i="28"/>
  <c r="BG274" i="28"/>
  <c r="BE274" i="28"/>
  <c r="T274" i="28"/>
  <c r="R274" i="28"/>
  <c r="P274" i="28"/>
  <c r="BI273" i="28"/>
  <c r="BH273" i="28"/>
  <c r="BG273" i="28"/>
  <c r="BE273" i="28"/>
  <c r="T273" i="28"/>
  <c r="R273" i="28"/>
  <c r="P273" i="28"/>
  <c r="BI272" i="28"/>
  <c r="BH272" i="28"/>
  <c r="BG272" i="28"/>
  <c r="BE272" i="28"/>
  <c r="T272" i="28"/>
  <c r="R272" i="28"/>
  <c r="P272" i="28"/>
  <c r="BI271" i="28"/>
  <c r="BH271" i="28"/>
  <c r="BG271" i="28"/>
  <c r="BE271" i="28"/>
  <c r="T271" i="28"/>
  <c r="R271" i="28"/>
  <c r="P271" i="28"/>
  <c r="BI270" i="28"/>
  <c r="BH270" i="28"/>
  <c r="BG270" i="28"/>
  <c r="BE270" i="28"/>
  <c r="T270" i="28"/>
  <c r="R270" i="28"/>
  <c r="P270" i="28"/>
  <c r="BI269" i="28"/>
  <c r="BH269" i="28"/>
  <c r="BG269" i="28"/>
  <c r="BE269" i="28"/>
  <c r="T269" i="28"/>
  <c r="R269" i="28"/>
  <c r="P269" i="28"/>
  <c r="BI267" i="28"/>
  <c r="BH267" i="28"/>
  <c r="BG267" i="28"/>
  <c r="BE267" i="28"/>
  <c r="T267" i="28"/>
  <c r="R267" i="28"/>
  <c r="P267" i="28"/>
  <c r="BI266" i="28"/>
  <c r="BH266" i="28"/>
  <c r="BG266" i="28"/>
  <c r="BE266" i="28"/>
  <c r="T266" i="28"/>
  <c r="R266" i="28"/>
  <c r="P266" i="28"/>
  <c r="BI265" i="28"/>
  <c r="BH265" i="28"/>
  <c r="BG265" i="28"/>
  <c r="BE265" i="28"/>
  <c r="T265" i="28"/>
  <c r="R265" i="28"/>
  <c r="P265" i="28"/>
  <c r="BI264" i="28"/>
  <c r="BH264" i="28"/>
  <c r="BG264" i="28"/>
  <c r="BE264" i="28"/>
  <c r="T264" i="28"/>
  <c r="R264" i="28"/>
  <c r="P264" i="28"/>
  <c r="BI263" i="28"/>
  <c r="BH263" i="28"/>
  <c r="BG263" i="28"/>
  <c r="BE263" i="28"/>
  <c r="T263" i="28"/>
  <c r="R263" i="28"/>
  <c r="P263" i="28"/>
  <c r="BI262" i="28"/>
  <c r="BH262" i="28"/>
  <c r="BG262" i="28"/>
  <c r="BE262" i="28"/>
  <c r="T262" i="28"/>
  <c r="R262" i="28"/>
  <c r="P262" i="28"/>
  <c r="BI261" i="28"/>
  <c r="BH261" i="28"/>
  <c r="BG261" i="28"/>
  <c r="BE261" i="28"/>
  <c r="T261" i="28"/>
  <c r="R261" i="28"/>
  <c r="P261" i="28"/>
  <c r="BI260" i="28"/>
  <c r="BH260" i="28"/>
  <c r="BG260" i="28"/>
  <c r="BE260" i="28"/>
  <c r="T260" i="28"/>
  <c r="R260" i="28"/>
  <c r="P260" i="28"/>
  <c r="BI259" i="28"/>
  <c r="BH259" i="28"/>
  <c r="BG259" i="28"/>
  <c r="BE259" i="28"/>
  <c r="T259" i="28"/>
  <c r="R259" i="28"/>
  <c r="P259" i="28"/>
  <c r="BI258" i="28"/>
  <c r="BH258" i="28"/>
  <c r="BG258" i="28"/>
  <c r="BE258" i="28"/>
  <c r="T258" i="28"/>
  <c r="R258" i="28"/>
  <c r="P258" i="28"/>
  <c r="BI257" i="28"/>
  <c r="BH257" i="28"/>
  <c r="BG257" i="28"/>
  <c r="BE257" i="28"/>
  <c r="T257" i="28"/>
  <c r="R257" i="28"/>
  <c r="P257" i="28"/>
  <c r="BI256" i="28"/>
  <c r="BH256" i="28"/>
  <c r="BG256" i="28"/>
  <c r="BE256" i="28"/>
  <c r="T256" i="28"/>
  <c r="R256" i="28"/>
  <c r="P256" i="28"/>
  <c r="BI255" i="28"/>
  <c r="BH255" i="28"/>
  <c r="BG255" i="28"/>
  <c r="BE255" i="28"/>
  <c r="T255" i="28"/>
  <c r="R255" i="28"/>
  <c r="P255" i="28"/>
  <c r="BI254" i="28"/>
  <c r="BH254" i="28"/>
  <c r="BG254" i="28"/>
  <c r="BE254" i="28"/>
  <c r="T254" i="28"/>
  <c r="R254" i="28"/>
  <c r="P254" i="28"/>
  <c r="BI253" i="28"/>
  <c r="BH253" i="28"/>
  <c r="BG253" i="28"/>
  <c r="BE253" i="28"/>
  <c r="T253" i="28"/>
  <c r="R253" i="28"/>
  <c r="P253" i="28"/>
  <c r="BI252" i="28"/>
  <c r="BH252" i="28"/>
  <c r="BG252" i="28"/>
  <c r="BE252" i="28"/>
  <c r="T252" i="28"/>
  <c r="R252" i="28"/>
  <c r="P252" i="28"/>
  <c r="BI251" i="28"/>
  <c r="BH251" i="28"/>
  <c r="BG251" i="28"/>
  <c r="BE251" i="28"/>
  <c r="T251" i="28"/>
  <c r="R251" i="28"/>
  <c r="P251" i="28"/>
  <c r="BI250" i="28"/>
  <c r="BH250" i="28"/>
  <c r="BG250" i="28"/>
  <c r="BE250" i="28"/>
  <c r="T250" i="28"/>
  <c r="R250" i="28"/>
  <c r="P250" i="28"/>
  <c r="BI249" i="28"/>
  <c r="BH249" i="28"/>
  <c r="BG249" i="28"/>
  <c r="BE249" i="28"/>
  <c r="T249" i="28"/>
  <c r="R249" i="28"/>
  <c r="P249" i="28"/>
  <c r="BI248" i="28"/>
  <c r="BH248" i="28"/>
  <c r="BG248" i="28"/>
  <c r="BE248" i="28"/>
  <c r="T248" i="28"/>
  <c r="R248" i="28"/>
  <c r="P248" i="28"/>
  <c r="BI247" i="28"/>
  <c r="BH247" i="28"/>
  <c r="BG247" i="28"/>
  <c r="BE247" i="28"/>
  <c r="T247" i="28"/>
  <c r="R247" i="28"/>
  <c r="P247" i="28"/>
  <c r="BI246" i="28"/>
  <c r="BH246" i="28"/>
  <c r="BG246" i="28"/>
  <c r="BE246" i="28"/>
  <c r="T246" i="28"/>
  <c r="R246" i="28"/>
  <c r="P246" i="28"/>
  <c r="BI245" i="28"/>
  <c r="BH245" i="28"/>
  <c r="BG245" i="28"/>
  <c r="BE245" i="28"/>
  <c r="T245" i="28"/>
  <c r="R245" i="28"/>
  <c r="P245" i="28"/>
  <c r="BI244" i="28"/>
  <c r="BH244" i="28"/>
  <c r="BG244" i="28"/>
  <c r="BE244" i="28"/>
  <c r="T244" i="28"/>
  <c r="R244" i="28"/>
  <c r="P244" i="28"/>
  <c r="BI243" i="28"/>
  <c r="BH243" i="28"/>
  <c r="BG243" i="28"/>
  <c r="BE243" i="28"/>
  <c r="T243" i="28"/>
  <c r="R243" i="28"/>
  <c r="P243" i="28"/>
  <c r="BI242" i="28"/>
  <c r="BH242" i="28"/>
  <c r="BG242" i="28"/>
  <c r="BE242" i="28"/>
  <c r="T242" i="28"/>
  <c r="R242" i="28"/>
  <c r="P242" i="28"/>
  <c r="BI239" i="28"/>
  <c r="BH239" i="28"/>
  <c r="BG239" i="28"/>
  <c r="BE239" i="28"/>
  <c r="T239" i="28"/>
  <c r="R239" i="28"/>
  <c r="P239" i="28"/>
  <c r="BI238" i="28"/>
  <c r="BH238" i="28"/>
  <c r="BG238" i="28"/>
  <c r="BE238" i="28"/>
  <c r="T238" i="28"/>
  <c r="R238" i="28"/>
  <c r="P238" i="28"/>
  <c r="BI237" i="28"/>
  <c r="BH237" i="28"/>
  <c r="BG237" i="28"/>
  <c r="BE237" i="28"/>
  <c r="T237" i="28"/>
  <c r="R237" i="28"/>
  <c r="P237" i="28"/>
  <c r="BI236" i="28"/>
  <c r="BH236" i="28"/>
  <c r="BG236" i="28"/>
  <c r="BE236" i="28"/>
  <c r="T236" i="28"/>
  <c r="R236" i="28"/>
  <c r="P236" i="28"/>
  <c r="BI235" i="28"/>
  <c r="BH235" i="28"/>
  <c r="BG235" i="28"/>
  <c r="BE235" i="28"/>
  <c r="T235" i="28"/>
  <c r="R235" i="28"/>
  <c r="P235" i="28"/>
  <c r="BI234" i="28"/>
  <c r="BH234" i="28"/>
  <c r="BG234" i="28"/>
  <c r="BE234" i="28"/>
  <c r="T234" i="28"/>
  <c r="R234" i="28"/>
  <c r="P234" i="28"/>
  <c r="BI233" i="28"/>
  <c r="BH233" i="28"/>
  <c r="BG233" i="28"/>
  <c r="BE233" i="28"/>
  <c r="T233" i="28"/>
  <c r="R233" i="28"/>
  <c r="P233" i="28"/>
  <c r="BI232" i="28"/>
  <c r="BH232" i="28"/>
  <c r="BG232" i="28"/>
  <c r="BE232" i="28"/>
  <c r="T232" i="28"/>
  <c r="R232" i="28"/>
  <c r="P232" i="28"/>
  <c r="BI231" i="28"/>
  <c r="BH231" i="28"/>
  <c r="BG231" i="28"/>
  <c r="BE231" i="28"/>
  <c r="T231" i="28"/>
  <c r="R231" i="28"/>
  <c r="P231" i="28"/>
  <c r="BI230" i="28"/>
  <c r="BH230" i="28"/>
  <c r="BG230" i="28"/>
  <c r="BE230" i="28"/>
  <c r="T230" i="28"/>
  <c r="R230" i="28"/>
  <c r="P230" i="28"/>
  <c r="BI229" i="28"/>
  <c r="BH229" i="28"/>
  <c r="BG229" i="28"/>
  <c r="BE229" i="28"/>
  <c r="T229" i="28"/>
  <c r="R229" i="28"/>
  <c r="P229" i="28"/>
  <c r="BI228" i="28"/>
  <c r="BH228" i="28"/>
  <c r="BG228" i="28"/>
  <c r="BE228" i="28"/>
  <c r="T228" i="28"/>
  <c r="R228" i="28"/>
  <c r="P228" i="28"/>
  <c r="BI227" i="28"/>
  <c r="BH227" i="28"/>
  <c r="BG227" i="28"/>
  <c r="BE227" i="28"/>
  <c r="T227" i="28"/>
  <c r="R227" i="28"/>
  <c r="P227" i="28"/>
  <c r="BI226" i="28"/>
  <c r="BH226" i="28"/>
  <c r="BG226" i="28"/>
  <c r="BE226" i="28"/>
  <c r="T226" i="28"/>
  <c r="R226" i="28"/>
  <c r="P226" i="28"/>
  <c r="BI225" i="28"/>
  <c r="BH225" i="28"/>
  <c r="BG225" i="28"/>
  <c r="BE225" i="28"/>
  <c r="T225" i="28"/>
  <c r="R225" i="28"/>
  <c r="P225" i="28"/>
  <c r="BI224" i="28"/>
  <c r="BH224" i="28"/>
  <c r="BG224" i="28"/>
  <c r="BE224" i="28"/>
  <c r="T224" i="28"/>
  <c r="R224" i="28"/>
  <c r="P224" i="28"/>
  <c r="BI223" i="28"/>
  <c r="BH223" i="28"/>
  <c r="BG223" i="28"/>
  <c r="BE223" i="28"/>
  <c r="T223" i="28"/>
  <c r="R223" i="28"/>
  <c r="P223" i="28"/>
  <c r="BI222" i="28"/>
  <c r="BH222" i="28"/>
  <c r="BG222" i="28"/>
  <c r="BE222" i="28"/>
  <c r="T222" i="28"/>
  <c r="R222" i="28"/>
  <c r="P222" i="28"/>
  <c r="BI221" i="28"/>
  <c r="BH221" i="28"/>
  <c r="BG221" i="28"/>
  <c r="BE221" i="28"/>
  <c r="T221" i="28"/>
  <c r="R221" i="28"/>
  <c r="P221" i="28"/>
  <c r="BI220" i="28"/>
  <c r="BH220" i="28"/>
  <c r="BG220" i="28"/>
  <c r="BE220" i="28"/>
  <c r="T220" i="28"/>
  <c r="R220" i="28"/>
  <c r="P220" i="28"/>
  <c r="BI219" i="28"/>
  <c r="BH219" i="28"/>
  <c r="BG219" i="28"/>
  <c r="BE219" i="28"/>
  <c r="T219" i="28"/>
  <c r="R219" i="28"/>
  <c r="P219" i="28"/>
  <c r="BI218" i="28"/>
  <c r="BH218" i="28"/>
  <c r="BG218" i="28"/>
  <c r="BE218" i="28"/>
  <c r="T218" i="28"/>
  <c r="R218" i="28"/>
  <c r="P218" i="28"/>
  <c r="BI217" i="28"/>
  <c r="BH217" i="28"/>
  <c r="BG217" i="28"/>
  <c r="BE217" i="28"/>
  <c r="T217" i="28"/>
  <c r="R217" i="28"/>
  <c r="P217" i="28"/>
  <c r="BI216" i="28"/>
  <c r="BH216" i="28"/>
  <c r="BG216" i="28"/>
  <c r="BE216" i="28"/>
  <c r="T216" i="28"/>
  <c r="R216" i="28"/>
  <c r="P216" i="28"/>
  <c r="BI215" i="28"/>
  <c r="BH215" i="28"/>
  <c r="BG215" i="28"/>
  <c r="BE215" i="28"/>
  <c r="T215" i="28"/>
  <c r="R215" i="28"/>
  <c r="P215" i="28"/>
  <c r="BI214" i="28"/>
  <c r="BH214" i="28"/>
  <c r="BG214" i="28"/>
  <c r="BE214" i="28"/>
  <c r="T214" i="28"/>
  <c r="R214" i="28"/>
  <c r="P214" i="28"/>
  <c r="BI213" i="28"/>
  <c r="BH213" i="28"/>
  <c r="BG213" i="28"/>
  <c r="BE213" i="28"/>
  <c r="T213" i="28"/>
  <c r="R213" i="28"/>
  <c r="P213" i="28"/>
  <c r="BI212" i="28"/>
  <c r="BH212" i="28"/>
  <c r="BG212" i="28"/>
  <c r="BE212" i="28"/>
  <c r="T212" i="28"/>
  <c r="R212" i="28"/>
  <c r="P212" i="28"/>
  <c r="BI211" i="28"/>
  <c r="BH211" i="28"/>
  <c r="BG211" i="28"/>
  <c r="BE211" i="28"/>
  <c r="T211" i="28"/>
  <c r="R211" i="28"/>
  <c r="P211" i="28"/>
  <c r="BI210" i="28"/>
  <c r="BH210" i="28"/>
  <c r="BG210" i="28"/>
  <c r="BE210" i="28"/>
  <c r="T210" i="28"/>
  <c r="R210" i="28"/>
  <c r="P210" i="28"/>
  <c r="BI209" i="28"/>
  <c r="BH209" i="28"/>
  <c r="BG209" i="28"/>
  <c r="BE209" i="28"/>
  <c r="T209" i="28"/>
  <c r="R209" i="28"/>
  <c r="P209" i="28"/>
  <c r="BI208" i="28"/>
  <c r="BH208" i="28"/>
  <c r="BG208" i="28"/>
  <c r="BE208" i="28"/>
  <c r="T208" i="28"/>
  <c r="R208" i="28"/>
  <c r="P208" i="28"/>
  <c r="BI207" i="28"/>
  <c r="BH207" i="28"/>
  <c r="BG207" i="28"/>
  <c r="BE207" i="28"/>
  <c r="T207" i="28"/>
  <c r="R207" i="28"/>
  <c r="P207" i="28"/>
  <c r="BI206" i="28"/>
  <c r="BH206" i="28"/>
  <c r="BG206" i="28"/>
  <c r="BE206" i="28"/>
  <c r="T206" i="28"/>
  <c r="R206" i="28"/>
  <c r="P206" i="28"/>
  <c r="BI205" i="28"/>
  <c r="BH205" i="28"/>
  <c r="BG205" i="28"/>
  <c r="BE205" i="28"/>
  <c r="T205" i="28"/>
  <c r="R205" i="28"/>
  <c r="P205" i="28"/>
  <c r="BI204" i="28"/>
  <c r="BH204" i="28"/>
  <c r="BG204" i="28"/>
  <c r="BE204" i="28"/>
  <c r="T204" i="28"/>
  <c r="R204" i="28"/>
  <c r="P204" i="28"/>
  <c r="BI203" i="28"/>
  <c r="BH203" i="28"/>
  <c r="BG203" i="28"/>
  <c r="BE203" i="28"/>
  <c r="T203" i="28"/>
  <c r="R203" i="28"/>
  <c r="P203" i="28"/>
  <c r="BI202" i="28"/>
  <c r="BH202" i="28"/>
  <c r="BG202" i="28"/>
  <c r="BE202" i="28"/>
  <c r="T202" i="28"/>
  <c r="R202" i="28"/>
  <c r="P202" i="28"/>
  <c r="BI201" i="28"/>
  <c r="BH201" i="28"/>
  <c r="BG201" i="28"/>
  <c r="BE201" i="28"/>
  <c r="T201" i="28"/>
  <c r="R201" i="28"/>
  <c r="P201" i="28"/>
  <c r="BI200" i="28"/>
  <c r="BH200" i="28"/>
  <c r="BG200" i="28"/>
  <c r="BE200" i="28"/>
  <c r="T200" i="28"/>
  <c r="R200" i="28"/>
  <c r="P200" i="28"/>
  <c r="BI199" i="28"/>
  <c r="BH199" i="28"/>
  <c r="BG199" i="28"/>
  <c r="BE199" i="28"/>
  <c r="T199" i="28"/>
  <c r="R199" i="28"/>
  <c r="P199" i="28"/>
  <c r="BI198" i="28"/>
  <c r="BH198" i="28"/>
  <c r="BG198" i="28"/>
  <c r="BE198" i="28"/>
  <c r="T198" i="28"/>
  <c r="R198" i="28"/>
  <c r="P198" i="28"/>
  <c r="BI197" i="28"/>
  <c r="BH197" i="28"/>
  <c r="BG197" i="28"/>
  <c r="BE197" i="28"/>
  <c r="T197" i="28"/>
  <c r="R197" i="28"/>
  <c r="P197" i="28"/>
  <c r="BI196" i="28"/>
  <c r="BH196" i="28"/>
  <c r="BG196" i="28"/>
  <c r="BE196" i="28"/>
  <c r="T196" i="28"/>
  <c r="R196" i="28"/>
  <c r="P196" i="28"/>
  <c r="BI195" i="28"/>
  <c r="BH195" i="28"/>
  <c r="BG195" i="28"/>
  <c r="BE195" i="28"/>
  <c r="T195" i="28"/>
  <c r="R195" i="28"/>
  <c r="P195" i="28"/>
  <c r="BI194" i="28"/>
  <c r="BH194" i="28"/>
  <c r="BG194" i="28"/>
  <c r="BE194" i="28"/>
  <c r="T194" i="28"/>
  <c r="R194" i="28"/>
  <c r="P194" i="28"/>
  <c r="BI193" i="28"/>
  <c r="BH193" i="28"/>
  <c r="BG193" i="28"/>
  <c r="BE193" i="28"/>
  <c r="T193" i="28"/>
  <c r="R193" i="28"/>
  <c r="P193" i="28"/>
  <c r="BI192" i="28"/>
  <c r="BH192" i="28"/>
  <c r="BG192" i="28"/>
  <c r="BE192" i="28"/>
  <c r="T192" i="28"/>
  <c r="R192" i="28"/>
  <c r="P192" i="28"/>
  <c r="BI191" i="28"/>
  <c r="BH191" i="28"/>
  <c r="BG191" i="28"/>
  <c r="BE191" i="28"/>
  <c r="T191" i="28"/>
  <c r="R191" i="28"/>
  <c r="P191" i="28"/>
  <c r="BI190" i="28"/>
  <c r="BH190" i="28"/>
  <c r="BG190" i="28"/>
  <c r="BE190" i="28"/>
  <c r="T190" i="28"/>
  <c r="R190" i="28"/>
  <c r="P190" i="28"/>
  <c r="BI189" i="28"/>
  <c r="BH189" i="28"/>
  <c r="BG189" i="28"/>
  <c r="BE189" i="28"/>
  <c r="T189" i="28"/>
  <c r="R189" i="28"/>
  <c r="P189" i="28"/>
  <c r="BI188" i="28"/>
  <c r="BH188" i="28"/>
  <c r="BG188" i="28"/>
  <c r="BE188" i="28"/>
  <c r="T188" i="28"/>
  <c r="R188" i="28"/>
  <c r="P188" i="28"/>
  <c r="BI187" i="28"/>
  <c r="BH187" i="28"/>
  <c r="BG187" i="28"/>
  <c r="BE187" i="28"/>
  <c r="T187" i="28"/>
  <c r="R187" i="28"/>
  <c r="P187" i="28"/>
  <c r="BI186" i="28"/>
  <c r="BH186" i="28"/>
  <c r="BG186" i="28"/>
  <c r="BE186" i="28"/>
  <c r="T186" i="28"/>
  <c r="R186" i="28"/>
  <c r="P186" i="28"/>
  <c r="BI185" i="28"/>
  <c r="BH185" i="28"/>
  <c r="BG185" i="28"/>
  <c r="BE185" i="28"/>
  <c r="T185" i="28"/>
  <c r="R185" i="28"/>
  <c r="P185" i="28"/>
  <c r="BI184" i="28"/>
  <c r="BH184" i="28"/>
  <c r="BG184" i="28"/>
  <c r="BE184" i="28"/>
  <c r="T184" i="28"/>
  <c r="R184" i="28"/>
  <c r="P184" i="28"/>
  <c r="BI183" i="28"/>
  <c r="BH183" i="28"/>
  <c r="BG183" i="28"/>
  <c r="BE183" i="28"/>
  <c r="T183" i="28"/>
  <c r="R183" i="28"/>
  <c r="P183" i="28"/>
  <c r="BI182" i="28"/>
  <c r="BH182" i="28"/>
  <c r="BG182" i="28"/>
  <c r="BE182" i="28"/>
  <c r="T182" i="28"/>
  <c r="R182" i="28"/>
  <c r="P182" i="28"/>
  <c r="BI181" i="28"/>
  <c r="BH181" i="28"/>
  <c r="BG181" i="28"/>
  <c r="BE181" i="28"/>
  <c r="T181" i="28"/>
  <c r="R181" i="28"/>
  <c r="P181" i="28"/>
  <c r="BI180" i="28"/>
  <c r="BH180" i="28"/>
  <c r="BG180" i="28"/>
  <c r="BE180" i="28"/>
  <c r="T180" i="28"/>
  <c r="R180" i="28"/>
  <c r="P180" i="28"/>
  <c r="BI179" i="28"/>
  <c r="BH179" i="28"/>
  <c r="BG179" i="28"/>
  <c r="BE179" i="28"/>
  <c r="T179" i="28"/>
  <c r="R179" i="28"/>
  <c r="P179" i="28"/>
  <c r="BI178" i="28"/>
  <c r="BH178" i="28"/>
  <c r="BG178" i="28"/>
  <c r="BE178" i="28"/>
  <c r="T178" i="28"/>
  <c r="R178" i="28"/>
  <c r="P178" i="28"/>
  <c r="BI177" i="28"/>
  <c r="BH177" i="28"/>
  <c r="BG177" i="28"/>
  <c r="BE177" i="28"/>
  <c r="T177" i="28"/>
  <c r="R177" i="28"/>
  <c r="P177" i="28"/>
  <c r="BI176" i="28"/>
  <c r="BH176" i="28"/>
  <c r="BG176" i="28"/>
  <c r="BE176" i="28"/>
  <c r="T176" i="28"/>
  <c r="R176" i="28"/>
  <c r="P176" i="28"/>
  <c r="BI175" i="28"/>
  <c r="BH175" i="28"/>
  <c r="BG175" i="28"/>
  <c r="BE175" i="28"/>
  <c r="T175" i="28"/>
  <c r="R175" i="28"/>
  <c r="P175" i="28"/>
  <c r="BI174" i="28"/>
  <c r="BH174" i="28"/>
  <c r="BG174" i="28"/>
  <c r="BE174" i="28"/>
  <c r="T174" i="28"/>
  <c r="R174" i="28"/>
  <c r="P174" i="28"/>
  <c r="BI173" i="28"/>
  <c r="BH173" i="28"/>
  <c r="BG173" i="28"/>
  <c r="BE173" i="28"/>
  <c r="T173" i="28"/>
  <c r="R173" i="28"/>
  <c r="P173" i="28"/>
  <c r="BI172" i="28"/>
  <c r="BH172" i="28"/>
  <c r="BG172" i="28"/>
  <c r="BE172" i="28"/>
  <c r="T172" i="28"/>
  <c r="R172" i="28"/>
  <c r="P172" i="28"/>
  <c r="BI171" i="28"/>
  <c r="BH171" i="28"/>
  <c r="BG171" i="28"/>
  <c r="BE171" i="28"/>
  <c r="T171" i="28"/>
  <c r="R171" i="28"/>
  <c r="P171" i="28"/>
  <c r="BI170" i="28"/>
  <c r="BH170" i="28"/>
  <c r="BG170" i="28"/>
  <c r="BE170" i="28"/>
  <c r="T170" i="28"/>
  <c r="R170" i="28"/>
  <c r="P170" i="28"/>
  <c r="BI169" i="28"/>
  <c r="BH169" i="28"/>
  <c r="BG169" i="28"/>
  <c r="BE169" i="28"/>
  <c r="T169" i="28"/>
  <c r="R169" i="28"/>
  <c r="P169" i="28"/>
  <c r="BI168" i="28"/>
  <c r="BH168" i="28"/>
  <c r="BG168" i="28"/>
  <c r="BE168" i="28"/>
  <c r="T168" i="28"/>
  <c r="R168" i="28"/>
  <c r="P168" i="28"/>
  <c r="BI167" i="28"/>
  <c r="BH167" i="28"/>
  <c r="BG167" i="28"/>
  <c r="BE167" i="28"/>
  <c r="T167" i="28"/>
  <c r="R167" i="28"/>
  <c r="P167" i="28"/>
  <c r="BI166" i="28"/>
  <c r="BH166" i="28"/>
  <c r="BG166" i="28"/>
  <c r="BE166" i="28"/>
  <c r="T166" i="28"/>
  <c r="R166" i="28"/>
  <c r="P166" i="28"/>
  <c r="BI165" i="28"/>
  <c r="BH165" i="28"/>
  <c r="BG165" i="28"/>
  <c r="BE165" i="28"/>
  <c r="T165" i="28"/>
  <c r="R165" i="28"/>
  <c r="P165" i="28"/>
  <c r="BI163" i="28"/>
  <c r="BH163" i="28"/>
  <c r="BG163" i="28"/>
  <c r="BE163" i="28"/>
  <c r="T163" i="28"/>
  <c r="R163" i="28"/>
  <c r="P163" i="28"/>
  <c r="BI162" i="28"/>
  <c r="BH162" i="28"/>
  <c r="BG162" i="28"/>
  <c r="BE162" i="28"/>
  <c r="T162" i="28"/>
  <c r="R162" i="28"/>
  <c r="P162" i="28"/>
  <c r="BI160" i="28"/>
  <c r="BH160" i="28"/>
  <c r="BG160" i="28"/>
  <c r="BE160" i="28"/>
  <c r="T160" i="28"/>
  <c r="R160" i="28"/>
  <c r="P160" i="28"/>
  <c r="BI159" i="28"/>
  <c r="BH159" i="28"/>
  <c r="BG159" i="28"/>
  <c r="BE159" i="28"/>
  <c r="T159" i="28"/>
  <c r="R159" i="28"/>
  <c r="P159" i="28"/>
  <c r="BI158" i="28"/>
  <c r="BH158" i="28"/>
  <c r="BG158" i="28"/>
  <c r="BE158" i="28"/>
  <c r="T158" i="28"/>
  <c r="R158" i="28"/>
  <c r="P158" i="28"/>
  <c r="BI157" i="28"/>
  <c r="BH157" i="28"/>
  <c r="BG157" i="28"/>
  <c r="BE157" i="28"/>
  <c r="T157" i="28"/>
  <c r="R157" i="28"/>
  <c r="P157" i="28"/>
  <c r="BI155" i="28"/>
  <c r="BH155" i="28"/>
  <c r="BG155" i="28"/>
  <c r="BE155" i="28"/>
  <c r="T155" i="28"/>
  <c r="R155" i="28"/>
  <c r="P155" i="28"/>
  <c r="BI154" i="28"/>
  <c r="BH154" i="28"/>
  <c r="BG154" i="28"/>
  <c r="BE154" i="28"/>
  <c r="T154" i="28"/>
  <c r="R154" i="28"/>
  <c r="P154" i="28"/>
  <c r="BI152" i="28"/>
  <c r="BH152" i="28"/>
  <c r="BG152" i="28"/>
  <c r="BE152" i="28"/>
  <c r="T152" i="28"/>
  <c r="R152" i="28"/>
  <c r="P152" i="28"/>
  <c r="BI151" i="28"/>
  <c r="BH151" i="28"/>
  <c r="BG151" i="28"/>
  <c r="BE151" i="28"/>
  <c r="T151" i="28"/>
  <c r="R151" i="28"/>
  <c r="P151" i="28"/>
  <c r="BI149" i="28"/>
  <c r="BH149" i="28"/>
  <c r="BG149" i="28"/>
  <c r="BE149" i="28"/>
  <c r="T149" i="28"/>
  <c r="R149" i="28"/>
  <c r="P149" i="28"/>
  <c r="BI148" i="28"/>
  <c r="BH148" i="28"/>
  <c r="BG148" i="28"/>
  <c r="BE148" i="28"/>
  <c r="T148" i="28"/>
  <c r="R148" i="28"/>
  <c r="P148" i="28"/>
  <c r="BI147" i="28"/>
  <c r="BH147" i="28"/>
  <c r="BG147" i="28"/>
  <c r="BE147" i="28"/>
  <c r="T147" i="28"/>
  <c r="R147" i="28"/>
  <c r="P147" i="28"/>
  <c r="BI146" i="28"/>
  <c r="BH146" i="28"/>
  <c r="BG146" i="28"/>
  <c r="BE146" i="28"/>
  <c r="T146" i="28"/>
  <c r="R146" i="28"/>
  <c r="P146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J130" i="28"/>
  <c r="J129" i="28"/>
  <c r="F129" i="28"/>
  <c r="F127" i="28"/>
  <c r="E125" i="28"/>
  <c r="J94" i="28"/>
  <c r="J93" i="28"/>
  <c r="F93" i="28"/>
  <c r="F91" i="28"/>
  <c r="E89" i="28"/>
  <c r="J20" i="28"/>
  <c r="E20" i="28"/>
  <c r="F130" i="28"/>
  <c r="J19" i="28"/>
  <c r="J14" i="28"/>
  <c r="J127" i="28" s="1"/>
  <c r="E7" i="28"/>
  <c r="E121" i="28" s="1"/>
  <c r="J39" i="27"/>
  <c r="J38" i="27"/>
  <c r="AY124" i="1"/>
  <c r="J37" i="27"/>
  <c r="AX124" i="1"/>
  <c r="BI330" i="27"/>
  <c r="BH330" i="27"/>
  <c r="BG330" i="27"/>
  <c r="BE330" i="27"/>
  <c r="T330" i="27"/>
  <c r="R330" i="27"/>
  <c r="P330" i="27"/>
  <c r="BI329" i="27"/>
  <c r="BH329" i="27"/>
  <c r="BG329" i="27"/>
  <c r="BE329" i="27"/>
  <c r="T329" i="27"/>
  <c r="R329" i="27"/>
  <c r="P329" i="27"/>
  <c r="BI328" i="27"/>
  <c r="BH328" i="27"/>
  <c r="BG328" i="27"/>
  <c r="BE328" i="27"/>
  <c r="T328" i="27"/>
  <c r="R328" i="27"/>
  <c r="P328" i="27"/>
  <c r="BI326" i="27"/>
  <c r="BH326" i="27"/>
  <c r="BG326" i="27"/>
  <c r="BE326" i="27"/>
  <c r="T326" i="27"/>
  <c r="R326" i="27"/>
  <c r="P326" i="27"/>
  <c r="BI325" i="27"/>
  <c r="BH325" i="27"/>
  <c r="BG325" i="27"/>
  <c r="BE325" i="27"/>
  <c r="T325" i="27"/>
  <c r="R325" i="27"/>
  <c r="P325" i="27"/>
  <c r="BI324" i="27"/>
  <c r="BH324" i="27"/>
  <c r="BG324" i="27"/>
  <c r="BE324" i="27"/>
  <c r="T324" i="27"/>
  <c r="R324" i="27"/>
  <c r="P324" i="27"/>
  <c r="BI323" i="27"/>
  <c r="BH323" i="27"/>
  <c r="BG323" i="27"/>
  <c r="BE323" i="27"/>
  <c r="T323" i="27"/>
  <c r="R323" i="27"/>
  <c r="P323" i="27"/>
  <c r="BI321" i="27"/>
  <c r="BH321" i="27"/>
  <c r="BG321" i="27"/>
  <c r="BE321" i="27"/>
  <c r="T321" i="27"/>
  <c r="R321" i="27"/>
  <c r="P321" i="27"/>
  <c r="BI319" i="27"/>
  <c r="BH319" i="27"/>
  <c r="BG319" i="27"/>
  <c r="BE319" i="27"/>
  <c r="T319" i="27"/>
  <c r="R319" i="27"/>
  <c r="P319" i="27"/>
  <c r="BI317" i="27"/>
  <c r="BH317" i="27"/>
  <c r="BG317" i="27"/>
  <c r="BE317" i="27"/>
  <c r="T317" i="27"/>
  <c r="R317" i="27"/>
  <c r="P317" i="27"/>
  <c r="BI315" i="27"/>
  <c r="BH315" i="27"/>
  <c r="BG315" i="27"/>
  <c r="BE315" i="27"/>
  <c r="T315" i="27"/>
  <c r="R315" i="27"/>
  <c r="P315" i="27"/>
  <c r="BI313" i="27"/>
  <c r="BH313" i="27"/>
  <c r="BG313" i="27"/>
  <c r="BE313" i="27"/>
  <c r="T313" i="27"/>
  <c r="R313" i="27"/>
  <c r="P313" i="27"/>
  <c r="BI311" i="27"/>
  <c r="BH311" i="27"/>
  <c r="BG311" i="27"/>
  <c r="BE311" i="27"/>
  <c r="T311" i="27"/>
  <c r="R311" i="27"/>
  <c r="P311" i="27"/>
  <c r="BI309" i="27"/>
  <c r="BH309" i="27"/>
  <c r="BG309" i="27"/>
  <c r="BE309" i="27"/>
  <c r="T309" i="27"/>
  <c r="R309" i="27"/>
  <c r="P309" i="27"/>
  <c r="BI307" i="27"/>
  <c r="BH307" i="27"/>
  <c r="BG307" i="27"/>
  <c r="BE307" i="27"/>
  <c r="T307" i="27"/>
  <c r="R307" i="27"/>
  <c r="P307" i="27"/>
  <c r="BI306" i="27"/>
  <c r="BH306" i="27"/>
  <c r="BG306" i="27"/>
  <c r="BE306" i="27"/>
  <c r="T306" i="27"/>
  <c r="R306" i="27"/>
  <c r="P306" i="27"/>
  <c r="BI305" i="27"/>
  <c r="BH305" i="27"/>
  <c r="BG305" i="27"/>
  <c r="BE305" i="27"/>
  <c r="T305" i="27"/>
  <c r="R305" i="27"/>
  <c r="P305" i="27"/>
  <c r="BI304" i="27"/>
  <c r="BH304" i="27"/>
  <c r="BG304" i="27"/>
  <c r="BE304" i="27"/>
  <c r="T304" i="27"/>
  <c r="R304" i="27"/>
  <c r="P304" i="27"/>
  <c r="BI302" i="27"/>
  <c r="BH302" i="27"/>
  <c r="BG302" i="27"/>
  <c r="BE302" i="27"/>
  <c r="T302" i="27"/>
  <c r="R302" i="27"/>
  <c r="P302" i="27"/>
  <c r="BI301" i="27"/>
  <c r="BH301" i="27"/>
  <c r="BG301" i="27"/>
  <c r="BE301" i="27"/>
  <c r="T301" i="27"/>
  <c r="R301" i="27"/>
  <c r="P301" i="27"/>
  <c r="BI300" i="27"/>
  <c r="BH300" i="27"/>
  <c r="BG300" i="27"/>
  <c r="BE300" i="27"/>
  <c r="T300" i="27"/>
  <c r="R300" i="27"/>
  <c r="P300" i="27"/>
  <c r="BI299" i="27"/>
  <c r="BH299" i="27"/>
  <c r="BG299" i="27"/>
  <c r="BE299" i="27"/>
  <c r="T299" i="27"/>
  <c r="R299" i="27"/>
  <c r="P299" i="27"/>
  <c r="BI297" i="27"/>
  <c r="BH297" i="27"/>
  <c r="BG297" i="27"/>
  <c r="BE297" i="27"/>
  <c r="T297" i="27"/>
  <c r="R297" i="27"/>
  <c r="P297" i="27"/>
  <c r="BI295" i="27"/>
  <c r="BH295" i="27"/>
  <c r="BG295" i="27"/>
  <c r="BE295" i="27"/>
  <c r="T295" i="27"/>
  <c r="R295" i="27"/>
  <c r="P295" i="27"/>
  <c r="BI293" i="27"/>
  <c r="BH293" i="27"/>
  <c r="BG293" i="27"/>
  <c r="BE293" i="27"/>
  <c r="T293" i="27"/>
  <c r="R293" i="27"/>
  <c r="P293" i="27"/>
  <c r="BI291" i="27"/>
  <c r="BH291" i="27"/>
  <c r="BG291" i="27"/>
  <c r="BE291" i="27"/>
  <c r="T291" i="27"/>
  <c r="R291" i="27"/>
  <c r="P291" i="27"/>
  <c r="BI290" i="27"/>
  <c r="BH290" i="27"/>
  <c r="BG290" i="27"/>
  <c r="BE290" i="27"/>
  <c r="T290" i="27"/>
  <c r="R290" i="27"/>
  <c r="P290" i="27"/>
  <c r="BI289" i="27"/>
  <c r="BH289" i="27"/>
  <c r="BG289" i="27"/>
  <c r="BE289" i="27"/>
  <c r="T289" i="27"/>
  <c r="R289" i="27"/>
  <c r="P289" i="27"/>
  <c r="BI288" i="27"/>
  <c r="BH288" i="27"/>
  <c r="BG288" i="27"/>
  <c r="BE288" i="27"/>
  <c r="T288" i="27"/>
  <c r="R288" i="27"/>
  <c r="P288" i="27"/>
  <c r="BI286" i="27"/>
  <c r="BH286" i="27"/>
  <c r="BG286" i="27"/>
  <c r="BE286" i="27"/>
  <c r="T286" i="27"/>
  <c r="R286" i="27"/>
  <c r="P286" i="27"/>
  <c r="BI285" i="27"/>
  <c r="BH285" i="27"/>
  <c r="BG285" i="27"/>
  <c r="BE285" i="27"/>
  <c r="T285" i="27"/>
  <c r="R285" i="27"/>
  <c r="P285" i="27"/>
  <c r="BI284" i="27"/>
  <c r="BH284" i="27"/>
  <c r="BG284" i="27"/>
  <c r="BE284" i="27"/>
  <c r="T284" i="27"/>
  <c r="R284" i="27"/>
  <c r="P284" i="27"/>
  <c r="BI283" i="27"/>
  <c r="BH283" i="27"/>
  <c r="BG283" i="27"/>
  <c r="BE283" i="27"/>
  <c r="T283" i="27"/>
  <c r="R283" i="27"/>
  <c r="P283" i="27"/>
  <c r="BI282" i="27"/>
  <c r="BH282" i="27"/>
  <c r="BG282" i="27"/>
  <c r="BE282" i="27"/>
  <c r="T282" i="27"/>
  <c r="R282" i="27"/>
  <c r="P282" i="27"/>
  <c r="BI281" i="27"/>
  <c r="BH281" i="27"/>
  <c r="BG281" i="27"/>
  <c r="BE281" i="27"/>
  <c r="T281" i="27"/>
  <c r="R281" i="27"/>
  <c r="P281" i="27"/>
  <c r="BI280" i="27"/>
  <c r="BH280" i="27"/>
  <c r="BG280" i="27"/>
  <c r="BE280" i="27"/>
  <c r="T280" i="27"/>
  <c r="R280" i="27"/>
  <c r="P280" i="27"/>
  <c r="BI279" i="27"/>
  <c r="BH279" i="27"/>
  <c r="BG279" i="27"/>
  <c r="BE279" i="27"/>
  <c r="T279" i="27"/>
  <c r="R279" i="27"/>
  <c r="P279" i="27"/>
  <c r="BI278" i="27"/>
  <c r="BH278" i="27"/>
  <c r="BG278" i="27"/>
  <c r="BE278" i="27"/>
  <c r="T278" i="27"/>
  <c r="R278" i="27"/>
  <c r="P278" i="27"/>
  <c r="BI277" i="27"/>
  <c r="BH277" i="27"/>
  <c r="BG277" i="27"/>
  <c r="BE277" i="27"/>
  <c r="T277" i="27"/>
  <c r="R277" i="27"/>
  <c r="P277" i="27"/>
  <c r="BI276" i="27"/>
  <c r="BH276" i="27"/>
  <c r="BG276" i="27"/>
  <c r="BE276" i="27"/>
  <c r="T276" i="27"/>
  <c r="R276" i="27"/>
  <c r="P276" i="27"/>
  <c r="BI275" i="27"/>
  <c r="BH275" i="27"/>
  <c r="BG275" i="27"/>
  <c r="BE275" i="27"/>
  <c r="T275" i="27"/>
  <c r="R275" i="27"/>
  <c r="P275" i="27"/>
  <c r="BI274" i="27"/>
  <c r="BH274" i="27"/>
  <c r="BG274" i="27"/>
  <c r="BE274" i="27"/>
  <c r="T274" i="27"/>
  <c r="R274" i="27"/>
  <c r="P274" i="27"/>
  <c r="BI273" i="27"/>
  <c r="BH273" i="27"/>
  <c r="BG273" i="27"/>
  <c r="BE273" i="27"/>
  <c r="T273" i="27"/>
  <c r="R273" i="27"/>
  <c r="P273" i="27"/>
  <c r="BI272" i="27"/>
  <c r="BH272" i="27"/>
  <c r="BG272" i="27"/>
  <c r="BE272" i="27"/>
  <c r="T272" i="27"/>
  <c r="R272" i="27"/>
  <c r="P272" i="27"/>
  <c r="BI270" i="27"/>
  <c r="BH270" i="27"/>
  <c r="BG270" i="27"/>
  <c r="BE270" i="27"/>
  <c r="T270" i="27"/>
  <c r="R270" i="27"/>
  <c r="P270" i="27"/>
  <c r="BI267" i="27"/>
  <c r="BH267" i="27"/>
  <c r="BG267" i="27"/>
  <c r="BE267" i="27"/>
  <c r="T267" i="27"/>
  <c r="R267" i="27"/>
  <c r="P267" i="27"/>
  <c r="BI266" i="27"/>
  <c r="BH266" i="27"/>
  <c r="BG266" i="27"/>
  <c r="BE266" i="27"/>
  <c r="T266" i="27"/>
  <c r="R266" i="27"/>
  <c r="P266" i="27"/>
  <c r="BI265" i="27"/>
  <c r="BH265" i="27"/>
  <c r="BG265" i="27"/>
  <c r="BE265" i="27"/>
  <c r="T265" i="27"/>
  <c r="R265" i="27"/>
  <c r="P265" i="27"/>
  <c r="BI264" i="27"/>
  <c r="BH264" i="27"/>
  <c r="BG264" i="27"/>
  <c r="BE264" i="27"/>
  <c r="T264" i="27"/>
  <c r="R264" i="27"/>
  <c r="P264" i="27"/>
  <c r="BI263" i="27"/>
  <c r="BH263" i="27"/>
  <c r="BG263" i="27"/>
  <c r="BE263" i="27"/>
  <c r="T263" i="27"/>
  <c r="R263" i="27"/>
  <c r="P263" i="27"/>
  <c r="BI262" i="27"/>
  <c r="BH262" i="27"/>
  <c r="BG262" i="27"/>
  <c r="BE262" i="27"/>
  <c r="T262" i="27"/>
  <c r="R262" i="27"/>
  <c r="P262" i="27"/>
  <c r="BI261" i="27"/>
  <c r="BH261" i="27"/>
  <c r="BG261" i="27"/>
  <c r="BE261" i="27"/>
  <c r="T261" i="27"/>
  <c r="R261" i="27"/>
  <c r="P261" i="27"/>
  <c r="BI260" i="27"/>
  <c r="BH260" i="27"/>
  <c r="BG260" i="27"/>
  <c r="BE260" i="27"/>
  <c r="T260" i="27"/>
  <c r="R260" i="27"/>
  <c r="P260" i="27"/>
  <c r="BI259" i="27"/>
  <c r="BH259" i="27"/>
  <c r="BG259" i="27"/>
  <c r="BE259" i="27"/>
  <c r="T259" i="27"/>
  <c r="R259" i="27"/>
  <c r="P259" i="27"/>
  <c r="BI258" i="27"/>
  <c r="BH258" i="27"/>
  <c r="BG258" i="27"/>
  <c r="BE258" i="27"/>
  <c r="T258" i="27"/>
  <c r="R258" i="27"/>
  <c r="P258" i="27"/>
  <c r="BI257" i="27"/>
  <c r="BH257" i="27"/>
  <c r="BG257" i="27"/>
  <c r="BE257" i="27"/>
  <c r="T257" i="27"/>
  <c r="R257" i="27"/>
  <c r="P257" i="27"/>
  <c r="BI256" i="27"/>
  <c r="BH256" i="27"/>
  <c r="BG256" i="27"/>
  <c r="BE256" i="27"/>
  <c r="T256" i="27"/>
  <c r="R256" i="27"/>
  <c r="P256" i="27"/>
  <c r="BI255" i="27"/>
  <c r="BH255" i="27"/>
  <c r="BG255" i="27"/>
  <c r="BE255" i="27"/>
  <c r="T255" i="27"/>
  <c r="R255" i="27"/>
  <c r="P255" i="27"/>
  <c r="BI254" i="27"/>
  <c r="BH254" i="27"/>
  <c r="BG254" i="27"/>
  <c r="BE254" i="27"/>
  <c r="T254" i="27"/>
  <c r="R254" i="27"/>
  <c r="P254" i="27"/>
  <c r="BI253" i="27"/>
  <c r="BH253" i="27"/>
  <c r="BG253" i="27"/>
  <c r="BE253" i="27"/>
  <c r="T253" i="27"/>
  <c r="R253" i="27"/>
  <c r="P253" i="27"/>
  <c r="BI252" i="27"/>
  <c r="BH252" i="27"/>
  <c r="BG252" i="27"/>
  <c r="BE252" i="27"/>
  <c r="T252" i="27"/>
  <c r="R252" i="27"/>
  <c r="P252" i="27"/>
  <c r="BI251" i="27"/>
  <c r="BH251" i="27"/>
  <c r="BG251" i="27"/>
  <c r="BE251" i="27"/>
  <c r="T251" i="27"/>
  <c r="R251" i="27"/>
  <c r="P251" i="27"/>
  <c r="BI250" i="27"/>
  <c r="BH250" i="27"/>
  <c r="BG250" i="27"/>
  <c r="BE250" i="27"/>
  <c r="T250" i="27"/>
  <c r="R250" i="27"/>
  <c r="P250" i="27"/>
  <c r="BI249" i="27"/>
  <c r="BH249" i="27"/>
  <c r="BG249" i="27"/>
  <c r="BE249" i="27"/>
  <c r="T249" i="27"/>
  <c r="R249" i="27"/>
  <c r="P249" i="27"/>
  <c r="BI248" i="27"/>
  <c r="BH248" i="27"/>
  <c r="BG248" i="27"/>
  <c r="BE248" i="27"/>
  <c r="T248" i="27"/>
  <c r="R248" i="27"/>
  <c r="P248" i="27"/>
  <c r="BI247" i="27"/>
  <c r="BH247" i="27"/>
  <c r="BG247" i="27"/>
  <c r="BE247" i="27"/>
  <c r="T247" i="27"/>
  <c r="R247" i="27"/>
  <c r="P247" i="27"/>
  <c r="BI246" i="27"/>
  <c r="BH246" i="27"/>
  <c r="BG246" i="27"/>
  <c r="BE246" i="27"/>
  <c r="T246" i="27"/>
  <c r="R246" i="27"/>
  <c r="P246" i="27"/>
  <c r="BI245" i="27"/>
  <c r="BH245" i="27"/>
  <c r="BG245" i="27"/>
  <c r="BE245" i="27"/>
  <c r="T245" i="27"/>
  <c r="R245" i="27"/>
  <c r="P245" i="27"/>
  <c r="BI244" i="27"/>
  <c r="BH244" i="27"/>
  <c r="BG244" i="27"/>
  <c r="BE244" i="27"/>
  <c r="T244" i="27"/>
  <c r="R244" i="27"/>
  <c r="P244" i="27"/>
  <c r="BI243" i="27"/>
  <c r="BH243" i="27"/>
  <c r="BG243" i="27"/>
  <c r="BE243" i="27"/>
  <c r="T243" i="27"/>
  <c r="R243" i="27"/>
  <c r="P243" i="27"/>
  <c r="BI242" i="27"/>
  <c r="BH242" i="27"/>
  <c r="BG242" i="27"/>
  <c r="BE242" i="27"/>
  <c r="T242" i="27"/>
  <c r="R242" i="27"/>
  <c r="P242" i="27"/>
  <c r="BI241" i="27"/>
  <c r="BH241" i="27"/>
  <c r="BG241" i="27"/>
  <c r="BE241" i="27"/>
  <c r="T241" i="27"/>
  <c r="R241" i="27"/>
  <c r="P241" i="27"/>
  <c r="BI239" i="27"/>
  <c r="BH239" i="27"/>
  <c r="BG239" i="27"/>
  <c r="BE239" i="27"/>
  <c r="T239" i="27"/>
  <c r="R239" i="27"/>
  <c r="P239" i="27"/>
  <c r="BI238" i="27"/>
  <c r="BH238" i="27"/>
  <c r="BG238" i="27"/>
  <c r="BE238" i="27"/>
  <c r="T238" i="27"/>
  <c r="R238" i="27"/>
  <c r="P238" i="27"/>
  <c r="BI237" i="27"/>
  <c r="BH237" i="27"/>
  <c r="BG237" i="27"/>
  <c r="BE237" i="27"/>
  <c r="T237" i="27"/>
  <c r="R237" i="27"/>
  <c r="P237" i="27"/>
  <c r="BI236" i="27"/>
  <c r="BH236" i="27"/>
  <c r="BG236" i="27"/>
  <c r="BE236" i="27"/>
  <c r="T236" i="27"/>
  <c r="R236" i="27"/>
  <c r="P236" i="27"/>
  <c r="BI235" i="27"/>
  <c r="BH235" i="27"/>
  <c r="BG235" i="27"/>
  <c r="BE235" i="27"/>
  <c r="T235" i="27"/>
  <c r="R235" i="27"/>
  <c r="P235" i="27"/>
  <c r="BI234" i="27"/>
  <c r="BH234" i="27"/>
  <c r="BG234" i="27"/>
  <c r="BE234" i="27"/>
  <c r="T234" i="27"/>
  <c r="R234" i="27"/>
  <c r="P234" i="27"/>
  <c r="BI233" i="27"/>
  <c r="BH233" i="27"/>
  <c r="BG233" i="27"/>
  <c r="BE233" i="27"/>
  <c r="T233" i="27"/>
  <c r="R233" i="27"/>
  <c r="P233" i="27"/>
  <c r="BI232" i="27"/>
  <c r="BH232" i="27"/>
  <c r="BG232" i="27"/>
  <c r="BE232" i="27"/>
  <c r="T232" i="27"/>
  <c r="R232" i="27"/>
  <c r="P232" i="27"/>
  <c r="BI231" i="27"/>
  <c r="BH231" i="27"/>
  <c r="BG231" i="27"/>
  <c r="BE231" i="27"/>
  <c r="T231" i="27"/>
  <c r="R231" i="27"/>
  <c r="P231" i="27"/>
  <c r="BI230" i="27"/>
  <c r="BH230" i="27"/>
  <c r="BG230" i="27"/>
  <c r="BE230" i="27"/>
  <c r="T230" i="27"/>
  <c r="R230" i="27"/>
  <c r="P230" i="27"/>
  <c r="BI229" i="27"/>
  <c r="BH229" i="27"/>
  <c r="BG229" i="27"/>
  <c r="BE229" i="27"/>
  <c r="T229" i="27"/>
  <c r="R229" i="27"/>
  <c r="P229" i="27"/>
  <c r="BI228" i="27"/>
  <c r="BH228" i="27"/>
  <c r="BG228" i="27"/>
  <c r="BE228" i="27"/>
  <c r="T228" i="27"/>
  <c r="R228" i="27"/>
  <c r="P228" i="27"/>
  <c r="BI227" i="27"/>
  <c r="BH227" i="27"/>
  <c r="BG227" i="27"/>
  <c r="BE227" i="27"/>
  <c r="T227" i="27"/>
  <c r="R227" i="27"/>
  <c r="P227" i="27"/>
  <c r="BI226" i="27"/>
  <c r="BH226" i="27"/>
  <c r="BG226" i="27"/>
  <c r="BE226" i="27"/>
  <c r="T226" i="27"/>
  <c r="R226" i="27"/>
  <c r="P226" i="27"/>
  <c r="BI225" i="27"/>
  <c r="BH225" i="27"/>
  <c r="BG225" i="27"/>
  <c r="BE225" i="27"/>
  <c r="T225" i="27"/>
  <c r="R225" i="27"/>
  <c r="P225" i="27"/>
  <c r="BI224" i="27"/>
  <c r="BH224" i="27"/>
  <c r="BG224" i="27"/>
  <c r="BE224" i="27"/>
  <c r="T224" i="27"/>
  <c r="R224" i="27"/>
  <c r="P224" i="27"/>
  <c r="BI223" i="27"/>
  <c r="BH223" i="27"/>
  <c r="BG223" i="27"/>
  <c r="BE223" i="27"/>
  <c r="T223" i="27"/>
  <c r="R223" i="27"/>
  <c r="P223" i="27"/>
  <c r="BI222" i="27"/>
  <c r="BH222" i="27"/>
  <c r="BG222" i="27"/>
  <c r="BE222" i="27"/>
  <c r="T222" i="27"/>
  <c r="R222" i="27"/>
  <c r="P222" i="27"/>
  <c r="BI221" i="27"/>
  <c r="BH221" i="27"/>
  <c r="BG221" i="27"/>
  <c r="BE221" i="27"/>
  <c r="T221" i="27"/>
  <c r="R221" i="27"/>
  <c r="P221" i="27"/>
  <c r="BI220" i="27"/>
  <c r="BH220" i="27"/>
  <c r="BG220" i="27"/>
  <c r="BE220" i="27"/>
  <c r="T220" i="27"/>
  <c r="R220" i="27"/>
  <c r="P220" i="27"/>
  <c r="BI219" i="27"/>
  <c r="BH219" i="27"/>
  <c r="BG219" i="27"/>
  <c r="BE219" i="27"/>
  <c r="T219" i="27"/>
  <c r="R219" i="27"/>
  <c r="P219" i="27"/>
  <c r="BI218" i="27"/>
  <c r="BH218" i="27"/>
  <c r="BG218" i="27"/>
  <c r="BE218" i="27"/>
  <c r="T218" i="27"/>
  <c r="R218" i="27"/>
  <c r="P218" i="27"/>
  <c r="BI215" i="27"/>
  <c r="BH215" i="27"/>
  <c r="BG215" i="27"/>
  <c r="BE215" i="27"/>
  <c r="T215" i="27"/>
  <c r="R215" i="27"/>
  <c r="P215" i="27"/>
  <c r="BI214" i="27"/>
  <c r="BH214" i="27"/>
  <c r="BG214" i="27"/>
  <c r="BE214" i="27"/>
  <c r="T214" i="27"/>
  <c r="R214" i="27"/>
  <c r="P214" i="27"/>
  <c r="BI213" i="27"/>
  <c r="BH213" i="27"/>
  <c r="BG213" i="27"/>
  <c r="BE213" i="27"/>
  <c r="T213" i="27"/>
  <c r="R213" i="27"/>
  <c r="P213" i="27"/>
  <c r="BI212" i="27"/>
  <c r="BH212" i="27"/>
  <c r="BG212" i="27"/>
  <c r="BE212" i="27"/>
  <c r="T212" i="27"/>
  <c r="R212" i="27"/>
  <c r="P212" i="27"/>
  <c r="BI211" i="27"/>
  <c r="BH211" i="27"/>
  <c r="BG211" i="27"/>
  <c r="BE211" i="27"/>
  <c r="T211" i="27"/>
  <c r="R211" i="27"/>
  <c r="P211" i="27"/>
  <c r="BI210" i="27"/>
  <c r="BH210" i="27"/>
  <c r="BG210" i="27"/>
  <c r="BE210" i="27"/>
  <c r="T210" i="27"/>
  <c r="R210" i="27"/>
  <c r="P210" i="27"/>
  <c r="BI209" i="27"/>
  <c r="BH209" i="27"/>
  <c r="BG209" i="27"/>
  <c r="BE209" i="27"/>
  <c r="T209" i="27"/>
  <c r="R209" i="27"/>
  <c r="P209" i="27"/>
  <c r="BI208" i="27"/>
  <c r="BH208" i="27"/>
  <c r="BG208" i="27"/>
  <c r="BE208" i="27"/>
  <c r="T208" i="27"/>
  <c r="R208" i="27"/>
  <c r="P208" i="27"/>
  <c r="BI207" i="27"/>
  <c r="BH207" i="27"/>
  <c r="BG207" i="27"/>
  <c r="BE207" i="27"/>
  <c r="T207" i="27"/>
  <c r="R207" i="27"/>
  <c r="P207" i="27"/>
  <c r="BI206" i="27"/>
  <c r="BH206" i="27"/>
  <c r="BG206" i="27"/>
  <c r="BE206" i="27"/>
  <c r="T206" i="27"/>
  <c r="R206" i="27"/>
  <c r="P206" i="27"/>
  <c r="BI205" i="27"/>
  <c r="BH205" i="27"/>
  <c r="BG205" i="27"/>
  <c r="BE205" i="27"/>
  <c r="T205" i="27"/>
  <c r="R205" i="27"/>
  <c r="P205" i="27"/>
  <c r="BI204" i="27"/>
  <c r="BH204" i="27"/>
  <c r="BG204" i="27"/>
  <c r="BE204" i="27"/>
  <c r="T204" i="27"/>
  <c r="R204" i="27"/>
  <c r="P204" i="27"/>
  <c r="BI203" i="27"/>
  <c r="BH203" i="27"/>
  <c r="BG203" i="27"/>
  <c r="BE203" i="27"/>
  <c r="T203" i="27"/>
  <c r="R203" i="27"/>
  <c r="P203" i="27"/>
  <c r="BI202" i="27"/>
  <c r="BH202" i="27"/>
  <c r="BG202" i="27"/>
  <c r="BE202" i="27"/>
  <c r="T202" i="27"/>
  <c r="R202" i="27"/>
  <c r="P202" i="27"/>
  <c r="BI201" i="27"/>
  <c r="BH201" i="27"/>
  <c r="BG201" i="27"/>
  <c r="BE201" i="27"/>
  <c r="T201" i="27"/>
  <c r="R201" i="27"/>
  <c r="P201" i="27"/>
  <c r="BI200" i="27"/>
  <c r="BH200" i="27"/>
  <c r="BG200" i="27"/>
  <c r="BE200" i="27"/>
  <c r="T200" i="27"/>
  <c r="R200" i="27"/>
  <c r="P200" i="27"/>
  <c r="BI199" i="27"/>
  <c r="BH199" i="27"/>
  <c r="BG199" i="27"/>
  <c r="BE199" i="27"/>
  <c r="T199" i="27"/>
  <c r="R199" i="27"/>
  <c r="P199" i="27"/>
  <c r="BI198" i="27"/>
  <c r="BH198" i="27"/>
  <c r="BG198" i="27"/>
  <c r="BE198" i="27"/>
  <c r="T198" i="27"/>
  <c r="R198" i="27"/>
  <c r="P198" i="27"/>
  <c r="BI197" i="27"/>
  <c r="BH197" i="27"/>
  <c r="BG197" i="27"/>
  <c r="BE197" i="27"/>
  <c r="T197" i="27"/>
  <c r="R197" i="27"/>
  <c r="P197" i="27"/>
  <c r="BI196" i="27"/>
  <c r="BH196" i="27"/>
  <c r="BG196" i="27"/>
  <c r="BE196" i="27"/>
  <c r="T196" i="27"/>
  <c r="R196" i="27"/>
  <c r="P196" i="27"/>
  <c r="BI195" i="27"/>
  <c r="BH195" i="27"/>
  <c r="BG195" i="27"/>
  <c r="BE195" i="27"/>
  <c r="T195" i="27"/>
  <c r="R195" i="27"/>
  <c r="P195" i="27"/>
  <c r="BI194" i="27"/>
  <c r="BH194" i="27"/>
  <c r="BG194" i="27"/>
  <c r="BE194" i="27"/>
  <c r="T194" i="27"/>
  <c r="R194" i="27"/>
  <c r="P194" i="27"/>
  <c r="BI193" i="27"/>
  <c r="BH193" i="27"/>
  <c r="BG193" i="27"/>
  <c r="BE193" i="27"/>
  <c r="T193" i="27"/>
  <c r="R193" i="27"/>
  <c r="P193" i="27"/>
  <c r="BI192" i="27"/>
  <c r="BH192" i="27"/>
  <c r="BG192" i="27"/>
  <c r="BE192" i="27"/>
  <c r="T192" i="27"/>
  <c r="R192" i="27"/>
  <c r="P192" i="27"/>
  <c r="BI191" i="27"/>
  <c r="BH191" i="27"/>
  <c r="BG191" i="27"/>
  <c r="BE191" i="27"/>
  <c r="T191" i="27"/>
  <c r="R191" i="27"/>
  <c r="P191" i="27"/>
  <c r="BI190" i="27"/>
  <c r="BH190" i="27"/>
  <c r="BG190" i="27"/>
  <c r="BE190" i="27"/>
  <c r="T190" i="27"/>
  <c r="R190" i="27"/>
  <c r="P190" i="27"/>
  <c r="BI189" i="27"/>
  <c r="BH189" i="27"/>
  <c r="BG189" i="27"/>
  <c r="BE189" i="27"/>
  <c r="T189" i="27"/>
  <c r="R189" i="27"/>
  <c r="P189" i="27"/>
  <c r="BI188" i="27"/>
  <c r="BH188" i="27"/>
  <c r="BG188" i="27"/>
  <c r="BE188" i="27"/>
  <c r="T188" i="27"/>
  <c r="R188" i="27"/>
  <c r="P188" i="27"/>
  <c r="BI187" i="27"/>
  <c r="BH187" i="27"/>
  <c r="BG187" i="27"/>
  <c r="BE187" i="27"/>
  <c r="T187" i="27"/>
  <c r="R187" i="27"/>
  <c r="P187" i="27"/>
  <c r="BI186" i="27"/>
  <c r="BH186" i="27"/>
  <c r="BG186" i="27"/>
  <c r="BE186" i="27"/>
  <c r="T186" i="27"/>
  <c r="R186" i="27"/>
  <c r="P186" i="27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8" i="27"/>
  <c r="BH168" i="27"/>
  <c r="BG168" i="27"/>
  <c r="BE168" i="27"/>
  <c r="T168" i="27"/>
  <c r="R168" i="27"/>
  <c r="P168" i="27"/>
  <c r="BI167" i="27"/>
  <c r="BH167" i="27"/>
  <c r="BG167" i="27"/>
  <c r="BE167" i="27"/>
  <c r="T167" i="27"/>
  <c r="R167" i="27"/>
  <c r="P167" i="27"/>
  <c r="BI166" i="27"/>
  <c r="BH166" i="27"/>
  <c r="BG166" i="27"/>
  <c r="BE166" i="27"/>
  <c r="T166" i="27"/>
  <c r="R166" i="27"/>
  <c r="P166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3" i="27"/>
  <c r="BH163" i="27"/>
  <c r="BG163" i="27"/>
  <c r="BE163" i="27"/>
  <c r="T163" i="27"/>
  <c r="R163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J129" i="27"/>
  <c r="J128" i="27"/>
  <c r="F128" i="27"/>
  <c r="F126" i="27"/>
  <c r="E124" i="27"/>
  <c r="J94" i="27"/>
  <c r="J93" i="27"/>
  <c r="F93" i="27"/>
  <c r="F91" i="27"/>
  <c r="E89" i="27"/>
  <c r="J20" i="27"/>
  <c r="E20" i="27"/>
  <c r="F94" i="27"/>
  <c r="J19" i="27"/>
  <c r="J14" i="27"/>
  <c r="J126" i="27" s="1"/>
  <c r="E7" i="27"/>
  <c r="E120" i="27" s="1"/>
  <c r="J39" i="26"/>
  <c r="J38" i="26"/>
  <c r="AY123" i="1"/>
  <c r="J37" i="26"/>
  <c r="AX123" i="1"/>
  <c r="BI360" i="26"/>
  <c r="BH360" i="26"/>
  <c r="BG360" i="26"/>
  <c r="BE360" i="26"/>
  <c r="T360" i="26"/>
  <c r="R360" i="26"/>
  <c r="P360" i="26"/>
  <c r="BI359" i="26"/>
  <c r="BH359" i="26"/>
  <c r="BG359" i="26"/>
  <c r="BE359" i="26"/>
  <c r="T359" i="26"/>
  <c r="R359" i="26"/>
  <c r="P359" i="26"/>
  <c r="BI358" i="26"/>
  <c r="BH358" i="26"/>
  <c r="BG358" i="26"/>
  <c r="BE358" i="26"/>
  <c r="T358" i="26"/>
  <c r="R358" i="26"/>
  <c r="P358" i="26"/>
  <c r="BI356" i="26"/>
  <c r="BH356" i="26"/>
  <c r="BG356" i="26"/>
  <c r="BE356" i="26"/>
  <c r="T356" i="26"/>
  <c r="R356" i="26"/>
  <c r="P356" i="26"/>
  <c r="BI355" i="26"/>
  <c r="BH355" i="26"/>
  <c r="BG355" i="26"/>
  <c r="BE355" i="26"/>
  <c r="T355" i="26"/>
  <c r="R355" i="26"/>
  <c r="P355" i="26"/>
  <c r="BI354" i="26"/>
  <c r="BH354" i="26"/>
  <c r="BG354" i="26"/>
  <c r="BE354" i="26"/>
  <c r="T354" i="26"/>
  <c r="R354" i="26"/>
  <c r="P354" i="26"/>
  <c r="BI353" i="26"/>
  <c r="BH353" i="26"/>
  <c r="BG353" i="26"/>
  <c r="BE353" i="26"/>
  <c r="T353" i="26"/>
  <c r="R353" i="26"/>
  <c r="P353" i="26"/>
  <c r="BI352" i="26"/>
  <c r="BH352" i="26"/>
  <c r="BG352" i="26"/>
  <c r="BE352" i="26"/>
  <c r="T352" i="26"/>
  <c r="R352" i="26"/>
  <c r="P352" i="26"/>
  <c r="BI350" i="26"/>
  <c r="BH350" i="26"/>
  <c r="BG350" i="26"/>
  <c r="BE350" i="26"/>
  <c r="T350" i="26"/>
  <c r="R350" i="26"/>
  <c r="P350" i="26"/>
  <c r="BI348" i="26"/>
  <c r="BH348" i="26"/>
  <c r="BG348" i="26"/>
  <c r="BE348" i="26"/>
  <c r="T348" i="26"/>
  <c r="R348" i="26"/>
  <c r="P348" i="26"/>
  <c r="BI346" i="26"/>
  <c r="BH346" i="26"/>
  <c r="BG346" i="26"/>
  <c r="BE346" i="26"/>
  <c r="T346" i="26"/>
  <c r="R346" i="26"/>
  <c r="P346" i="26"/>
  <c r="BI344" i="26"/>
  <c r="BH344" i="26"/>
  <c r="BG344" i="26"/>
  <c r="BE344" i="26"/>
  <c r="T344" i="26"/>
  <c r="R344" i="26"/>
  <c r="P344" i="26"/>
  <c r="BI342" i="26"/>
  <c r="BH342" i="26"/>
  <c r="BG342" i="26"/>
  <c r="BE342" i="26"/>
  <c r="T342" i="26"/>
  <c r="R342" i="26"/>
  <c r="P342" i="26"/>
  <c r="BI340" i="26"/>
  <c r="BH340" i="26"/>
  <c r="BG340" i="26"/>
  <c r="BE340" i="26"/>
  <c r="T340" i="26"/>
  <c r="R340" i="26"/>
  <c r="P340" i="26"/>
  <c r="BI338" i="26"/>
  <c r="BH338" i="26"/>
  <c r="BG338" i="26"/>
  <c r="BE338" i="26"/>
  <c r="T338" i="26"/>
  <c r="R338" i="26"/>
  <c r="P338" i="26"/>
  <c r="BI337" i="26"/>
  <c r="BH337" i="26"/>
  <c r="BG337" i="26"/>
  <c r="BE337" i="26"/>
  <c r="T337" i="26"/>
  <c r="R337" i="26"/>
  <c r="P337" i="26"/>
  <c r="BI336" i="26"/>
  <c r="BH336" i="26"/>
  <c r="BG336" i="26"/>
  <c r="BE336" i="26"/>
  <c r="T336" i="26"/>
  <c r="R336" i="26"/>
  <c r="P336" i="26"/>
  <c r="BI335" i="26"/>
  <c r="BH335" i="26"/>
  <c r="BG335" i="26"/>
  <c r="BE335" i="26"/>
  <c r="T335" i="26"/>
  <c r="R335" i="26"/>
  <c r="P335" i="26"/>
  <c r="BI333" i="26"/>
  <c r="BH333" i="26"/>
  <c r="BG333" i="26"/>
  <c r="BE333" i="26"/>
  <c r="T333" i="26"/>
  <c r="R333" i="26"/>
  <c r="P333" i="26"/>
  <c r="BI332" i="26"/>
  <c r="BH332" i="26"/>
  <c r="BG332" i="26"/>
  <c r="BE332" i="26"/>
  <c r="T332" i="26"/>
  <c r="R332" i="26"/>
  <c r="P332" i="26"/>
  <c r="BI331" i="26"/>
  <c r="BH331" i="26"/>
  <c r="BG331" i="26"/>
  <c r="BE331" i="26"/>
  <c r="T331" i="26"/>
  <c r="R331" i="26"/>
  <c r="P331" i="26"/>
  <c r="BI330" i="26"/>
  <c r="BH330" i="26"/>
  <c r="BG330" i="26"/>
  <c r="BE330" i="26"/>
  <c r="T330" i="26"/>
  <c r="R330" i="26"/>
  <c r="P330" i="26"/>
  <c r="BI328" i="26"/>
  <c r="BH328" i="26"/>
  <c r="BG328" i="26"/>
  <c r="BE328" i="26"/>
  <c r="T328" i="26"/>
  <c r="R328" i="26"/>
  <c r="P328" i="26"/>
  <c r="BI326" i="26"/>
  <c r="BH326" i="26"/>
  <c r="BG326" i="26"/>
  <c r="BE326" i="26"/>
  <c r="T326" i="26"/>
  <c r="R326" i="26"/>
  <c r="P326" i="26"/>
  <c r="BI324" i="26"/>
  <c r="BH324" i="26"/>
  <c r="BG324" i="26"/>
  <c r="BE324" i="26"/>
  <c r="T324" i="26"/>
  <c r="R324" i="26"/>
  <c r="P324" i="26"/>
  <c r="BI322" i="26"/>
  <c r="BH322" i="26"/>
  <c r="BG322" i="26"/>
  <c r="BE322" i="26"/>
  <c r="T322" i="26"/>
  <c r="R322" i="26"/>
  <c r="P322" i="26"/>
  <c r="BI321" i="26"/>
  <c r="BH321" i="26"/>
  <c r="BG321" i="26"/>
  <c r="BE321" i="26"/>
  <c r="T321" i="26"/>
  <c r="R321" i="26"/>
  <c r="P321" i="26"/>
  <c r="BI320" i="26"/>
  <c r="BH320" i="26"/>
  <c r="BG320" i="26"/>
  <c r="BE320" i="26"/>
  <c r="T320" i="26"/>
  <c r="R320" i="26"/>
  <c r="P320" i="26"/>
  <c r="BI319" i="26"/>
  <c r="BH319" i="26"/>
  <c r="BG319" i="26"/>
  <c r="BE319" i="26"/>
  <c r="T319" i="26"/>
  <c r="R319" i="26"/>
  <c r="P319" i="26"/>
  <c r="BI317" i="26"/>
  <c r="BH317" i="26"/>
  <c r="BG317" i="26"/>
  <c r="BE317" i="26"/>
  <c r="T317" i="26"/>
  <c r="R317" i="26"/>
  <c r="P317" i="26"/>
  <c r="BI316" i="26"/>
  <c r="BH316" i="26"/>
  <c r="BG316" i="26"/>
  <c r="BE316" i="26"/>
  <c r="T316" i="26"/>
  <c r="R316" i="26"/>
  <c r="P316" i="26"/>
  <c r="BI315" i="26"/>
  <c r="BH315" i="26"/>
  <c r="BG315" i="26"/>
  <c r="BE315" i="26"/>
  <c r="T315" i="26"/>
  <c r="R315" i="26"/>
  <c r="P315" i="26"/>
  <c r="BI314" i="26"/>
  <c r="BH314" i="26"/>
  <c r="BG314" i="26"/>
  <c r="BE314" i="26"/>
  <c r="T314" i="26"/>
  <c r="R314" i="26"/>
  <c r="P314" i="26"/>
  <c r="BI313" i="26"/>
  <c r="BH313" i="26"/>
  <c r="BG313" i="26"/>
  <c r="BE313" i="26"/>
  <c r="T313" i="26"/>
  <c r="R313" i="26"/>
  <c r="P313" i="26"/>
  <c r="BI312" i="26"/>
  <c r="BH312" i="26"/>
  <c r="BG312" i="26"/>
  <c r="BE312" i="26"/>
  <c r="T312" i="26"/>
  <c r="R312" i="26"/>
  <c r="P312" i="26"/>
  <c r="BI311" i="26"/>
  <c r="BH311" i="26"/>
  <c r="BG311" i="26"/>
  <c r="BE311" i="26"/>
  <c r="T311" i="26"/>
  <c r="R311" i="26"/>
  <c r="P311" i="26"/>
  <c r="BI310" i="26"/>
  <c r="BH310" i="26"/>
  <c r="BG310" i="26"/>
  <c r="BE310" i="26"/>
  <c r="T310" i="26"/>
  <c r="R310" i="26"/>
  <c r="P310" i="26"/>
  <c r="BI309" i="26"/>
  <c r="BH309" i="26"/>
  <c r="BG309" i="26"/>
  <c r="BE309" i="26"/>
  <c r="T309" i="26"/>
  <c r="R309" i="26"/>
  <c r="P309" i="26"/>
  <c r="BI308" i="26"/>
  <c r="BH308" i="26"/>
  <c r="BG308" i="26"/>
  <c r="BE308" i="26"/>
  <c r="T308" i="26"/>
  <c r="R308" i="26"/>
  <c r="P308" i="26"/>
  <c r="BI307" i="26"/>
  <c r="BH307" i="26"/>
  <c r="BG307" i="26"/>
  <c r="BE307" i="26"/>
  <c r="T307" i="26"/>
  <c r="R307" i="26"/>
  <c r="P307" i="26"/>
  <c r="BI306" i="26"/>
  <c r="BH306" i="26"/>
  <c r="BG306" i="26"/>
  <c r="BE306" i="26"/>
  <c r="T306" i="26"/>
  <c r="R306" i="26"/>
  <c r="P306" i="26"/>
  <c r="BI305" i="26"/>
  <c r="BH305" i="26"/>
  <c r="BG305" i="26"/>
  <c r="BE305" i="26"/>
  <c r="T305" i="26"/>
  <c r="R305" i="26"/>
  <c r="P305" i="26"/>
  <c r="BI304" i="26"/>
  <c r="BH304" i="26"/>
  <c r="BG304" i="26"/>
  <c r="BE304" i="26"/>
  <c r="T304" i="26"/>
  <c r="R304" i="26"/>
  <c r="P304" i="26"/>
  <c r="BI303" i="26"/>
  <c r="BH303" i="26"/>
  <c r="BG303" i="26"/>
  <c r="BE303" i="26"/>
  <c r="T303" i="26"/>
  <c r="R303" i="26"/>
  <c r="P303" i="26"/>
  <c r="BI302" i="26"/>
  <c r="BH302" i="26"/>
  <c r="BG302" i="26"/>
  <c r="BE302" i="26"/>
  <c r="T302" i="26"/>
  <c r="R302" i="26"/>
  <c r="P302" i="26"/>
  <c r="BI300" i="26"/>
  <c r="BH300" i="26"/>
  <c r="BG300" i="26"/>
  <c r="BE300" i="26"/>
  <c r="T300" i="26"/>
  <c r="R300" i="26"/>
  <c r="P300" i="26"/>
  <c r="BI297" i="26"/>
  <c r="BH297" i="26"/>
  <c r="BG297" i="26"/>
  <c r="BE297" i="26"/>
  <c r="T297" i="26"/>
  <c r="R297" i="26"/>
  <c r="P297" i="26"/>
  <c r="BI296" i="26"/>
  <c r="BH296" i="26"/>
  <c r="BG296" i="26"/>
  <c r="BE296" i="26"/>
  <c r="T296" i="26"/>
  <c r="R296" i="26"/>
  <c r="P296" i="26"/>
  <c r="BI295" i="26"/>
  <c r="BH295" i="26"/>
  <c r="BG295" i="26"/>
  <c r="BE295" i="26"/>
  <c r="T295" i="26"/>
  <c r="R295" i="26"/>
  <c r="P295" i="26"/>
  <c r="BI294" i="26"/>
  <c r="BH294" i="26"/>
  <c r="BG294" i="26"/>
  <c r="BE294" i="26"/>
  <c r="T294" i="26"/>
  <c r="R294" i="26"/>
  <c r="P294" i="26"/>
  <c r="BI293" i="26"/>
  <c r="BH293" i="26"/>
  <c r="BG293" i="26"/>
  <c r="BE293" i="26"/>
  <c r="T293" i="26"/>
  <c r="R293" i="26"/>
  <c r="P293" i="26"/>
  <c r="BI292" i="26"/>
  <c r="BH292" i="26"/>
  <c r="BG292" i="26"/>
  <c r="BE292" i="26"/>
  <c r="T292" i="26"/>
  <c r="R292" i="26"/>
  <c r="P292" i="26"/>
  <c r="BI291" i="26"/>
  <c r="BH291" i="26"/>
  <c r="BG291" i="26"/>
  <c r="BE291" i="26"/>
  <c r="T291" i="26"/>
  <c r="R291" i="26"/>
  <c r="P291" i="26"/>
  <c r="BI290" i="26"/>
  <c r="BH290" i="26"/>
  <c r="BG290" i="26"/>
  <c r="BE290" i="26"/>
  <c r="T290" i="26"/>
  <c r="R290" i="26"/>
  <c r="P290" i="26"/>
  <c r="BI289" i="26"/>
  <c r="BH289" i="26"/>
  <c r="BG289" i="26"/>
  <c r="BE289" i="26"/>
  <c r="T289" i="26"/>
  <c r="R289" i="26"/>
  <c r="P289" i="26"/>
  <c r="BI288" i="26"/>
  <c r="BH288" i="26"/>
  <c r="BG288" i="26"/>
  <c r="BE288" i="26"/>
  <c r="T288" i="26"/>
  <c r="R288" i="26"/>
  <c r="P288" i="26"/>
  <c r="BI287" i="26"/>
  <c r="BH287" i="26"/>
  <c r="BG287" i="26"/>
  <c r="BE287" i="26"/>
  <c r="T287" i="26"/>
  <c r="R287" i="26"/>
  <c r="P287" i="26"/>
  <c r="BI286" i="26"/>
  <c r="BH286" i="26"/>
  <c r="BG286" i="26"/>
  <c r="BE286" i="26"/>
  <c r="T286" i="26"/>
  <c r="R286" i="26"/>
  <c r="P286" i="26"/>
  <c r="BI285" i="26"/>
  <c r="BH285" i="26"/>
  <c r="BG285" i="26"/>
  <c r="BE285" i="26"/>
  <c r="T285" i="26"/>
  <c r="R285" i="26"/>
  <c r="P285" i="26"/>
  <c r="BI284" i="26"/>
  <c r="BH284" i="26"/>
  <c r="BG284" i="26"/>
  <c r="BE284" i="26"/>
  <c r="T284" i="26"/>
  <c r="R284" i="26"/>
  <c r="P284" i="26"/>
  <c r="BI283" i="26"/>
  <c r="BH283" i="26"/>
  <c r="BG283" i="26"/>
  <c r="BE283" i="26"/>
  <c r="T283" i="26"/>
  <c r="R283" i="26"/>
  <c r="P283" i="26"/>
  <c r="BI282" i="26"/>
  <c r="BH282" i="26"/>
  <c r="BG282" i="26"/>
  <c r="BE282" i="26"/>
  <c r="T282" i="26"/>
  <c r="R282" i="26"/>
  <c r="P282" i="26"/>
  <c r="BI281" i="26"/>
  <c r="BH281" i="26"/>
  <c r="BG281" i="26"/>
  <c r="BE281" i="26"/>
  <c r="T281" i="26"/>
  <c r="R281" i="26"/>
  <c r="P281" i="26"/>
  <c r="BI280" i="26"/>
  <c r="BH280" i="26"/>
  <c r="BG280" i="26"/>
  <c r="BE280" i="26"/>
  <c r="T280" i="26"/>
  <c r="R280" i="26"/>
  <c r="P280" i="26"/>
  <c r="BI279" i="26"/>
  <c r="BH279" i="26"/>
  <c r="BG279" i="26"/>
  <c r="BE279" i="26"/>
  <c r="T279" i="26"/>
  <c r="R279" i="26"/>
  <c r="P279" i="26"/>
  <c r="BI278" i="26"/>
  <c r="BH278" i="26"/>
  <c r="BG278" i="26"/>
  <c r="BE278" i="26"/>
  <c r="T278" i="26"/>
  <c r="R278" i="26"/>
  <c r="P278" i="26"/>
  <c r="BI277" i="26"/>
  <c r="BH277" i="26"/>
  <c r="BG277" i="26"/>
  <c r="BE277" i="26"/>
  <c r="T277" i="26"/>
  <c r="R277" i="26"/>
  <c r="P277" i="26"/>
  <c r="BI276" i="26"/>
  <c r="BH276" i="26"/>
  <c r="BG276" i="26"/>
  <c r="BE276" i="26"/>
  <c r="T276" i="26"/>
  <c r="R276" i="26"/>
  <c r="P276" i="26"/>
  <c r="BI275" i="26"/>
  <c r="BH275" i="26"/>
  <c r="BG275" i="26"/>
  <c r="BE275" i="26"/>
  <c r="T275" i="26"/>
  <c r="R275" i="26"/>
  <c r="P275" i="26"/>
  <c r="BI274" i="26"/>
  <c r="BH274" i="26"/>
  <c r="BG274" i="26"/>
  <c r="BE274" i="26"/>
  <c r="T274" i="26"/>
  <c r="R274" i="26"/>
  <c r="P274" i="26"/>
  <c r="BI273" i="26"/>
  <c r="BH273" i="26"/>
  <c r="BG273" i="26"/>
  <c r="BE273" i="26"/>
  <c r="T273" i="26"/>
  <c r="R273" i="26"/>
  <c r="P273" i="26"/>
  <c r="BI272" i="26"/>
  <c r="BH272" i="26"/>
  <c r="BG272" i="26"/>
  <c r="BE272" i="26"/>
  <c r="T272" i="26"/>
  <c r="R272" i="26"/>
  <c r="P272" i="26"/>
  <c r="BI271" i="26"/>
  <c r="BH271" i="26"/>
  <c r="BG271" i="26"/>
  <c r="BE271" i="26"/>
  <c r="T271" i="26"/>
  <c r="R271" i="26"/>
  <c r="P271" i="26"/>
  <c r="BI270" i="26"/>
  <c r="BH270" i="26"/>
  <c r="BG270" i="26"/>
  <c r="BE270" i="26"/>
  <c r="T270" i="26"/>
  <c r="R270" i="26"/>
  <c r="P270" i="26"/>
  <c r="BI268" i="26"/>
  <c r="BH268" i="26"/>
  <c r="BG268" i="26"/>
  <c r="BE268" i="26"/>
  <c r="T268" i="26"/>
  <c r="R268" i="26"/>
  <c r="P268" i="26"/>
  <c r="BI267" i="26"/>
  <c r="BH267" i="26"/>
  <c r="BG267" i="26"/>
  <c r="BE267" i="26"/>
  <c r="T267" i="26"/>
  <c r="R267" i="26"/>
  <c r="P267" i="26"/>
  <c r="BI266" i="26"/>
  <c r="BH266" i="26"/>
  <c r="BG266" i="26"/>
  <c r="BE266" i="26"/>
  <c r="T266" i="26"/>
  <c r="R266" i="26"/>
  <c r="P266" i="26"/>
  <c r="BI265" i="26"/>
  <c r="BH265" i="26"/>
  <c r="BG265" i="26"/>
  <c r="BE265" i="26"/>
  <c r="T265" i="26"/>
  <c r="R265" i="26"/>
  <c r="P265" i="26"/>
  <c r="BI264" i="26"/>
  <c r="BH264" i="26"/>
  <c r="BG264" i="26"/>
  <c r="BE264" i="26"/>
  <c r="T264" i="26"/>
  <c r="R264" i="26"/>
  <c r="P264" i="26"/>
  <c r="BI263" i="26"/>
  <c r="BH263" i="26"/>
  <c r="BG263" i="26"/>
  <c r="BE263" i="26"/>
  <c r="T263" i="26"/>
  <c r="R263" i="26"/>
  <c r="P263" i="26"/>
  <c r="BI262" i="26"/>
  <c r="BH262" i="26"/>
  <c r="BG262" i="26"/>
  <c r="BE262" i="26"/>
  <c r="T262" i="26"/>
  <c r="R262" i="26"/>
  <c r="P262" i="26"/>
  <c r="BI261" i="26"/>
  <c r="BH261" i="26"/>
  <c r="BG261" i="26"/>
  <c r="BE261" i="26"/>
  <c r="T261" i="26"/>
  <c r="R261" i="26"/>
  <c r="P261" i="26"/>
  <c r="BI260" i="26"/>
  <c r="BH260" i="26"/>
  <c r="BG260" i="26"/>
  <c r="BE260" i="26"/>
  <c r="T260" i="26"/>
  <c r="R260" i="26"/>
  <c r="P260" i="26"/>
  <c r="BI259" i="26"/>
  <c r="BH259" i="26"/>
  <c r="BG259" i="26"/>
  <c r="BE259" i="26"/>
  <c r="T259" i="26"/>
  <c r="R259" i="26"/>
  <c r="P259" i="26"/>
  <c r="BI258" i="26"/>
  <c r="BH258" i="26"/>
  <c r="BG258" i="26"/>
  <c r="BE258" i="26"/>
  <c r="T258" i="26"/>
  <c r="R258" i="26"/>
  <c r="P258" i="26"/>
  <c r="BI257" i="26"/>
  <c r="BH257" i="26"/>
  <c r="BG257" i="26"/>
  <c r="BE257" i="26"/>
  <c r="T257" i="26"/>
  <c r="R257" i="26"/>
  <c r="P257" i="26"/>
  <c r="BI256" i="26"/>
  <c r="BH256" i="26"/>
  <c r="BG256" i="26"/>
  <c r="BE256" i="26"/>
  <c r="T256" i="26"/>
  <c r="R256" i="26"/>
  <c r="P256" i="26"/>
  <c r="BI255" i="26"/>
  <c r="BH255" i="26"/>
  <c r="BG255" i="26"/>
  <c r="BE255" i="26"/>
  <c r="T255" i="26"/>
  <c r="R255" i="26"/>
  <c r="P255" i="26"/>
  <c r="BI254" i="26"/>
  <c r="BH254" i="26"/>
  <c r="BG254" i="26"/>
  <c r="BE254" i="26"/>
  <c r="T254" i="26"/>
  <c r="R254" i="26"/>
  <c r="P254" i="26"/>
  <c r="BI253" i="26"/>
  <c r="BH253" i="26"/>
  <c r="BG253" i="26"/>
  <c r="BE253" i="26"/>
  <c r="T253" i="26"/>
  <c r="R253" i="26"/>
  <c r="P253" i="26"/>
  <c r="BI252" i="26"/>
  <c r="BH252" i="26"/>
  <c r="BG252" i="26"/>
  <c r="BE252" i="26"/>
  <c r="T252" i="26"/>
  <c r="R252" i="26"/>
  <c r="P252" i="26"/>
  <c r="BI251" i="26"/>
  <c r="BH251" i="26"/>
  <c r="BG251" i="26"/>
  <c r="BE251" i="26"/>
  <c r="T251" i="26"/>
  <c r="R251" i="26"/>
  <c r="P251" i="26"/>
  <c r="BI250" i="26"/>
  <c r="BH250" i="26"/>
  <c r="BG250" i="26"/>
  <c r="BE250" i="26"/>
  <c r="T250" i="26"/>
  <c r="R250" i="26"/>
  <c r="P250" i="26"/>
  <c r="BI249" i="26"/>
  <c r="BH249" i="26"/>
  <c r="BG249" i="26"/>
  <c r="BE249" i="26"/>
  <c r="T249" i="26"/>
  <c r="R249" i="26"/>
  <c r="P249" i="26"/>
  <c r="BI248" i="26"/>
  <c r="BH248" i="26"/>
  <c r="BG248" i="26"/>
  <c r="BE248" i="26"/>
  <c r="T248" i="26"/>
  <c r="R248" i="26"/>
  <c r="P248" i="26"/>
  <c r="BI247" i="26"/>
  <c r="BH247" i="26"/>
  <c r="BG247" i="26"/>
  <c r="BE247" i="26"/>
  <c r="T247" i="26"/>
  <c r="R247" i="26"/>
  <c r="P247" i="26"/>
  <c r="BI246" i="26"/>
  <c r="BH246" i="26"/>
  <c r="BG246" i="26"/>
  <c r="BE246" i="26"/>
  <c r="T246" i="26"/>
  <c r="R246" i="26"/>
  <c r="P246" i="26"/>
  <c r="BI245" i="26"/>
  <c r="BH245" i="26"/>
  <c r="BG245" i="26"/>
  <c r="BE245" i="26"/>
  <c r="T245" i="26"/>
  <c r="R245" i="26"/>
  <c r="P245" i="26"/>
  <c r="BI244" i="26"/>
  <c r="BH244" i="26"/>
  <c r="BG244" i="26"/>
  <c r="BE244" i="26"/>
  <c r="T244" i="26"/>
  <c r="R244" i="26"/>
  <c r="P244" i="26"/>
  <c r="BI243" i="26"/>
  <c r="BH243" i="26"/>
  <c r="BG243" i="26"/>
  <c r="BE243" i="26"/>
  <c r="T243" i="26"/>
  <c r="R243" i="26"/>
  <c r="P243" i="26"/>
  <c r="BI240" i="26"/>
  <c r="BH240" i="26"/>
  <c r="BG240" i="26"/>
  <c r="BE240" i="26"/>
  <c r="T240" i="26"/>
  <c r="R240" i="26"/>
  <c r="P240" i="26"/>
  <c r="BI239" i="26"/>
  <c r="BH239" i="26"/>
  <c r="BG239" i="26"/>
  <c r="BE239" i="26"/>
  <c r="T239" i="26"/>
  <c r="R239" i="26"/>
  <c r="P239" i="26"/>
  <c r="BI238" i="26"/>
  <c r="BH238" i="26"/>
  <c r="BG238" i="26"/>
  <c r="BE238" i="26"/>
  <c r="T238" i="26"/>
  <c r="R238" i="26"/>
  <c r="P238" i="26"/>
  <c r="BI237" i="26"/>
  <c r="BH237" i="26"/>
  <c r="BG237" i="26"/>
  <c r="BE237" i="26"/>
  <c r="T237" i="26"/>
  <c r="R237" i="26"/>
  <c r="P237" i="26"/>
  <c r="BI236" i="26"/>
  <c r="BH236" i="26"/>
  <c r="BG236" i="26"/>
  <c r="BE236" i="26"/>
  <c r="T236" i="26"/>
  <c r="R236" i="26"/>
  <c r="P236" i="26"/>
  <c r="BI235" i="26"/>
  <c r="BH235" i="26"/>
  <c r="BG235" i="26"/>
  <c r="BE235" i="26"/>
  <c r="T235" i="26"/>
  <c r="R235" i="26"/>
  <c r="P235" i="26"/>
  <c r="BI234" i="26"/>
  <c r="BH234" i="26"/>
  <c r="BG234" i="26"/>
  <c r="BE234" i="26"/>
  <c r="T234" i="26"/>
  <c r="R234" i="26"/>
  <c r="P234" i="26"/>
  <c r="BI233" i="26"/>
  <c r="BH233" i="26"/>
  <c r="BG233" i="26"/>
  <c r="BE233" i="26"/>
  <c r="T233" i="26"/>
  <c r="R233" i="26"/>
  <c r="P233" i="26"/>
  <c r="BI232" i="26"/>
  <c r="BH232" i="26"/>
  <c r="BG232" i="26"/>
  <c r="BE232" i="26"/>
  <c r="T232" i="26"/>
  <c r="R232" i="26"/>
  <c r="P232" i="26"/>
  <c r="BI231" i="26"/>
  <c r="BH231" i="26"/>
  <c r="BG231" i="26"/>
  <c r="BE231" i="26"/>
  <c r="T231" i="26"/>
  <c r="R231" i="26"/>
  <c r="P231" i="26"/>
  <c r="BI230" i="26"/>
  <c r="BH230" i="26"/>
  <c r="BG230" i="26"/>
  <c r="BE230" i="26"/>
  <c r="T230" i="26"/>
  <c r="R230" i="26"/>
  <c r="P230" i="26"/>
  <c r="BI229" i="26"/>
  <c r="BH229" i="26"/>
  <c r="BG229" i="26"/>
  <c r="BE229" i="26"/>
  <c r="T229" i="26"/>
  <c r="R229" i="26"/>
  <c r="P229" i="26"/>
  <c r="BI228" i="26"/>
  <c r="BH228" i="26"/>
  <c r="BG228" i="26"/>
  <c r="BE228" i="26"/>
  <c r="T228" i="26"/>
  <c r="R228" i="26"/>
  <c r="P228" i="26"/>
  <c r="BI227" i="26"/>
  <c r="BH227" i="26"/>
  <c r="BG227" i="26"/>
  <c r="BE227" i="26"/>
  <c r="T227" i="26"/>
  <c r="R227" i="26"/>
  <c r="P227" i="26"/>
  <c r="BI226" i="26"/>
  <c r="BH226" i="26"/>
  <c r="BG226" i="26"/>
  <c r="BE226" i="26"/>
  <c r="T226" i="26"/>
  <c r="R226" i="26"/>
  <c r="P226" i="26"/>
  <c r="BI225" i="26"/>
  <c r="BH225" i="26"/>
  <c r="BG225" i="26"/>
  <c r="BE225" i="26"/>
  <c r="T225" i="26"/>
  <c r="R225" i="26"/>
  <c r="P225" i="26"/>
  <c r="BI224" i="26"/>
  <c r="BH224" i="26"/>
  <c r="BG224" i="26"/>
  <c r="BE224" i="26"/>
  <c r="T224" i="26"/>
  <c r="R224" i="26"/>
  <c r="P224" i="26"/>
  <c r="BI223" i="26"/>
  <c r="BH223" i="26"/>
  <c r="BG223" i="26"/>
  <c r="BE223" i="26"/>
  <c r="T223" i="26"/>
  <c r="R223" i="26"/>
  <c r="P223" i="26"/>
  <c r="BI222" i="26"/>
  <c r="BH222" i="26"/>
  <c r="BG222" i="26"/>
  <c r="BE222" i="26"/>
  <c r="T222" i="26"/>
  <c r="R222" i="26"/>
  <c r="P222" i="26"/>
  <c r="BI221" i="26"/>
  <c r="BH221" i="26"/>
  <c r="BG221" i="26"/>
  <c r="BE221" i="26"/>
  <c r="T221" i="26"/>
  <c r="R221" i="26"/>
  <c r="P221" i="26"/>
  <c r="BI220" i="26"/>
  <c r="BH220" i="26"/>
  <c r="BG220" i="26"/>
  <c r="BE220" i="26"/>
  <c r="T220" i="26"/>
  <c r="R220" i="26"/>
  <c r="P220" i="26"/>
  <c r="BI219" i="26"/>
  <c r="BH219" i="26"/>
  <c r="BG219" i="26"/>
  <c r="BE219" i="26"/>
  <c r="T219" i="26"/>
  <c r="R219" i="26"/>
  <c r="P219" i="26"/>
  <c r="BI218" i="26"/>
  <c r="BH218" i="26"/>
  <c r="BG218" i="26"/>
  <c r="BE218" i="26"/>
  <c r="T218" i="26"/>
  <c r="R218" i="26"/>
  <c r="P218" i="26"/>
  <c r="BI217" i="26"/>
  <c r="BH217" i="26"/>
  <c r="BG217" i="26"/>
  <c r="BE217" i="26"/>
  <c r="T217" i="26"/>
  <c r="R217" i="26"/>
  <c r="P217" i="26"/>
  <c r="BI216" i="26"/>
  <c r="BH216" i="26"/>
  <c r="BG216" i="26"/>
  <c r="BE216" i="26"/>
  <c r="T216" i="26"/>
  <c r="R216" i="26"/>
  <c r="P216" i="26"/>
  <c r="BI215" i="26"/>
  <c r="BH215" i="26"/>
  <c r="BG215" i="26"/>
  <c r="BE215" i="26"/>
  <c r="T215" i="26"/>
  <c r="R215" i="26"/>
  <c r="P215" i="26"/>
  <c r="BI214" i="26"/>
  <c r="BH214" i="26"/>
  <c r="BG214" i="26"/>
  <c r="BE214" i="26"/>
  <c r="T214" i="26"/>
  <c r="R214" i="26"/>
  <c r="P214" i="26"/>
  <c r="BI213" i="26"/>
  <c r="BH213" i="26"/>
  <c r="BG213" i="26"/>
  <c r="BE213" i="26"/>
  <c r="T213" i="26"/>
  <c r="R213" i="26"/>
  <c r="P213" i="26"/>
  <c r="BI212" i="26"/>
  <c r="BH212" i="26"/>
  <c r="BG212" i="26"/>
  <c r="BE212" i="26"/>
  <c r="T212" i="26"/>
  <c r="R212" i="26"/>
  <c r="P212" i="26"/>
  <c r="BI211" i="26"/>
  <c r="BH211" i="26"/>
  <c r="BG211" i="26"/>
  <c r="BE211" i="26"/>
  <c r="T211" i="26"/>
  <c r="R211" i="26"/>
  <c r="P211" i="26"/>
  <c r="BI210" i="26"/>
  <c r="BH210" i="26"/>
  <c r="BG210" i="26"/>
  <c r="BE210" i="26"/>
  <c r="T210" i="26"/>
  <c r="R210" i="26"/>
  <c r="P210" i="26"/>
  <c r="BI209" i="26"/>
  <c r="BH209" i="26"/>
  <c r="BG209" i="26"/>
  <c r="BE209" i="26"/>
  <c r="T209" i="26"/>
  <c r="R209" i="26"/>
  <c r="P209" i="26"/>
  <c r="BI208" i="26"/>
  <c r="BH208" i="26"/>
  <c r="BG208" i="26"/>
  <c r="BE208" i="26"/>
  <c r="T208" i="26"/>
  <c r="R208" i="26"/>
  <c r="P208" i="26"/>
  <c r="BI207" i="26"/>
  <c r="BH207" i="26"/>
  <c r="BG207" i="26"/>
  <c r="BE207" i="26"/>
  <c r="T207" i="26"/>
  <c r="R207" i="26"/>
  <c r="P207" i="26"/>
  <c r="BI206" i="26"/>
  <c r="BH206" i="26"/>
  <c r="BG206" i="26"/>
  <c r="BE206" i="26"/>
  <c r="T206" i="26"/>
  <c r="R206" i="26"/>
  <c r="P206" i="26"/>
  <c r="BI205" i="26"/>
  <c r="BH205" i="26"/>
  <c r="BG205" i="26"/>
  <c r="BE205" i="26"/>
  <c r="T205" i="26"/>
  <c r="R205" i="26"/>
  <c r="P205" i="26"/>
  <c r="BI204" i="26"/>
  <c r="BH204" i="26"/>
  <c r="BG204" i="26"/>
  <c r="BE204" i="26"/>
  <c r="T204" i="26"/>
  <c r="R204" i="26"/>
  <c r="P204" i="26"/>
  <c r="BI203" i="26"/>
  <c r="BH203" i="26"/>
  <c r="BG203" i="26"/>
  <c r="BE203" i="26"/>
  <c r="T203" i="26"/>
  <c r="R203" i="26"/>
  <c r="P203" i="26"/>
  <c r="BI202" i="26"/>
  <c r="BH202" i="26"/>
  <c r="BG202" i="26"/>
  <c r="BE202" i="26"/>
  <c r="T202" i="26"/>
  <c r="R202" i="26"/>
  <c r="P202" i="26"/>
  <c r="BI201" i="26"/>
  <c r="BH201" i="26"/>
  <c r="BG201" i="26"/>
  <c r="BE201" i="26"/>
  <c r="T201" i="26"/>
  <c r="R201" i="26"/>
  <c r="P201" i="26"/>
  <c r="BI200" i="26"/>
  <c r="BH200" i="26"/>
  <c r="BG200" i="26"/>
  <c r="BE200" i="26"/>
  <c r="T200" i="26"/>
  <c r="R200" i="26"/>
  <c r="P200" i="26"/>
  <c r="BI199" i="26"/>
  <c r="BH199" i="26"/>
  <c r="BG199" i="26"/>
  <c r="BE199" i="26"/>
  <c r="T199" i="26"/>
  <c r="R199" i="26"/>
  <c r="P199" i="26"/>
  <c r="BI198" i="26"/>
  <c r="BH198" i="26"/>
  <c r="BG198" i="26"/>
  <c r="BE198" i="26"/>
  <c r="T198" i="26"/>
  <c r="R198" i="26"/>
  <c r="P198" i="26"/>
  <c r="BI197" i="26"/>
  <c r="BH197" i="26"/>
  <c r="BG197" i="26"/>
  <c r="BE197" i="26"/>
  <c r="T197" i="26"/>
  <c r="R197" i="26"/>
  <c r="P197" i="26"/>
  <c r="BI196" i="26"/>
  <c r="BH196" i="26"/>
  <c r="BG196" i="26"/>
  <c r="BE196" i="26"/>
  <c r="T196" i="26"/>
  <c r="R196" i="26"/>
  <c r="P196" i="26"/>
  <c r="BI195" i="26"/>
  <c r="BH195" i="26"/>
  <c r="BG195" i="26"/>
  <c r="BE195" i="26"/>
  <c r="T195" i="26"/>
  <c r="R195" i="26"/>
  <c r="P195" i="26"/>
  <c r="BI194" i="26"/>
  <c r="BH194" i="26"/>
  <c r="BG194" i="26"/>
  <c r="BE194" i="26"/>
  <c r="T194" i="26"/>
  <c r="R194" i="26"/>
  <c r="P194" i="26"/>
  <c r="BI193" i="26"/>
  <c r="BH193" i="26"/>
  <c r="BG193" i="26"/>
  <c r="BE193" i="26"/>
  <c r="T193" i="26"/>
  <c r="R193" i="26"/>
  <c r="P193" i="26"/>
  <c r="BI192" i="26"/>
  <c r="BH192" i="26"/>
  <c r="BG192" i="26"/>
  <c r="BE192" i="26"/>
  <c r="T192" i="26"/>
  <c r="R192" i="26"/>
  <c r="P192" i="26"/>
  <c r="BI191" i="26"/>
  <c r="BH191" i="26"/>
  <c r="BG191" i="26"/>
  <c r="BE191" i="26"/>
  <c r="T191" i="26"/>
  <c r="R191" i="26"/>
  <c r="P191" i="26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1" i="26"/>
  <c r="BH181" i="26"/>
  <c r="BG181" i="26"/>
  <c r="BE181" i="26"/>
  <c r="T181" i="26"/>
  <c r="R181" i="26"/>
  <c r="P181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4" i="26"/>
  <c r="BH174" i="26"/>
  <c r="BG174" i="26"/>
  <c r="BE174" i="26"/>
  <c r="T174" i="26"/>
  <c r="R174" i="26"/>
  <c r="P174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6" i="26"/>
  <c r="BH146" i="26"/>
  <c r="BG146" i="26"/>
  <c r="BE146" i="26"/>
  <c r="T146" i="26"/>
  <c r="R146" i="26"/>
  <c r="P146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2" i="26"/>
  <c r="BH142" i="26"/>
  <c r="BG142" i="26"/>
  <c r="BE142" i="26"/>
  <c r="T142" i="26"/>
  <c r="R142" i="26"/>
  <c r="P142" i="26"/>
  <c r="BI140" i="26"/>
  <c r="BH140" i="26"/>
  <c r="BG140" i="26"/>
  <c r="BE140" i="26"/>
  <c r="T140" i="26"/>
  <c r="R140" i="26"/>
  <c r="P140" i="26"/>
  <c r="BI139" i="26"/>
  <c r="BH139" i="26"/>
  <c r="BG139" i="26"/>
  <c r="BE139" i="26"/>
  <c r="T139" i="26"/>
  <c r="R139" i="26"/>
  <c r="P139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J130" i="26"/>
  <c r="J129" i="26"/>
  <c r="F129" i="26"/>
  <c r="F127" i="26"/>
  <c r="E125" i="26"/>
  <c r="J94" i="26"/>
  <c r="J93" i="26"/>
  <c r="F93" i="26"/>
  <c r="F91" i="26"/>
  <c r="E89" i="26"/>
  <c r="J20" i="26"/>
  <c r="E20" i="26"/>
  <c r="F130" i="26"/>
  <c r="J19" i="26"/>
  <c r="J14" i="26"/>
  <c r="J91" i="26" s="1"/>
  <c r="E7" i="26"/>
  <c r="E121" i="26"/>
  <c r="J39" i="25"/>
  <c r="J38" i="25"/>
  <c r="AY122" i="1"/>
  <c r="J37" i="25"/>
  <c r="AX122" i="1" s="1"/>
  <c r="BI366" i="25"/>
  <c r="BH366" i="25"/>
  <c r="BG366" i="25"/>
  <c r="BE366" i="25"/>
  <c r="T366" i="25"/>
  <c r="R366" i="25"/>
  <c r="P366" i="25"/>
  <c r="BI365" i="25"/>
  <c r="BH365" i="25"/>
  <c r="BG365" i="25"/>
  <c r="BE365" i="25"/>
  <c r="T365" i="25"/>
  <c r="R365" i="25"/>
  <c r="P365" i="25"/>
  <c r="BI364" i="25"/>
  <c r="BH364" i="25"/>
  <c r="BG364" i="25"/>
  <c r="BE364" i="25"/>
  <c r="T364" i="25"/>
  <c r="R364" i="25"/>
  <c r="P364" i="25"/>
  <c r="BI362" i="25"/>
  <c r="BH362" i="25"/>
  <c r="BG362" i="25"/>
  <c r="BE362" i="25"/>
  <c r="T362" i="25"/>
  <c r="R362" i="25"/>
  <c r="P362" i="25"/>
  <c r="BI361" i="25"/>
  <c r="BH361" i="25"/>
  <c r="BG361" i="25"/>
  <c r="BE361" i="25"/>
  <c r="T361" i="25"/>
  <c r="R361" i="25"/>
  <c r="P361" i="25"/>
  <c r="BI360" i="25"/>
  <c r="BH360" i="25"/>
  <c r="BG360" i="25"/>
  <c r="BE360" i="25"/>
  <c r="T360" i="25"/>
  <c r="R360" i="25"/>
  <c r="P360" i="25"/>
  <c r="BI359" i="25"/>
  <c r="BH359" i="25"/>
  <c r="BG359" i="25"/>
  <c r="BE359" i="25"/>
  <c r="T359" i="25"/>
  <c r="R359" i="25"/>
  <c r="P359" i="25"/>
  <c r="BI358" i="25"/>
  <c r="BH358" i="25"/>
  <c r="BG358" i="25"/>
  <c r="BE358" i="25"/>
  <c r="T358" i="25"/>
  <c r="R358" i="25"/>
  <c r="P358" i="25"/>
  <c r="BI357" i="25"/>
  <c r="BH357" i="25"/>
  <c r="BG357" i="25"/>
  <c r="BE357" i="25"/>
  <c r="T357" i="25"/>
  <c r="R357" i="25"/>
  <c r="P357" i="25"/>
  <c r="BI355" i="25"/>
  <c r="BH355" i="25"/>
  <c r="BG355" i="25"/>
  <c r="BE355" i="25"/>
  <c r="T355" i="25"/>
  <c r="R355" i="25"/>
  <c r="P355" i="25"/>
  <c r="BI353" i="25"/>
  <c r="BH353" i="25"/>
  <c r="BG353" i="25"/>
  <c r="BE353" i="25"/>
  <c r="T353" i="25"/>
  <c r="R353" i="25"/>
  <c r="P353" i="25"/>
  <c r="BI351" i="25"/>
  <c r="BH351" i="25"/>
  <c r="BG351" i="25"/>
  <c r="BE351" i="25"/>
  <c r="T351" i="25"/>
  <c r="R351" i="25"/>
  <c r="P351" i="25"/>
  <c r="BI349" i="25"/>
  <c r="BH349" i="25"/>
  <c r="BG349" i="25"/>
  <c r="BE349" i="25"/>
  <c r="T349" i="25"/>
  <c r="R349" i="25"/>
  <c r="P349" i="25"/>
  <c r="BI347" i="25"/>
  <c r="BH347" i="25"/>
  <c r="BG347" i="25"/>
  <c r="BE347" i="25"/>
  <c r="T347" i="25"/>
  <c r="R347" i="25"/>
  <c r="P347" i="25"/>
  <c r="BI345" i="25"/>
  <c r="BH345" i="25"/>
  <c r="BG345" i="25"/>
  <c r="BE345" i="25"/>
  <c r="T345" i="25"/>
  <c r="R345" i="25"/>
  <c r="P345" i="25"/>
  <c r="BI343" i="25"/>
  <c r="BH343" i="25"/>
  <c r="BG343" i="25"/>
  <c r="BE343" i="25"/>
  <c r="T343" i="25"/>
  <c r="R343" i="25"/>
  <c r="P343" i="25"/>
  <c r="BI342" i="25"/>
  <c r="BH342" i="25"/>
  <c r="BG342" i="25"/>
  <c r="BE342" i="25"/>
  <c r="T342" i="25"/>
  <c r="R342" i="25"/>
  <c r="P342" i="25"/>
  <c r="BI341" i="25"/>
  <c r="BH341" i="25"/>
  <c r="BG341" i="25"/>
  <c r="BE341" i="25"/>
  <c r="T341" i="25"/>
  <c r="R341" i="25"/>
  <c r="P341" i="25"/>
  <c r="BI340" i="25"/>
  <c r="BH340" i="25"/>
  <c r="BG340" i="25"/>
  <c r="BE340" i="25"/>
  <c r="T340" i="25"/>
  <c r="R340" i="25"/>
  <c r="P340" i="25"/>
  <c r="BI338" i="25"/>
  <c r="BH338" i="25"/>
  <c r="BG338" i="25"/>
  <c r="BE338" i="25"/>
  <c r="T338" i="25"/>
  <c r="R338" i="25"/>
  <c r="P338" i="25"/>
  <c r="BI337" i="25"/>
  <c r="BH337" i="25"/>
  <c r="BG337" i="25"/>
  <c r="BE337" i="25"/>
  <c r="T337" i="25"/>
  <c r="R337" i="25"/>
  <c r="P337" i="25"/>
  <c r="BI336" i="25"/>
  <c r="BH336" i="25"/>
  <c r="BG336" i="25"/>
  <c r="BE336" i="25"/>
  <c r="T336" i="25"/>
  <c r="R336" i="25"/>
  <c r="P336" i="25"/>
  <c r="BI335" i="25"/>
  <c r="BH335" i="25"/>
  <c r="BG335" i="25"/>
  <c r="BE335" i="25"/>
  <c r="T335" i="25"/>
  <c r="R335" i="25"/>
  <c r="P335" i="25"/>
  <c r="BI333" i="25"/>
  <c r="BH333" i="25"/>
  <c r="BG333" i="25"/>
  <c r="BE333" i="25"/>
  <c r="T333" i="25"/>
  <c r="R333" i="25"/>
  <c r="P333" i="25"/>
  <c r="BI331" i="25"/>
  <c r="BH331" i="25"/>
  <c r="BG331" i="25"/>
  <c r="BE331" i="25"/>
  <c r="T331" i="25"/>
  <c r="R331" i="25"/>
  <c r="P331" i="25"/>
  <c r="BI329" i="25"/>
  <c r="BH329" i="25"/>
  <c r="BG329" i="25"/>
  <c r="BE329" i="25"/>
  <c r="T329" i="25"/>
  <c r="R329" i="25"/>
  <c r="P329" i="25"/>
  <c r="BI327" i="25"/>
  <c r="BH327" i="25"/>
  <c r="BG327" i="25"/>
  <c r="BE327" i="25"/>
  <c r="T327" i="25"/>
  <c r="R327" i="25"/>
  <c r="P327" i="25"/>
  <c r="BI326" i="25"/>
  <c r="BH326" i="25"/>
  <c r="BG326" i="25"/>
  <c r="BE326" i="25"/>
  <c r="T326" i="25"/>
  <c r="R326" i="25"/>
  <c r="P326" i="25"/>
  <c r="BI325" i="25"/>
  <c r="BH325" i="25"/>
  <c r="BG325" i="25"/>
  <c r="BE325" i="25"/>
  <c r="T325" i="25"/>
  <c r="R325" i="25"/>
  <c r="P325" i="25"/>
  <c r="BI324" i="25"/>
  <c r="BH324" i="25"/>
  <c r="BG324" i="25"/>
  <c r="BE324" i="25"/>
  <c r="T324" i="25"/>
  <c r="R324" i="25"/>
  <c r="P324" i="25"/>
  <c r="BI322" i="25"/>
  <c r="BH322" i="25"/>
  <c r="BG322" i="25"/>
  <c r="BE322" i="25"/>
  <c r="T322" i="25"/>
  <c r="R322" i="25"/>
  <c r="P322" i="25"/>
  <c r="BI321" i="25"/>
  <c r="BH321" i="25"/>
  <c r="BG321" i="25"/>
  <c r="BE321" i="25"/>
  <c r="T321" i="25"/>
  <c r="R321" i="25"/>
  <c r="P321" i="25"/>
  <c r="BI320" i="25"/>
  <c r="BH320" i="25"/>
  <c r="BG320" i="25"/>
  <c r="BE320" i="25"/>
  <c r="T320" i="25"/>
  <c r="R320" i="25"/>
  <c r="P320" i="25"/>
  <c r="BI319" i="25"/>
  <c r="BH319" i="25"/>
  <c r="BG319" i="25"/>
  <c r="BE319" i="25"/>
  <c r="T319" i="25"/>
  <c r="R319" i="25"/>
  <c r="P319" i="25"/>
  <c r="BI318" i="25"/>
  <c r="BH318" i="25"/>
  <c r="BG318" i="25"/>
  <c r="BE318" i="25"/>
  <c r="T318" i="25"/>
  <c r="R318" i="25"/>
  <c r="P318" i="25"/>
  <c r="BI317" i="25"/>
  <c r="BH317" i="25"/>
  <c r="BG317" i="25"/>
  <c r="BE317" i="25"/>
  <c r="T317" i="25"/>
  <c r="R317" i="25"/>
  <c r="P317" i="25"/>
  <c r="BI316" i="25"/>
  <c r="BH316" i="25"/>
  <c r="BG316" i="25"/>
  <c r="BE316" i="25"/>
  <c r="T316" i="25"/>
  <c r="R316" i="25"/>
  <c r="P316" i="25"/>
  <c r="BI315" i="25"/>
  <c r="BH315" i="25"/>
  <c r="BG315" i="25"/>
  <c r="BE315" i="25"/>
  <c r="T315" i="25"/>
  <c r="R315" i="25"/>
  <c r="P315" i="25"/>
  <c r="BI314" i="25"/>
  <c r="BH314" i="25"/>
  <c r="BG314" i="25"/>
  <c r="BE314" i="25"/>
  <c r="T314" i="25"/>
  <c r="R314" i="25"/>
  <c r="P314" i="25"/>
  <c r="BI313" i="25"/>
  <c r="BH313" i="25"/>
  <c r="BG313" i="25"/>
  <c r="BE313" i="25"/>
  <c r="T313" i="25"/>
  <c r="R313" i="25"/>
  <c r="P313" i="25"/>
  <c r="BI312" i="25"/>
  <c r="BH312" i="25"/>
  <c r="BG312" i="25"/>
  <c r="BE312" i="25"/>
  <c r="T312" i="25"/>
  <c r="R312" i="25"/>
  <c r="P312" i="25"/>
  <c r="BI311" i="25"/>
  <c r="BH311" i="25"/>
  <c r="BG311" i="25"/>
  <c r="BE311" i="25"/>
  <c r="T311" i="25"/>
  <c r="R311" i="25"/>
  <c r="P311" i="25"/>
  <c r="BI310" i="25"/>
  <c r="BH310" i="25"/>
  <c r="BG310" i="25"/>
  <c r="BE310" i="25"/>
  <c r="T310" i="25"/>
  <c r="R310" i="25"/>
  <c r="P310" i="25"/>
  <c r="BI309" i="25"/>
  <c r="BH309" i="25"/>
  <c r="BG309" i="25"/>
  <c r="BE309" i="25"/>
  <c r="T309" i="25"/>
  <c r="R309" i="25"/>
  <c r="P309" i="25"/>
  <c r="BI308" i="25"/>
  <c r="BH308" i="25"/>
  <c r="BG308" i="25"/>
  <c r="BE308" i="25"/>
  <c r="T308" i="25"/>
  <c r="R308" i="25"/>
  <c r="P308" i="25"/>
  <c r="BI307" i="25"/>
  <c r="BH307" i="25"/>
  <c r="BG307" i="25"/>
  <c r="BE307" i="25"/>
  <c r="T307" i="25"/>
  <c r="R307" i="25"/>
  <c r="P307" i="25"/>
  <c r="BI305" i="25"/>
  <c r="BH305" i="25"/>
  <c r="BG305" i="25"/>
  <c r="BE305" i="25"/>
  <c r="T305" i="25"/>
  <c r="R305" i="25"/>
  <c r="P305" i="25"/>
  <c r="BI302" i="25"/>
  <c r="BH302" i="25"/>
  <c r="BG302" i="25"/>
  <c r="BE302" i="25"/>
  <c r="T302" i="25"/>
  <c r="R302" i="25"/>
  <c r="P302" i="25"/>
  <c r="BI301" i="25"/>
  <c r="BH301" i="25"/>
  <c r="BG301" i="25"/>
  <c r="BE301" i="25"/>
  <c r="T301" i="25"/>
  <c r="R301" i="25"/>
  <c r="P301" i="25"/>
  <c r="BI300" i="25"/>
  <c r="BH300" i="25"/>
  <c r="BG300" i="25"/>
  <c r="BE300" i="25"/>
  <c r="T300" i="25"/>
  <c r="R300" i="25"/>
  <c r="P300" i="25"/>
  <c r="BI299" i="25"/>
  <c r="BH299" i="25"/>
  <c r="BG299" i="25"/>
  <c r="BE299" i="25"/>
  <c r="T299" i="25"/>
  <c r="R299" i="25"/>
  <c r="P299" i="25"/>
  <c r="BI298" i="25"/>
  <c r="BH298" i="25"/>
  <c r="BG298" i="25"/>
  <c r="BE298" i="25"/>
  <c r="T298" i="25"/>
  <c r="R298" i="25"/>
  <c r="P298" i="25"/>
  <c r="BI297" i="25"/>
  <c r="BH297" i="25"/>
  <c r="BG297" i="25"/>
  <c r="BE297" i="25"/>
  <c r="T297" i="25"/>
  <c r="R297" i="25"/>
  <c r="P297" i="25"/>
  <c r="BI296" i="25"/>
  <c r="BH296" i="25"/>
  <c r="BG296" i="25"/>
  <c r="BE296" i="25"/>
  <c r="T296" i="25"/>
  <c r="R296" i="25"/>
  <c r="P296" i="25"/>
  <c r="BI295" i="25"/>
  <c r="BH295" i="25"/>
  <c r="BG295" i="25"/>
  <c r="BE295" i="25"/>
  <c r="T295" i="25"/>
  <c r="R295" i="25"/>
  <c r="P295" i="25"/>
  <c r="BI294" i="25"/>
  <c r="BH294" i="25"/>
  <c r="BG294" i="25"/>
  <c r="BE294" i="25"/>
  <c r="T294" i="25"/>
  <c r="R294" i="25"/>
  <c r="P294" i="25"/>
  <c r="BI293" i="25"/>
  <c r="BH293" i="25"/>
  <c r="BG293" i="25"/>
  <c r="BE293" i="25"/>
  <c r="T293" i="25"/>
  <c r="R293" i="25"/>
  <c r="P293" i="25"/>
  <c r="BI292" i="25"/>
  <c r="BH292" i="25"/>
  <c r="BG292" i="25"/>
  <c r="BE292" i="25"/>
  <c r="T292" i="25"/>
  <c r="R292" i="25"/>
  <c r="P292" i="25"/>
  <c r="BI291" i="25"/>
  <c r="BH291" i="25"/>
  <c r="BG291" i="25"/>
  <c r="BE291" i="25"/>
  <c r="T291" i="25"/>
  <c r="R291" i="25"/>
  <c r="P291" i="25"/>
  <c r="BI290" i="25"/>
  <c r="BH290" i="25"/>
  <c r="BG290" i="25"/>
  <c r="BE290" i="25"/>
  <c r="T290" i="25"/>
  <c r="R290" i="25"/>
  <c r="P290" i="25"/>
  <c r="BI289" i="25"/>
  <c r="BH289" i="25"/>
  <c r="BG289" i="25"/>
  <c r="BE289" i="25"/>
  <c r="T289" i="25"/>
  <c r="R289" i="25"/>
  <c r="P289" i="25"/>
  <c r="BI288" i="25"/>
  <c r="BH288" i="25"/>
  <c r="BG288" i="25"/>
  <c r="BE288" i="25"/>
  <c r="T288" i="25"/>
  <c r="R288" i="25"/>
  <c r="P288" i="25"/>
  <c r="BI287" i="25"/>
  <c r="BH287" i="25"/>
  <c r="BG287" i="25"/>
  <c r="BE287" i="25"/>
  <c r="T287" i="25"/>
  <c r="R287" i="25"/>
  <c r="P287" i="25"/>
  <c r="BI286" i="25"/>
  <c r="BH286" i="25"/>
  <c r="BG286" i="25"/>
  <c r="BE286" i="25"/>
  <c r="T286" i="25"/>
  <c r="R286" i="25"/>
  <c r="P286" i="25"/>
  <c r="BI285" i="25"/>
  <c r="BH285" i="25"/>
  <c r="BG285" i="25"/>
  <c r="BE285" i="25"/>
  <c r="T285" i="25"/>
  <c r="R285" i="25"/>
  <c r="P285" i="25"/>
  <c r="BI284" i="25"/>
  <c r="BH284" i="25"/>
  <c r="BG284" i="25"/>
  <c r="BE284" i="25"/>
  <c r="T284" i="25"/>
  <c r="R284" i="25"/>
  <c r="P284" i="25"/>
  <c r="BI283" i="25"/>
  <c r="BH283" i="25"/>
  <c r="BG283" i="25"/>
  <c r="BE283" i="25"/>
  <c r="T283" i="25"/>
  <c r="R283" i="25"/>
  <c r="P283" i="25"/>
  <c r="BI282" i="25"/>
  <c r="BH282" i="25"/>
  <c r="BG282" i="25"/>
  <c r="BE282" i="25"/>
  <c r="T282" i="25"/>
  <c r="R282" i="25"/>
  <c r="P282" i="25"/>
  <c r="BI281" i="25"/>
  <c r="BH281" i="25"/>
  <c r="BG281" i="25"/>
  <c r="BE281" i="25"/>
  <c r="T281" i="25"/>
  <c r="R281" i="25"/>
  <c r="P281" i="25"/>
  <c r="BI280" i="25"/>
  <c r="BH280" i="25"/>
  <c r="BG280" i="25"/>
  <c r="BE280" i="25"/>
  <c r="T280" i="25"/>
  <c r="R280" i="25"/>
  <c r="P280" i="25"/>
  <c r="BI279" i="25"/>
  <c r="BH279" i="25"/>
  <c r="BG279" i="25"/>
  <c r="BE279" i="25"/>
  <c r="T279" i="25"/>
  <c r="R279" i="25"/>
  <c r="P279" i="25"/>
  <c r="BI278" i="25"/>
  <c r="BH278" i="25"/>
  <c r="BG278" i="25"/>
  <c r="BE278" i="25"/>
  <c r="T278" i="25"/>
  <c r="R278" i="25"/>
  <c r="P278" i="25"/>
  <c r="BI277" i="25"/>
  <c r="BH277" i="25"/>
  <c r="BG277" i="25"/>
  <c r="BE277" i="25"/>
  <c r="T277" i="25"/>
  <c r="R277" i="25"/>
  <c r="P277" i="25"/>
  <c r="BI276" i="25"/>
  <c r="BH276" i="25"/>
  <c r="BG276" i="25"/>
  <c r="BE276" i="25"/>
  <c r="T276" i="25"/>
  <c r="R276" i="25"/>
  <c r="P276" i="25"/>
  <c r="BI275" i="25"/>
  <c r="BH275" i="25"/>
  <c r="BG275" i="25"/>
  <c r="BE275" i="25"/>
  <c r="T275" i="25"/>
  <c r="R275" i="25"/>
  <c r="P275" i="25"/>
  <c r="BI273" i="25"/>
  <c r="BH273" i="25"/>
  <c r="BG273" i="25"/>
  <c r="BE273" i="25"/>
  <c r="T273" i="25"/>
  <c r="R273" i="25"/>
  <c r="P273" i="25"/>
  <c r="BI272" i="25"/>
  <c r="BH272" i="25"/>
  <c r="BG272" i="25"/>
  <c r="BE272" i="25"/>
  <c r="T272" i="25"/>
  <c r="R272" i="25"/>
  <c r="P272" i="25"/>
  <c r="BI271" i="25"/>
  <c r="BH271" i="25"/>
  <c r="BG271" i="25"/>
  <c r="BE271" i="25"/>
  <c r="T271" i="25"/>
  <c r="R271" i="25"/>
  <c r="P271" i="25"/>
  <c r="BI270" i="25"/>
  <c r="BH270" i="25"/>
  <c r="BG270" i="25"/>
  <c r="BE270" i="25"/>
  <c r="T270" i="25"/>
  <c r="R270" i="25"/>
  <c r="P270" i="25"/>
  <c r="BI269" i="25"/>
  <c r="BH269" i="25"/>
  <c r="BG269" i="25"/>
  <c r="BE269" i="25"/>
  <c r="T269" i="25"/>
  <c r="R269" i="25"/>
  <c r="P269" i="25"/>
  <c r="BI268" i="25"/>
  <c r="BH268" i="25"/>
  <c r="BG268" i="25"/>
  <c r="BE268" i="25"/>
  <c r="T268" i="25"/>
  <c r="R268" i="25"/>
  <c r="P268" i="25"/>
  <c r="BI267" i="25"/>
  <c r="BH267" i="25"/>
  <c r="BG267" i="25"/>
  <c r="BE267" i="25"/>
  <c r="T267" i="25"/>
  <c r="R267" i="25"/>
  <c r="P267" i="25"/>
  <c r="BI266" i="25"/>
  <c r="BH266" i="25"/>
  <c r="BG266" i="25"/>
  <c r="BE266" i="25"/>
  <c r="T266" i="25"/>
  <c r="R266" i="25"/>
  <c r="P266" i="25"/>
  <c r="BI265" i="25"/>
  <c r="BH265" i="25"/>
  <c r="BG265" i="25"/>
  <c r="BE265" i="25"/>
  <c r="T265" i="25"/>
  <c r="R265" i="25"/>
  <c r="P265" i="25"/>
  <c r="BI264" i="25"/>
  <c r="BH264" i="25"/>
  <c r="BG264" i="25"/>
  <c r="BE264" i="25"/>
  <c r="T264" i="25"/>
  <c r="R264" i="25"/>
  <c r="P264" i="25"/>
  <c r="BI263" i="25"/>
  <c r="BH263" i="25"/>
  <c r="BG263" i="25"/>
  <c r="BE263" i="25"/>
  <c r="T263" i="25"/>
  <c r="R263" i="25"/>
  <c r="P263" i="25"/>
  <c r="BI262" i="25"/>
  <c r="BH262" i="25"/>
  <c r="BG262" i="25"/>
  <c r="BE262" i="25"/>
  <c r="T262" i="25"/>
  <c r="R262" i="25"/>
  <c r="P262" i="25"/>
  <c r="BI261" i="25"/>
  <c r="BH261" i="25"/>
  <c r="BG261" i="25"/>
  <c r="BE261" i="25"/>
  <c r="T261" i="25"/>
  <c r="R261" i="25"/>
  <c r="P261" i="25"/>
  <c r="BI260" i="25"/>
  <c r="BH260" i="25"/>
  <c r="BG260" i="25"/>
  <c r="BE260" i="25"/>
  <c r="T260" i="25"/>
  <c r="R260" i="25"/>
  <c r="P260" i="25"/>
  <c r="BI259" i="25"/>
  <c r="BH259" i="25"/>
  <c r="BG259" i="25"/>
  <c r="BE259" i="25"/>
  <c r="T259" i="25"/>
  <c r="R259" i="25"/>
  <c r="P259" i="25"/>
  <c r="BI258" i="25"/>
  <c r="BH258" i="25"/>
  <c r="BG258" i="25"/>
  <c r="BE258" i="25"/>
  <c r="T258" i="25"/>
  <c r="R258" i="25"/>
  <c r="P258" i="25"/>
  <c r="BI257" i="25"/>
  <c r="BH257" i="25"/>
  <c r="BG257" i="25"/>
  <c r="BE257" i="25"/>
  <c r="T257" i="25"/>
  <c r="R257" i="25"/>
  <c r="P257" i="25"/>
  <c r="BI256" i="25"/>
  <c r="BH256" i="25"/>
  <c r="BG256" i="25"/>
  <c r="BE256" i="25"/>
  <c r="T256" i="25"/>
  <c r="R256" i="25"/>
  <c r="P256" i="25"/>
  <c r="BI255" i="25"/>
  <c r="BH255" i="25"/>
  <c r="BG255" i="25"/>
  <c r="BE255" i="25"/>
  <c r="T255" i="25"/>
  <c r="R255" i="25"/>
  <c r="P255" i="25"/>
  <c r="BI254" i="25"/>
  <c r="BH254" i="25"/>
  <c r="BG254" i="25"/>
  <c r="BE254" i="25"/>
  <c r="T254" i="25"/>
  <c r="R254" i="25"/>
  <c r="P254" i="25"/>
  <c r="BI253" i="25"/>
  <c r="BH253" i="25"/>
  <c r="BG253" i="25"/>
  <c r="BE253" i="25"/>
  <c r="T253" i="25"/>
  <c r="R253" i="25"/>
  <c r="P253" i="25"/>
  <c r="BI252" i="25"/>
  <c r="BH252" i="25"/>
  <c r="BG252" i="25"/>
  <c r="BE252" i="25"/>
  <c r="T252" i="25"/>
  <c r="R252" i="25"/>
  <c r="P252" i="25"/>
  <c r="BI251" i="25"/>
  <c r="BH251" i="25"/>
  <c r="BG251" i="25"/>
  <c r="BE251" i="25"/>
  <c r="T251" i="25"/>
  <c r="R251" i="25"/>
  <c r="P251" i="25"/>
  <c r="BI250" i="25"/>
  <c r="BH250" i="25"/>
  <c r="BG250" i="25"/>
  <c r="BE250" i="25"/>
  <c r="T250" i="25"/>
  <c r="R250" i="25"/>
  <c r="P250" i="25"/>
  <c r="BI249" i="25"/>
  <c r="BH249" i="25"/>
  <c r="BG249" i="25"/>
  <c r="BE249" i="25"/>
  <c r="T249" i="25"/>
  <c r="R249" i="25"/>
  <c r="P249" i="25"/>
  <c r="BI248" i="25"/>
  <c r="BH248" i="25"/>
  <c r="BG248" i="25"/>
  <c r="BE248" i="25"/>
  <c r="T248" i="25"/>
  <c r="R248" i="25"/>
  <c r="P248" i="25"/>
  <c r="BI245" i="25"/>
  <c r="BH245" i="25"/>
  <c r="BG245" i="25"/>
  <c r="BE245" i="25"/>
  <c r="T245" i="25"/>
  <c r="R245" i="25"/>
  <c r="P245" i="25"/>
  <c r="BI244" i="25"/>
  <c r="BH244" i="25"/>
  <c r="BG244" i="25"/>
  <c r="BE244" i="25"/>
  <c r="T244" i="25"/>
  <c r="R244" i="25"/>
  <c r="P244" i="25"/>
  <c r="BI243" i="25"/>
  <c r="BH243" i="25"/>
  <c r="BG243" i="25"/>
  <c r="BE243" i="25"/>
  <c r="T243" i="25"/>
  <c r="R243" i="25"/>
  <c r="P243" i="25"/>
  <c r="BI242" i="25"/>
  <c r="BH242" i="25"/>
  <c r="BG242" i="25"/>
  <c r="BE242" i="25"/>
  <c r="T242" i="25"/>
  <c r="R242" i="25"/>
  <c r="P242" i="25"/>
  <c r="BI241" i="25"/>
  <c r="BH241" i="25"/>
  <c r="BG241" i="25"/>
  <c r="BE241" i="25"/>
  <c r="T241" i="25"/>
  <c r="R241" i="25"/>
  <c r="P241" i="25"/>
  <c r="BI240" i="25"/>
  <c r="BH240" i="25"/>
  <c r="BG240" i="25"/>
  <c r="BE240" i="25"/>
  <c r="T240" i="25"/>
  <c r="R240" i="25"/>
  <c r="P240" i="25"/>
  <c r="BI239" i="25"/>
  <c r="BH239" i="25"/>
  <c r="BG239" i="25"/>
  <c r="BE239" i="25"/>
  <c r="T239" i="25"/>
  <c r="R239" i="25"/>
  <c r="P239" i="25"/>
  <c r="BI238" i="25"/>
  <c r="BH238" i="25"/>
  <c r="BG238" i="25"/>
  <c r="BE238" i="25"/>
  <c r="T238" i="25"/>
  <c r="R238" i="25"/>
  <c r="P238" i="25"/>
  <c r="BI237" i="25"/>
  <c r="BH237" i="25"/>
  <c r="BG237" i="25"/>
  <c r="BE237" i="25"/>
  <c r="T237" i="25"/>
  <c r="R237" i="25"/>
  <c r="P237" i="25"/>
  <c r="BI236" i="25"/>
  <c r="BH236" i="25"/>
  <c r="BG236" i="25"/>
  <c r="BE236" i="25"/>
  <c r="T236" i="25"/>
  <c r="R236" i="25"/>
  <c r="P236" i="25"/>
  <c r="BI235" i="25"/>
  <c r="BH235" i="25"/>
  <c r="BG235" i="25"/>
  <c r="BE235" i="25"/>
  <c r="T235" i="25"/>
  <c r="R235" i="25"/>
  <c r="P235" i="25"/>
  <c r="BI234" i="25"/>
  <c r="BH234" i="25"/>
  <c r="BG234" i="25"/>
  <c r="BE234" i="25"/>
  <c r="T234" i="25"/>
  <c r="R234" i="25"/>
  <c r="P234" i="25"/>
  <c r="BI233" i="25"/>
  <c r="BH233" i="25"/>
  <c r="BG233" i="25"/>
  <c r="BE233" i="25"/>
  <c r="T233" i="25"/>
  <c r="R233" i="25"/>
  <c r="P233" i="25"/>
  <c r="BI232" i="25"/>
  <c r="BH232" i="25"/>
  <c r="BG232" i="25"/>
  <c r="BE232" i="25"/>
  <c r="T232" i="25"/>
  <c r="R232" i="25"/>
  <c r="P232" i="25"/>
  <c r="BI231" i="25"/>
  <c r="BH231" i="25"/>
  <c r="BG231" i="25"/>
  <c r="BE231" i="25"/>
  <c r="T231" i="25"/>
  <c r="R231" i="25"/>
  <c r="P231" i="25"/>
  <c r="BI230" i="25"/>
  <c r="BH230" i="25"/>
  <c r="BG230" i="25"/>
  <c r="BE230" i="25"/>
  <c r="T230" i="25"/>
  <c r="R230" i="25"/>
  <c r="P230" i="25"/>
  <c r="BI229" i="25"/>
  <c r="BH229" i="25"/>
  <c r="BG229" i="25"/>
  <c r="BE229" i="25"/>
  <c r="T229" i="25"/>
  <c r="R229" i="25"/>
  <c r="P229" i="25"/>
  <c r="BI228" i="25"/>
  <c r="BH228" i="25"/>
  <c r="BG228" i="25"/>
  <c r="BE228" i="25"/>
  <c r="T228" i="25"/>
  <c r="R228" i="25"/>
  <c r="P228" i="25"/>
  <c r="BI227" i="25"/>
  <c r="BH227" i="25"/>
  <c r="BG227" i="25"/>
  <c r="BE227" i="25"/>
  <c r="T227" i="25"/>
  <c r="R227" i="25"/>
  <c r="P227" i="25"/>
  <c r="BI226" i="25"/>
  <c r="BH226" i="25"/>
  <c r="BG226" i="25"/>
  <c r="BE226" i="25"/>
  <c r="T226" i="25"/>
  <c r="R226" i="25"/>
  <c r="P226" i="25"/>
  <c r="BI225" i="25"/>
  <c r="BH225" i="25"/>
  <c r="BG225" i="25"/>
  <c r="BE225" i="25"/>
  <c r="T225" i="25"/>
  <c r="R225" i="25"/>
  <c r="P225" i="25"/>
  <c r="BI224" i="25"/>
  <c r="BH224" i="25"/>
  <c r="BG224" i="25"/>
  <c r="BE224" i="25"/>
  <c r="T224" i="25"/>
  <c r="R224" i="25"/>
  <c r="P224" i="25"/>
  <c r="BI223" i="25"/>
  <c r="BH223" i="25"/>
  <c r="BG223" i="25"/>
  <c r="BE223" i="25"/>
  <c r="T223" i="25"/>
  <c r="R223" i="25"/>
  <c r="P223" i="25"/>
  <c r="BI222" i="25"/>
  <c r="BH222" i="25"/>
  <c r="BG222" i="25"/>
  <c r="BE222" i="25"/>
  <c r="T222" i="25"/>
  <c r="R222" i="25"/>
  <c r="P222" i="25"/>
  <c r="BI221" i="25"/>
  <c r="BH221" i="25"/>
  <c r="BG221" i="25"/>
  <c r="BE221" i="25"/>
  <c r="T221" i="25"/>
  <c r="R221" i="25"/>
  <c r="P221" i="25"/>
  <c r="BI220" i="25"/>
  <c r="BH220" i="25"/>
  <c r="BG220" i="25"/>
  <c r="BE220" i="25"/>
  <c r="T220" i="25"/>
  <c r="R220" i="25"/>
  <c r="P220" i="25"/>
  <c r="BI219" i="25"/>
  <c r="BH219" i="25"/>
  <c r="BG219" i="25"/>
  <c r="BE219" i="25"/>
  <c r="T219" i="25"/>
  <c r="R219" i="25"/>
  <c r="P219" i="25"/>
  <c r="BI218" i="25"/>
  <c r="BH218" i="25"/>
  <c r="BG218" i="25"/>
  <c r="BE218" i="25"/>
  <c r="T218" i="25"/>
  <c r="R218" i="25"/>
  <c r="P218" i="25"/>
  <c r="BI217" i="25"/>
  <c r="BH217" i="25"/>
  <c r="BG217" i="25"/>
  <c r="BE217" i="25"/>
  <c r="T217" i="25"/>
  <c r="R217" i="25"/>
  <c r="P217" i="25"/>
  <c r="BI216" i="25"/>
  <c r="BH216" i="25"/>
  <c r="BG216" i="25"/>
  <c r="BE216" i="25"/>
  <c r="T216" i="25"/>
  <c r="R216" i="25"/>
  <c r="P216" i="25"/>
  <c r="BI215" i="25"/>
  <c r="BH215" i="25"/>
  <c r="BG215" i="25"/>
  <c r="BE215" i="25"/>
  <c r="T215" i="25"/>
  <c r="R215" i="25"/>
  <c r="P215" i="25"/>
  <c r="BI214" i="25"/>
  <c r="BH214" i="25"/>
  <c r="BG214" i="25"/>
  <c r="BE214" i="25"/>
  <c r="T214" i="25"/>
  <c r="R214" i="25"/>
  <c r="P214" i="25"/>
  <c r="BI213" i="25"/>
  <c r="BH213" i="25"/>
  <c r="BG213" i="25"/>
  <c r="BE213" i="25"/>
  <c r="T213" i="25"/>
  <c r="R213" i="25"/>
  <c r="P213" i="25"/>
  <c r="BI212" i="25"/>
  <c r="BH212" i="25"/>
  <c r="BG212" i="25"/>
  <c r="BE212" i="25"/>
  <c r="T212" i="25"/>
  <c r="R212" i="25"/>
  <c r="P212" i="25"/>
  <c r="BI211" i="25"/>
  <c r="BH211" i="25"/>
  <c r="BG211" i="25"/>
  <c r="BE211" i="25"/>
  <c r="T211" i="25"/>
  <c r="R211" i="25"/>
  <c r="P211" i="25"/>
  <c r="BI210" i="25"/>
  <c r="BH210" i="25"/>
  <c r="BG210" i="25"/>
  <c r="BE210" i="25"/>
  <c r="T210" i="25"/>
  <c r="R210" i="25"/>
  <c r="P210" i="25"/>
  <c r="BI209" i="25"/>
  <c r="BH209" i="25"/>
  <c r="BG209" i="25"/>
  <c r="BE209" i="25"/>
  <c r="T209" i="25"/>
  <c r="R209" i="25"/>
  <c r="P209" i="25"/>
  <c r="BI208" i="25"/>
  <c r="BH208" i="25"/>
  <c r="BG208" i="25"/>
  <c r="BE208" i="25"/>
  <c r="T208" i="25"/>
  <c r="R208" i="25"/>
  <c r="P208" i="25"/>
  <c r="BI207" i="25"/>
  <c r="BH207" i="25"/>
  <c r="BG207" i="25"/>
  <c r="BE207" i="25"/>
  <c r="T207" i="25"/>
  <c r="R207" i="25"/>
  <c r="P207" i="25"/>
  <c r="BI206" i="25"/>
  <c r="BH206" i="25"/>
  <c r="BG206" i="25"/>
  <c r="BE206" i="25"/>
  <c r="T206" i="25"/>
  <c r="R206" i="25"/>
  <c r="P206" i="25"/>
  <c r="BI205" i="25"/>
  <c r="BH205" i="25"/>
  <c r="BG205" i="25"/>
  <c r="BE205" i="25"/>
  <c r="T205" i="25"/>
  <c r="R205" i="25"/>
  <c r="P205" i="25"/>
  <c r="BI204" i="25"/>
  <c r="BH204" i="25"/>
  <c r="BG204" i="25"/>
  <c r="BE204" i="25"/>
  <c r="T204" i="25"/>
  <c r="R204" i="25"/>
  <c r="P204" i="25"/>
  <c r="BI203" i="25"/>
  <c r="BH203" i="25"/>
  <c r="BG203" i="25"/>
  <c r="BE203" i="25"/>
  <c r="T203" i="25"/>
  <c r="R203" i="25"/>
  <c r="P203" i="25"/>
  <c r="BI202" i="25"/>
  <c r="BH202" i="25"/>
  <c r="BG202" i="25"/>
  <c r="BE202" i="25"/>
  <c r="T202" i="25"/>
  <c r="R202" i="25"/>
  <c r="P202" i="25"/>
  <c r="BI201" i="25"/>
  <c r="BH201" i="25"/>
  <c r="BG201" i="25"/>
  <c r="BE201" i="25"/>
  <c r="T201" i="25"/>
  <c r="R201" i="25"/>
  <c r="P201" i="25"/>
  <c r="BI200" i="25"/>
  <c r="BH200" i="25"/>
  <c r="BG200" i="25"/>
  <c r="BE200" i="25"/>
  <c r="T200" i="25"/>
  <c r="R200" i="25"/>
  <c r="P200" i="25"/>
  <c r="BI199" i="25"/>
  <c r="BH199" i="25"/>
  <c r="BG199" i="25"/>
  <c r="BE199" i="25"/>
  <c r="T199" i="25"/>
  <c r="R199" i="25"/>
  <c r="P199" i="25"/>
  <c r="BI198" i="25"/>
  <c r="BH198" i="25"/>
  <c r="BG198" i="25"/>
  <c r="BE198" i="25"/>
  <c r="T198" i="25"/>
  <c r="R198" i="25"/>
  <c r="P198" i="25"/>
  <c r="BI197" i="25"/>
  <c r="BH197" i="25"/>
  <c r="BG197" i="25"/>
  <c r="BE197" i="25"/>
  <c r="T197" i="25"/>
  <c r="R197" i="25"/>
  <c r="P197" i="25"/>
  <c r="BI196" i="25"/>
  <c r="BH196" i="25"/>
  <c r="BG196" i="25"/>
  <c r="BE196" i="25"/>
  <c r="T196" i="25"/>
  <c r="R196" i="25"/>
  <c r="P196" i="25"/>
  <c r="BI195" i="25"/>
  <c r="BH195" i="25"/>
  <c r="BG195" i="25"/>
  <c r="BE195" i="25"/>
  <c r="T195" i="25"/>
  <c r="R195" i="25"/>
  <c r="P195" i="25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6" i="25"/>
  <c r="BH186" i="25"/>
  <c r="BG186" i="25"/>
  <c r="BE186" i="25"/>
  <c r="T186" i="25"/>
  <c r="R186" i="25"/>
  <c r="P186" i="25"/>
  <c r="BI185" i="25"/>
  <c r="BH185" i="25"/>
  <c r="BG185" i="25"/>
  <c r="BE185" i="25"/>
  <c r="T185" i="25"/>
  <c r="R185" i="25"/>
  <c r="P185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9" i="25"/>
  <c r="BH179" i="25"/>
  <c r="BG179" i="25"/>
  <c r="BE179" i="25"/>
  <c r="T179" i="25"/>
  <c r="R179" i="25"/>
  <c r="P179" i="25"/>
  <c r="BI178" i="25"/>
  <c r="BH178" i="25"/>
  <c r="BG178" i="25"/>
  <c r="BE178" i="25"/>
  <c r="T178" i="25"/>
  <c r="R178" i="25"/>
  <c r="P178" i="25"/>
  <c r="BI177" i="25"/>
  <c r="BH177" i="25"/>
  <c r="BG177" i="25"/>
  <c r="BE177" i="25"/>
  <c r="T177" i="25"/>
  <c r="R177" i="25"/>
  <c r="P177" i="25"/>
  <c r="BI176" i="25"/>
  <c r="BH176" i="25"/>
  <c r="BG176" i="25"/>
  <c r="BE176" i="25"/>
  <c r="T176" i="25"/>
  <c r="R176" i="25"/>
  <c r="P176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7" i="25"/>
  <c r="BH167" i="25"/>
  <c r="BG167" i="25"/>
  <c r="BE167" i="25"/>
  <c r="T167" i="25"/>
  <c r="R167" i="25"/>
  <c r="P167" i="25"/>
  <c r="BI166" i="25"/>
  <c r="BH166" i="25"/>
  <c r="BG166" i="25"/>
  <c r="BE166" i="25"/>
  <c r="T166" i="25"/>
  <c r="R166" i="25"/>
  <c r="P166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J130" i="25"/>
  <c r="J129" i="25"/>
  <c r="F129" i="25"/>
  <c r="F127" i="25"/>
  <c r="E125" i="25"/>
  <c r="J94" i="25"/>
  <c r="J93" i="25"/>
  <c r="F93" i="25"/>
  <c r="F91" i="25"/>
  <c r="E89" i="25"/>
  <c r="J20" i="25"/>
  <c r="E20" i="25"/>
  <c r="F130" i="25"/>
  <c r="J19" i="25"/>
  <c r="J14" i="25"/>
  <c r="J127" i="25" s="1"/>
  <c r="E7" i="25"/>
  <c r="E121" i="25"/>
  <c r="J39" i="24"/>
  <c r="J38" i="24"/>
  <c r="AY121" i="1"/>
  <c r="J37" i="24"/>
  <c r="AX121" i="1"/>
  <c r="BI361" i="24"/>
  <c r="BH361" i="24"/>
  <c r="BG361" i="24"/>
  <c r="BE361" i="24"/>
  <c r="T361" i="24"/>
  <c r="R361" i="24"/>
  <c r="P361" i="24"/>
  <c r="BI360" i="24"/>
  <c r="BH360" i="24"/>
  <c r="BG360" i="24"/>
  <c r="BE360" i="24"/>
  <c r="T360" i="24"/>
  <c r="R360" i="24"/>
  <c r="P360" i="24"/>
  <c r="BI359" i="24"/>
  <c r="BH359" i="24"/>
  <c r="BG359" i="24"/>
  <c r="BE359" i="24"/>
  <c r="T359" i="24"/>
  <c r="R359" i="24"/>
  <c r="P359" i="24"/>
  <c r="BI357" i="24"/>
  <c r="BH357" i="24"/>
  <c r="BG357" i="24"/>
  <c r="BE357" i="24"/>
  <c r="T357" i="24"/>
  <c r="R357" i="24"/>
  <c r="P357" i="24"/>
  <c r="BI356" i="24"/>
  <c r="BH356" i="24"/>
  <c r="BG356" i="24"/>
  <c r="BE356" i="24"/>
  <c r="T356" i="24"/>
  <c r="R356" i="24"/>
  <c r="P356" i="24"/>
  <c r="BI355" i="24"/>
  <c r="BH355" i="24"/>
  <c r="BG355" i="24"/>
  <c r="BE355" i="24"/>
  <c r="T355" i="24"/>
  <c r="R355" i="24"/>
  <c r="P355" i="24"/>
  <c r="BI354" i="24"/>
  <c r="BH354" i="24"/>
  <c r="BG354" i="24"/>
  <c r="BE354" i="24"/>
  <c r="T354" i="24"/>
  <c r="R354" i="24"/>
  <c r="P354" i="24"/>
  <c r="BI353" i="24"/>
  <c r="BH353" i="24"/>
  <c r="BG353" i="24"/>
  <c r="BE353" i="24"/>
  <c r="T353" i="24"/>
  <c r="R353" i="24"/>
  <c r="P353" i="24"/>
  <c r="BI351" i="24"/>
  <c r="BH351" i="24"/>
  <c r="BG351" i="24"/>
  <c r="BE351" i="24"/>
  <c r="T351" i="24"/>
  <c r="R351" i="24"/>
  <c r="P351" i="24"/>
  <c r="BI349" i="24"/>
  <c r="BH349" i="24"/>
  <c r="BG349" i="24"/>
  <c r="BE349" i="24"/>
  <c r="T349" i="24"/>
  <c r="R349" i="24"/>
  <c r="P349" i="24"/>
  <c r="BI347" i="24"/>
  <c r="BH347" i="24"/>
  <c r="BG347" i="24"/>
  <c r="BE347" i="24"/>
  <c r="T347" i="24"/>
  <c r="R347" i="24"/>
  <c r="P347" i="24"/>
  <c r="BI345" i="24"/>
  <c r="BH345" i="24"/>
  <c r="BG345" i="24"/>
  <c r="BE345" i="24"/>
  <c r="T345" i="24"/>
  <c r="R345" i="24"/>
  <c r="P345" i="24"/>
  <c r="BI343" i="24"/>
  <c r="BH343" i="24"/>
  <c r="BG343" i="24"/>
  <c r="BE343" i="24"/>
  <c r="T343" i="24"/>
  <c r="R343" i="24"/>
  <c r="P343" i="24"/>
  <c r="BI341" i="24"/>
  <c r="BH341" i="24"/>
  <c r="BG341" i="24"/>
  <c r="BE341" i="24"/>
  <c r="T341" i="24"/>
  <c r="R341" i="24"/>
  <c r="P341" i="24"/>
  <c r="BI339" i="24"/>
  <c r="BH339" i="24"/>
  <c r="BG339" i="24"/>
  <c r="BE339" i="24"/>
  <c r="T339" i="24"/>
  <c r="R339" i="24"/>
  <c r="P339" i="24"/>
  <c r="BI337" i="24"/>
  <c r="BH337" i="24"/>
  <c r="BG337" i="24"/>
  <c r="BE337" i="24"/>
  <c r="T337" i="24"/>
  <c r="R337" i="24"/>
  <c r="P337" i="24"/>
  <c r="BI336" i="24"/>
  <c r="BH336" i="24"/>
  <c r="BG336" i="24"/>
  <c r="BE336" i="24"/>
  <c r="T336" i="24"/>
  <c r="R336" i="24"/>
  <c r="P336" i="24"/>
  <c r="BI335" i="24"/>
  <c r="BH335" i="24"/>
  <c r="BG335" i="24"/>
  <c r="BE335" i="24"/>
  <c r="T335" i="24"/>
  <c r="R335" i="24"/>
  <c r="P335" i="24"/>
  <c r="BI334" i="24"/>
  <c r="BH334" i="24"/>
  <c r="BG334" i="24"/>
  <c r="BE334" i="24"/>
  <c r="T334" i="24"/>
  <c r="R334" i="24"/>
  <c r="P334" i="24"/>
  <c r="BI332" i="24"/>
  <c r="BH332" i="24"/>
  <c r="BG332" i="24"/>
  <c r="BE332" i="24"/>
  <c r="T332" i="24"/>
  <c r="R332" i="24"/>
  <c r="P332" i="24"/>
  <c r="BI331" i="24"/>
  <c r="BH331" i="24"/>
  <c r="BG331" i="24"/>
  <c r="BE331" i="24"/>
  <c r="T331" i="24"/>
  <c r="R331" i="24"/>
  <c r="P331" i="24"/>
  <c r="BI330" i="24"/>
  <c r="BH330" i="24"/>
  <c r="BG330" i="24"/>
  <c r="BE330" i="24"/>
  <c r="T330" i="24"/>
  <c r="R330" i="24"/>
  <c r="P330" i="24"/>
  <c r="BI329" i="24"/>
  <c r="BH329" i="24"/>
  <c r="BG329" i="24"/>
  <c r="BE329" i="24"/>
  <c r="T329" i="24"/>
  <c r="R329" i="24"/>
  <c r="P329" i="24"/>
  <c r="BI327" i="24"/>
  <c r="BH327" i="24"/>
  <c r="BG327" i="24"/>
  <c r="BE327" i="24"/>
  <c r="T327" i="24"/>
  <c r="R327" i="24"/>
  <c r="P327" i="24"/>
  <c r="BI325" i="24"/>
  <c r="BH325" i="24"/>
  <c r="BG325" i="24"/>
  <c r="BE325" i="24"/>
  <c r="T325" i="24"/>
  <c r="R325" i="24"/>
  <c r="P325" i="24"/>
  <c r="BI323" i="24"/>
  <c r="BH323" i="24"/>
  <c r="BG323" i="24"/>
  <c r="BE323" i="24"/>
  <c r="T323" i="24"/>
  <c r="R323" i="24"/>
  <c r="P323" i="24"/>
  <c r="BI321" i="24"/>
  <c r="BH321" i="24"/>
  <c r="BG321" i="24"/>
  <c r="BE321" i="24"/>
  <c r="T321" i="24"/>
  <c r="R321" i="24"/>
  <c r="P321" i="24"/>
  <c r="BI320" i="24"/>
  <c r="BH320" i="24"/>
  <c r="BG320" i="24"/>
  <c r="BE320" i="24"/>
  <c r="T320" i="24"/>
  <c r="R320" i="24"/>
  <c r="P320" i="24"/>
  <c r="BI319" i="24"/>
  <c r="BH319" i="24"/>
  <c r="BG319" i="24"/>
  <c r="BE319" i="24"/>
  <c r="T319" i="24"/>
  <c r="R319" i="24"/>
  <c r="P319" i="24"/>
  <c r="BI318" i="24"/>
  <c r="BH318" i="24"/>
  <c r="BG318" i="24"/>
  <c r="BE318" i="24"/>
  <c r="T318" i="24"/>
  <c r="R318" i="24"/>
  <c r="P318" i="24"/>
  <c r="BI316" i="24"/>
  <c r="BH316" i="24"/>
  <c r="BG316" i="24"/>
  <c r="BE316" i="24"/>
  <c r="T316" i="24"/>
  <c r="R316" i="24"/>
  <c r="P316" i="24"/>
  <c r="BI315" i="24"/>
  <c r="BH315" i="24"/>
  <c r="BG315" i="24"/>
  <c r="BE315" i="24"/>
  <c r="T315" i="24"/>
  <c r="R315" i="24"/>
  <c r="P315" i="24"/>
  <c r="BI314" i="24"/>
  <c r="BH314" i="24"/>
  <c r="BG314" i="24"/>
  <c r="BE314" i="24"/>
  <c r="T314" i="24"/>
  <c r="R314" i="24"/>
  <c r="P314" i="24"/>
  <c r="BI313" i="24"/>
  <c r="BH313" i="24"/>
  <c r="BG313" i="24"/>
  <c r="BE313" i="24"/>
  <c r="T313" i="24"/>
  <c r="R313" i="24"/>
  <c r="P313" i="24"/>
  <c r="BI312" i="24"/>
  <c r="BH312" i="24"/>
  <c r="BG312" i="24"/>
  <c r="BE312" i="24"/>
  <c r="T312" i="24"/>
  <c r="R312" i="24"/>
  <c r="P312" i="24"/>
  <c r="BI311" i="24"/>
  <c r="BH311" i="24"/>
  <c r="BG311" i="24"/>
  <c r="BE311" i="24"/>
  <c r="T311" i="24"/>
  <c r="R311" i="24"/>
  <c r="P311" i="24"/>
  <c r="BI310" i="24"/>
  <c r="BH310" i="24"/>
  <c r="BG310" i="24"/>
  <c r="BE310" i="24"/>
  <c r="T310" i="24"/>
  <c r="R310" i="24"/>
  <c r="P310" i="24"/>
  <c r="BI309" i="24"/>
  <c r="BH309" i="24"/>
  <c r="BG309" i="24"/>
  <c r="BE309" i="24"/>
  <c r="T309" i="24"/>
  <c r="R309" i="24"/>
  <c r="P309" i="24"/>
  <c r="BI308" i="24"/>
  <c r="BH308" i="24"/>
  <c r="BG308" i="24"/>
  <c r="BE308" i="24"/>
  <c r="T308" i="24"/>
  <c r="R308" i="24"/>
  <c r="P308" i="24"/>
  <c r="BI307" i="24"/>
  <c r="BH307" i="24"/>
  <c r="BG307" i="24"/>
  <c r="BE307" i="24"/>
  <c r="T307" i="24"/>
  <c r="R307" i="24"/>
  <c r="P307" i="24"/>
  <c r="BI306" i="24"/>
  <c r="BH306" i="24"/>
  <c r="BG306" i="24"/>
  <c r="BE306" i="24"/>
  <c r="T306" i="24"/>
  <c r="R306" i="24"/>
  <c r="P306" i="24"/>
  <c r="BI305" i="24"/>
  <c r="BH305" i="24"/>
  <c r="BG305" i="24"/>
  <c r="BE305" i="24"/>
  <c r="T305" i="24"/>
  <c r="R305" i="24"/>
  <c r="P305" i="24"/>
  <c r="BI304" i="24"/>
  <c r="BH304" i="24"/>
  <c r="BG304" i="24"/>
  <c r="BE304" i="24"/>
  <c r="T304" i="24"/>
  <c r="R304" i="24"/>
  <c r="P304" i="24"/>
  <c r="BI303" i="24"/>
  <c r="BH303" i="24"/>
  <c r="BG303" i="24"/>
  <c r="BE303" i="24"/>
  <c r="T303" i="24"/>
  <c r="R303" i="24"/>
  <c r="P303" i="24"/>
  <c r="BI302" i="24"/>
  <c r="BH302" i="24"/>
  <c r="BG302" i="24"/>
  <c r="BE302" i="24"/>
  <c r="T302" i="24"/>
  <c r="R302" i="24"/>
  <c r="P302" i="24"/>
  <c r="BI301" i="24"/>
  <c r="BH301" i="24"/>
  <c r="BG301" i="24"/>
  <c r="BE301" i="24"/>
  <c r="T301" i="24"/>
  <c r="R301" i="24"/>
  <c r="P301" i="24"/>
  <c r="BI299" i="24"/>
  <c r="BH299" i="24"/>
  <c r="BG299" i="24"/>
  <c r="BE299" i="24"/>
  <c r="T299" i="24"/>
  <c r="R299" i="24"/>
  <c r="P299" i="24"/>
  <c r="BI296" i="24"/>
  <c r="BH296" i="24"/>
  <c r="BG296" i="24"/>
  <c r="BE296" i="24"/>
  <c r="T296" i="24"/>
  <c r="R296" i="24"/>
  <c r="P296" i="24"/>
  <c r="BI295" i="24"/>
  <c r="BH295" i="24"/>
  <c r="BG295" i="24"/>
  <c r="BE295" i="24"/>
  <c r="T295" i="24"/>
  <c r="R295" i="24"/>
  <c r="P295" i="24"/>
  <c r="BI294" i="24"/>
  <c r="BH294" i="24"/>
  <c r="BG294" i="24"/>
  <c r="BE294" i="24"/>
  <c r="T294" i="24"/>
  <c r="R294" i="24"/>
  <c r="P294" i="24"/>
  <c r="BI293" i="24"/>
  <c r="BH293" i="24"/>
  <c r="BG293" i="24"/>
  <c r="BE293" i="24"/>
  <c r="T293" i="24"/>
  <c r="R293" i="24"/>
  <c r="P293" i="24"/>
  <c r="BI292" i="24"/>
  <c r="BH292" i="24"/>
  <c r="BG292" i="24"/>
  <c r="BE292" i="24"/>
  <c r="T292" i="24"/>
  <c r="R292" i="24"/>
  <c r="P292" i="24"/>
  <c r="BI291" i="24"/>
  <c r="BH291" i="24"/>
  <c r="BG291" i="24"/>
  <c r="BE291" i="24"/>
  <c r="T291" i="24"/>
  <c r="R291" i="24"/>
  <c r="P291" i="24"/>
  <c r="BI290" i="24"/>
  <c r="BH290" i="24"/>
  <c r="BG290" i="24"/>
  <c r="BE290" i="24"/>
  <c r="T290" i="24"/>
  <c r="R290" i="24"/>
  <c r="P290" i="24"/>
  <c r="BI289" i="24"/>
  <c r="BH289" i="24"/>
  <c r="BG289" i="24"/>
  <c r="BE289" i="24"/>
  <c r="T289" i="24"/>
  <c r="R289" i="24"/>
  <c r="P289" i="24"/>
  <c r="BI288" i="24"/>
  <c r="BH288" i="24"/>
  <c r="BG288" i="24"/>
  <c r="BE288" i="24"/>
  <c r="T288" i="24"/>
  <c r="R288" i="24"/>
  <c r="P288" i="24"/>
  <c r="BI287" i="24"/>
  <c r="BH287" i="24"/>
  <c r="BG287" i="24"/>
  <c r="BE287" i="24"/>
  <c r="T287" i="24"/>
  <c r="R287" i="24"/>
  <c r="P287" i="24"/>
  <c r="BI286" i="24"/>
  <c r="BH286" i="24"/>
  <c r="BG286" i="24"/>
  <c r="BE286" i="24"/>
  <c r="T286" i="24"/>
  <c r="R286" i="24"/>
  <c r="P286" i="24"/>
  <c r="BI285" i="24"/>
  <c r="BH285" i="24"/>
  <c r="BG285" i="24"/>
  <c r="BE285" i="24"/>
  <c r="T285" i="24"/>
  <c r="R285" i="24"/>
  <c r="P285" i="24"/>
  <c r="BI284" i="24"/>
  <c r="BH284" i="24"/>
  <c r="BG284" i="24"/>
  <c r="BE284" i="24"/>
  <c r="T284" i="24"/>
  <c r="R284" i="24"/>
  <c r="P284" i="24"/>
  <c r="BI283" i="24"/>
  <c r="BH283" i="24"/>
  <c r="BG283" i="24"/>
  <c r="BE283" i="24"/>
  <c r="T283" i="24"/>
  <c r="R283" i="24"/>
  <c r="P283" i="24"/>
  <c r="BI282" i="24"/>
  <c r="BH282" i="24"/>
  <c r="BG282" i="24"/>
  <c r="BE282" i="24"/>
  <c r="T282" i="24"/>
  <c r="R282" i="24"/>
  <c r="P282" i="24"/>
  <c r="BI281" i="24"/>
  <c r="BH281" i="24"/>
  <c r="BG281" i="24"/>
  <c r="BE281" i="24"/>
  <c r="T281" i="24"/>
  <c r="R281" i="24"/>
  <c r="P281" i="24"/>
  <c r="BI280" i="24"/>
  <c r="BH280" i="24"/>
  <c r="BG280" i="24"/>
  <c r="BE280" i="24"/>
  <c r="T280" i="24"/>
  <c r="R280" i="24"/>
  <c r="P280" i="24"/>
  <c r="BI279" i="24"/>
  <c r="BH279" i="24"/>
  <c r="BG279" i="24"/>
  <c r="BE279" i="24"/>
  <c r="T279" i="24"/>
  <c r="R279" i="24"/>
  <c r="P279" i="24"/>
  <c r="BI278" i="24"/>
  <c r="BH278" i="24"/>
  <c r="BG278" i="24"/>
  <c r="BE278" i="24"/>
  <c r="T278" i="24"/>
  <c r="R278" i="24"/>
  <c r="P278" i="24"/>
  <c r="BI277" i="24"/>
  <c r="BH277" i="24"/>
  <c r="BG277" i="24"/>
  <c r="BE277" i="24"/>
  <c r="T277" i="24"/>
  <c r="R277" i="24"/>
  <c r="P277" i="24"/>
  <c r="BI276" i="24"/>
  <c r="BH276" i="24"/>
  <c r="BG276" i="24"/>
  <c r="BE276" i="24"/>
  <c r="T276" i="24"/>
  <c r="R276" i="24"/>
  <c r="P276" i="24"/>
  <c r="BI275" i="24"/>
  <c r="BH275" i="24"/>
  <c r="BG275" i="24"/>
  <c r="BE275" i="24"/>
  <c r="T275" i="24"/>
  <c r="R275" i="24"/>
  <c r="P275" i="24"/>
  <c r="BI274" i="24"/>
  <c r="BH274" i="24"/>
  <c r="BG274" i="24"/>
  <c r="BE274" i="24"/>
  <c r="T274" i="24"/>
  <c r="R274" i="24"/>
  <c r="P274" i="24"/>
  <c r="BI273" i="24"/>
  <c r="BH273" i="24"/>
  <c r="BG273" i="24"/>
  <c r="BE273" i="24"/>
  <c r="T273" i="24"/>
  <c r="R273" i="24"/>
  <c r="P273" i="24"/>
  <c r="BI272" i="24"/>
  <c r="BH272" i="24"/>
  <c r="BG272" i="24"/>
  <c r="BE272" i="24"/>
  <c r="T272" i="24"/>
  <c r="R272" i="24"/>
  <c r="P272" i="24"/>
  <c r="BI271" i="24"/>
  <c r="BH271" i="24"/>
  <c r="BG271" i="24"/>
  <c r="BE271" i="24"/>
  <c r="T271" i="24"/>
  <c r="R271" i="24"/>
  <c r="P271" i="24"/>
  <c r="BI270" i="24"/>
  <c r="BH270" i="24"/>
  <c r="BG270" i="24"/>
  <c r="BE270" i="24"/>
  <c r="T270" i="24"/>
  <c r="R270" i="24"/>
  <c r="P270" i="24"/>
  <c r="BI269" i="24"/>
  <c r="BH269" i="24"/>
  <c r="BG269" i="24"/>
  <c r="BE269" i="24"/>
  <c r="T269" i="24"/>
  <c r="R269" i="24"/>
  <c r="P269" i="24"/>
  <c r="BI267" i="24"/>
  <c r="BH267" i="24"/>
  <c r="BG267" i="24"/>
  <c r="BE267" i="24"/>
  <c r="T267" i="24"/>
  <c r="R267" i="24"/>
  <c r="P267" i="24"/>
  <c r="BI266" i="24"/>
  <c r="BH266" i="24"/>
  <c r="BG266" i="24"/>
  <c r="BE266" i="24"/>
  <c r="T266" i="24"/>
  <c r="R266" i="24"/>
  <c r="P266" i="24"/>
  <c r="BI265" i="24"/>
  <c r="BH265" i="24"/>
  <c r="BG265" i="24"/>
  <c r="BE265" i="24"/>
  <c r="T265" i="24"/>
  <c r="R265" i="24"/>
  <c r="P265" i="24"/>
  <c r="BI264" i="24"/>
  <c r="BH264" i="24"/>
  <c r="BG264" i="24"/>
  <c r="BE264" i="24"/>
  <c r="T264" i="24"/>
  <c r="R264" i="24"/>
  <c r="P264" i="24"/>
  <c r="BI263" i="24"/>
  <c r="BH263" i="24"/>
  <c r="BG263" i="24"/>
  <c r="BE263" i="24"/>
  <c r="T263" i="24"/>
  <c r="R263" i="24"/>
  <c r="P263" i="24"/>
  <c r="BI262" i="24"/>
  <c r="BH262" i="24"/>
  <c r="BG262" i="24"/>
  <c r="BE262" i="24"/>
  <c r="T262" i="24"/>
  <c r="R262" i="24"/>
  <c r="P262" i="24"/>
  <c r="BI261" i="24"/>
  <c r="BH261" i="24"/>
  <c r="BG261" i="24"/>
  <c r="BE261" i="24"/>
  <c r="T261" i="24"/>
  <c r="R261" i="24"/>
  <c r="P261" i="24"/>
  <c r="BI260" i="24"/>
  <c r="BH260" i="24"/>
  <c r="BG260" i="24"/>
  <c r="BE260" i="24"/>
  <c r="T260" i="24"/>
  <c r="R260" i="24"/>
  <c r="P260" i="24"/>
  <c r="BI259" i="24"/>
  <c r="BH259" i="24"/>
  <c r="BG259" i="24"/>
  <c r="BE259" i="24"/>
  <c r="T259" i="24"/>
  <c r="R259" i="24"/>
  <c r="P259" i="24"/>
  <c r="BI258" i="24"/>
  <c r="BH258" i="24"/>
  <c r="BG258" i="24"/>
  <c r="BE258" i="24"/>
  <c r="T258" i="24"/>
  <c r="R258" i="24"/>
  <c r="P258" i="24"/>
  <c r="BI257" i="24"/>
  <c r="BH257" i="24"/>
  <c r="BG257" i="24"/>
  <c r="BE257" i="24"/>
  <c r="T257" i="24"/>
  <c r="R257" i="24"/>
  <c r="P257" i="24"/>
  <c r="BI256" i="24"/>
  <c r="BH256" i="24"/>
  <c r="BG256" i="24"/>
  <c r="BE256" i="24"/>
  <c r="T256" i="24"/>
  <c r="R256" i="24"/>
  <c r="P256" i="24"/>
  <c r="BI255" i="24"/>
  <c r="BH255" i="24"/>
  <c r="BG255" i="24"/>
  <c r="BE255" i="24"/>
  <c r="T255" i="24"/>
  <c r="R255" i="24"/>
  <c r="P255" i="24"/>
  <c r="BI254" i="24"/>
  <c r="BH254" i="24"/>
  <c r="BG254" i="24"/>
  <c r="BE254" i="24"/>
  <c r="T254" i="24"/>
  <c r="R254" i="24"/>
  <c r="P254" i="24"/>
  <c r="BI253" i="24"/>
  <c r="BH253" i="24"/>
  <c r="BG253" i="24"/>
  <c r="BE253" i="24"/>
  <c r="T253" i="24"/>
  <c r="R253" i="24"/>
  <c r="P253" i="24"/>
  <c r="BI252" i="24"/>
  <c r="BH252" i="24"/>
  <c r="BG252" i="24"/>
  <c r="BE252" i="24"/>
  <c r="T252" i="24"/>
  <c r="R252" i="24"/>
  <c r="P252" i="24"/>
  <c r="BI251" i="24"/>
  <c r="BH251" i="24"/>
  <c r="BG251" i="24"/>
  <c r="BE251" i="24"/>
  <c r="T251" i="24"/>
  <c r="R251" i="24"/>
  <c r="P251" i="24"/>
  <c r="BI250" i="24"/>
  <c r="BH250" i="24"/>
  <c r="BG250" i="24"/>
  <c r="BE250" i="24"/>
  <c r="T250" i="24"/>
  <c r="R250" i="24"/>
  <c r="P250" i="24"/>
  <c r="BI249" i="24"/>
  <c r="BH249" i="24"/>
  <c r="BG249" i="24"/>
  <c r="BE249" i="24"/>
  <c r="T249" i="24"/>
  <c r="R249" i="24"/>
  <c r="P249" i="24"/>
  <c r="BI248" i="24"/>
  <c r="BH248" i="24"/>
  <c r="BG248" i="24"/>
  <c r="BE248" i="24"/>
  <c r="T248" i="24"/>
  <c r="R248" i="24"/>
  <c r="P248" i="24"/>
  <c r="BI247" i="24"/>
  <c r="BH247" i="24"/>
  <c r="BG247" i="24"/>
  <c r="BE247" i="24"/>
  <c r="T247" i="24"/>
  <c r="R247" i="24"/>
  <c r="P247" i="24"/>
  <c r="BI246" i="24"/>
  <c r="BH246" i="24"/>
  <c r="BG246" i="24"/>
  <c r="BE246" i="24"/>
  <c r="T246" i="24"/>
  <c r="R246" i="24"/>
  <c r="P246" i="24"/>
  <c r="BI245" i="24"/>
  <c r="BH245" i="24"/>
  <c r="BG245" i="24"/>
  <c r="BE245" i="24"/>
  <c r="T245" i="24"/>
  <c r="R245" i="24"/>
  <c r="P245" i="24"/>
  <c r="BI244" i="24"/>
  <c r="BH244" i="24"/>
  <c r="BG244" i="24"/>
  <c r="BE244" i="24"/>
  <c r="T244" i="24"/>
  <c r="R244" i="24"/>
  <c r="P244" i="24"/>
  <c r="BI243" i="24"/>
  <c r="BH243" i="24"/>
  <c r="BG243" i="24"/>
  <c r="BE243" i="24"/>
  <c r="T243" i="24"/>
  <c r="R243" i="24"/>
  <c r="P243" i="24"/>
  <c r="BI242" i="24"/>
  <c r="BH242" i="24"/>
  <c r="BG242" i="24"/>
  <c r="BE242" i="24"/>
  <c r="T242" i="24"/>
  <c r="R242" i="24"/>
  <c r="P242" i="24"/>
  <c r="BI239" i="24"/>
  <c r="BH239" i="24"/>
  <c r="BG239" i="24"/>
  <c r="BE239" i="24"/>
  <c r="T239" i="24"/>
  <c r="R239" i="24"/>
  <c r="P239" i="24"/>
  <c r="BI238" i="24"/>
  <c r="BH238" i="24"/>
  <c r="BG238" i="24"/>
  <c r="BE238" i="24"/>
  <c r="T238" i="24"/>
  <c r="R238" i="24"/>
  <c r="P238" i="24"/>
  <c r="BI237" i="24"/>
  <c r="BH237" i="24"/>
  <c r="BG237" i="24"/>
  <c r="BE237" i="24"/>
  <c r="T237" i="24"/>
  <c r="R237" i="24"/>
  <c r="P237" i="24"/>
  <c r="BI236" i="24"/>
  <c r="BH236" i="24"/>
  <c r="BG236" i="24"/>
  <c r="BE236" i="24"/>
  <c r="T236" i="24"/>
  <c r="R236" i="24"/>
  <c r="P236" i="24"/>
  <c r="BI235" i="24"/>
  <c r="BH235" i="24"/>
  <c r="BG235" i="24"/>
  <c r="BE235" i="24"/>
  <c r="T235" i="24"/>
  <c r="R235" i="24"/>
  <c r="P235" i="24"/>
  <c r="BI234" i="24"/>
  <c r="BH234" i="24"/>
  <c r="BG234" i="24"/>
  <c r="BE234" i="24"/>
  <c r="T234" i="24"/>
  <c r="R234" i="24"/>
  <c r="P234" i="24"/>
  <c r="BI233" i="24"/>
  <c r="BH233" i="24"/>
  <c r="BG233" i="24"/>
  <c r="BE233" i="24"/>
  <c r="T233" i="24"/>
  <c r="R233" i="24"/>
  <c r="P233" i="24"/>
  <c r="BI232" i="24"/>
  <c r="BH232" i="24"/>
  <c r="BG232" i="24"/>
  <c r="BE232" i="24"/>
  <c r="T232" i="24"/>
  <c r="R232" i="24"/>
  <c r="P232" i="24"/>
  <c r="BI231" i="24"/>
  <c r="BH231" i="24"/>
  <c r="BG231" i="24"/>
  <c r="BE231" i="24"/>
  <c r="T231" i="24"/>
  <c r="R231" i="24"/>
  <c r="P231" i="24"/>
  <c r="BI230" i="24"/>
  <c r="BH230" i="24"/>
  <c r="BG230" i="24"/>
  <c r="BE230" i="24"/>
  <c r="T230" i="24"/>
  <c r="R230" i="24"/>
  <c r="P230" i="24"/>
  <c r="BI229" i="24"/>
  <c r="BH229" i="24"/>
  <c r="BG229" i="24"/>
  <c r="BE229" i="24"/>
  <c r="T229" i="24"/>
  <c r="R229" i="24"/>
  <c r="P229" i="24"/>
  <c r="BI228" i="24"/>
  <c r="BH228" i="24"/>
  <c r="BG228" i="24"/>
  <c r="BE228" i="24"/>
  <c r="T228" i="24"/>
  <c r="R228" i="24"/>
  <c r="P228" i="24"/>
  <c r="BI227" i="24"/>
  <c r="BH227" i="24"/>
  <c r="BG227" i="24"/>
  <c r="BE227" i="24"/>
  <c r="T227" i="24"/>
  <c r="R227" i="24"/>
  <c r="P227" i="24"/>
  <c r="BI226" i="24"/>
  <c r="BH226" i="24"/>
  <c r="BG226" i="24"/>
  <c r="BE226" i="24"/>
  <c r="T226" i="24"/>
  <c r="R226" i="24"/>
  <c r="P226" i="24"/>
  <c r="BI225" i="24"/>
  <c r="BH225" i="24"/>
  <c r="BG225" i="24"/>
  <c r="BE225" i="24"/>
  <c r="T225" i="24"/>
  <c r="R225" i="24"/>
  <c r="P225" i="24"/>
  <c r="BI224" i="24"/>
  <c r="BH224" i="24"/>
  <c r="BG224" i="24"/>
  <c r="BE224" i="24"/>
  <c r="T224" i="24"/>
  <c r="R224" i="24"/>
  <c r="P224" i="24"/>
  <c r="BI223" i="24"/>
  <c r="BH223" i="24"/>
  <c r="BG223" i="24"/>
  <c r="BE223" i="24"/>
  <c r="T223" i="24"/>
  <c r="R223" i="24"/>
  <c r="P223" i="24"/>
  <c r="BI222" i="24"/>
  <c r="BH222" i="24"/>
  <c r="BG222" i="24"/>
  <c r="BE222" i="24"/>
  <c r="T222" i="24"/>
  <c r="R222" i="24"/>
  <c r="P222" i="24"/>
  <c r="BI221" i="24"/>
  <c r="BH221" i="24"/>
  <c r="BG221" i="24"/>
  <c r="BE221" i="24"/>
  <c r="T221" i="24"/>
  <c r="R221" i="24"/>
  <c r="P221" i="24"/>
  <c r="BI220" i="24"/>
  <c r="BH220" i="24"/>
  <c r="BG220" i="24"/>
  <c r="BE220" i="24"/>
  <c r="T220" i="24"/>
  <c r="R220" i="24"/>
  <c r="P220" i="24"/>
  <c r="BI219" i="24"/>
  <c r="BH219" i="24"/>
  <c r="BG219" i="24"/>
  <c r="BE219" i="24"/>
  <c r="T219" i="24"/>
  <c r="R219" i="24"/>
  <c r="P219" i="24"/>
  <c r="BI218" i="24"/>
  <c r="BH218" i="24"/>
  <c r="BG218" i="24"/>
  <c r="BE218" i="24"/>
  <c r="T218" i="24"/>
  <c r="R218" i="24"/>
  <c r="P218" i="24"/>
  <c r="BI217" i="24"/>
  <c r="BH217" i="24"/>
  <c r="BG217" i="24"/>
  <c r="BE217" i="24"/>
  <c r="T217" i="24"/>
  <c r="R217" i="24"/>
  <c r="P217" i="24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1" i="24"/>
  <c r="BH211" i="24"/>
  <c r="BG211" i="24"/>
  <c r="BE211" i="24"/>
  <c r="T211" i="24"/>
  <c r="R211" i="24"/>
  <c r="P211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6" i="24"/>
  <c r="BH196" i="24"/>
  <c r="BG196" i="24"/>
  <c r="BE196" i="24"/>
  <c r="T196" i="24"/>
  <c r="R196" i="24"/>
  <c r="P196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6" i="24"/>
  <c r="BH146" i="24"/>
  <c r="BG146" i="24"/>
  <c r="BE146" i="24"/>
  <c r="T146" i="24"/>
  <c r="R146" i="24"/>
  <c r="P146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J130" i="24"/>
  <c r="J129" i="24"/>
  <c r="F129" i="24"/>
  <c r="F127" i="24"/>
  <c r="E125" i="24"/>
  <c r="J94" i="24"/>
  <c r="J93" i="24"/>
  <c r="F93" i="24"/>
  <c r="F91" i="24"/>
  <c r="E89" i="24"/>
  <c r="J20" i="24"/>
  <c r="E20" i="24"/>
  <c r="F130" i="24" s="1"/>
  <c r="J19" i="24"/>
  <c r="J14" i="24"/>
  <c r="J91" i="24" s="1"/>
  <c r="E7" i="24"/>
  <c r="E85" i="24"/>
  <c r="J39" i="23"/>
  <c r="J38" i="23"/>
  <c r="AY120" i="1"/>
  <c r="J37" i="23"/>
  <c r="AX120" i="1" s="1"/>
  <c r="BI367" i="23"/>
  <c r="BH367" i="23"/>
  <c r="BG367" i="23"/>
  <c r="BE367" i="23"/>
  <c r="T367" i="23"/>
  <c r="R367" i="23"/>
  <c r="P367" i="23"/>
  <c r="BI366" i="23"/>
  <c r="BH366" i="23"/>
  <c r="BG366" i="23"/>
  <c r="BE366" i="23"/>
  <c r="T366" i="23"/>
  <c r="R366" i="23"/>
  <c r="P366" i="23"/>
  <c r="BI365" i="23"/>
  <c r="BH365" i="23"/>
  <c r="BG365" i="23"/>
  <c r="BE365" i="23"/>
  <c r="T365" i="23"/>
  <c r="R365" i="23"/>
  <c r="P365" i="23"/>
  <c r="BI363" i="23"/>
  <c r="BH363" i="23"/>
  <c r="BG363" i="23"/>
  <c r="BE363" i="23"/>
  <c r="T363" i="23"/>
  <c r="R363" i="23"/>
  <c r="P363" i="23"/>
  <c r="BI362" i="23"/>
  <c r="BH362" i="23"/>
  <c r="BG362" i="23"/>
  <c r="BE362" i="23"/>
  <c r="T362" i="23"/>
  <c r="R362" i="23"/>
  <c r="P362" i="23"/>
  <c r="BI361" i="23"/>
  <c r="BH361" i="23"/>
  <c r="BG361" i="23"/>
  <c r="BE361" i="23"/>
  <c r="T361" i="23"/>
  <c r="R361" i="23"/>
  <c r="P361" i="23"/>
  <c r="BI360" i="23"/>
  <c r="BH360" i="23"/>
  <c r="BG360" i="23"/>
  <c r="BE360" i="23"/>
  <c r="T360" i="23"/>
  <c r="R360" i="23"/>
  <c r="P360" i="23"/>
  <c r="BI359" i="23"/>
  <c r="BH359" i="23"/>
  <c r="BG359" i="23"/>
  <c r="BE359" i="23"/>
  <c r="T359" i="23"/>
  <c r="R359" i="23"/>
  <c r="P359" i="23"/>
  <c r="BI357" i="23"/>
  <c r="BH357" i="23"/>
  <c r="BG357" i="23"/>
  <c r="BE357" i="23"/>
  <c r="T357" i="23"/>
  <c r="R357" i="23"/>
  <c r="P357" i="23"/>
  <c r="BI355" i="23"/>
  <c r="BH355" i="23"/>
  <c r="BG355" i="23"/>
  <c r="BE355" i="23"/>
  <c r="T355" i="23"/>
  <c r="R355" i="23"/>
  <c r="P355" i="23"/>
  <c r="BI353" i="23"/>
  <c r="BH353" i="23"/>
  <c r="BG353" i="23"/>
  <c r="BE353" i="23"/>
  <c r="T353" i="23"/>
  <c r="R353" i="23"/>
  <c r="P353" i="23"/>
  <c r="BI351" i="23"/>
  <c r="BH351" i="23"/>
  <c r="BG351" i="23"/>
  <c r="BE351" i="23"/>
  <c r="T351" i="23"/>
  <c r="R351" i="23"/>
  <c r="P351" i="23"/>
  <c r="BI349" i="23"/>
  <c r="BH349" i="23"/>
  <c r="BG349" i="23"/>
  <c r="BE349" i="23"/>
  <c r="T349" i="23"/>
  <c r="R349" i="23"/>
  <c r="P349" i="23"/>
  <c r="BI347" i="23"/>
  <c r="BH347" i="23"/>
  <c r="BG347" i="23"/>
  <c r="BE347" i="23"/>
  <c r="T347" i="23"/>
  <c r="R347" i="23"/>
  <c r="P347" i="23"/>
  <c r="BI345" i="23"/>
  <c r="BH345" i="23"/>
  <c r="BG345" i="23"/>
  <c r="BE345" i="23"/>
  <c r="T345" i="23"/>
  <c r="R345" i="23"/>
  <c r="P345" i="23"/>
  <c r="BI343" i="23"/>
  <c r="BH343" i="23"/>
  <c r="BG343" i="23"/>
  <c r="BE343" i="23"/>
  <c r="T343" i="23"/>
  <c r="R343" i="23"/>
  <c r="P343" i="23"/>
  <c r="BI341" i="23"/>
  <c r="BH341" i="23"/>
  <c r="BG341" i="23"/>
  <c r="BE341" i="23"/>
  <c r="T341" i="23"/>
  <c r="R341" i="23"/>
  <c r="P341" i="23"/>
  <c r="BI340" i="23"/>
  <c r="BH340" i="23"/>
  <c r="BG340" i="23"/>
  <c r="BE340" i="23"/>
  <c r="T340" i="23"/>
  <c r="R340" i="23"/>
  <c r="P340" i="23"/>
  <c r="BI339" i="23"/>
  <c r="BH339" i="23"/>
  <c r="BG339" i="23"/>
  <c r="BE339" i="23"/>
  <c r="T339" i="23"/>
  <c r="R339" i="23"/>
  <c r="P339" i="23"/>
  <c r="BI338" i="23"/>
  <c r="BH338" i="23"/>
  <c r="BG338" i="23"/>
  <c r="BE338" i="23"/>
  <c r="T338" i="23"/>
  <c r="R338" i="23"/>
  <c r="P338" i="23"/>
  <c r="BI336" i="23"/>
  <c r="BH336" i="23"/>
  <c r="BG336" i="23"/>
  <c r="BE336" i="23"/>
  <c r="T336" i="23"/>
  <c r="R336" i="23"/>
  <c r="P336" i="23"/>
  <c r="BI335" i="23"/>
  <c r="BH335" i="23"/>
  <c r="BG335" i="23"/>
  <c r="BE335" i="23"/>
  <c r="T335" i="23"/>
  <c r="R335" i="23"/>
  <c r="P335" i="23"/>
  <c r="BI334" i="23"/>
  <c r="BH334" i="23"/>
  <c r="BG334" i="23"/>
  <c r="BE334" i="23"/>
  <c r="T334" i="23"/>
  <c r="R334" i="23"/>
  <c r="P334" i="23"/>
  <c r="BI333" i="23"/>
  <c r="BH333" i="23"/>
  <c r="BG333" i="23"/>
  <c r="BE333" i="23"/>
  <c r="T333" i="23"/>
  <c r="R333" i="23"/>
  <c r="P333" i="23"/>
  <c r="BI331" i="23"/>
  <c r="BH331" i="23"/>
  <c r="BG331" i="23"/>
  <c r="BE331" i="23"/>
  <c r="T331" i="23"/>
  <c r="R331" i="23"/>
  <c r="P331" i="23"/>
  <c r="BI329" i="23"/>
  <c r="BH329" i="23"/>
  <c r="BG329" i="23"/>
  <c r="BE329" i="23"/>
  <c r="T329" i="23"/>
  <c r="R329" i="23"/>
  <c r="P329" i="23"/>
  <c r="BI327" i="23"/>
  <c r="BH327" i="23"/>
  <c r="BG327" i="23"/>
  <c r="BE327" i="23"/>
  <c r="T327" i="23"/>
  <c r="R327" i="23"/>
  <c r="P327" i="23"/>
  <c r="BI325" i="23"/>
  <c r="BH325" i="23"/>
  <c r="BG325" i="23"/>
  <c r="BE325" i="23"/>
  <c r="T325" i="23"/>
  <c r="R325" i="23"/>
  <c r="P325" i="23"/>
  <c r="BI324" i="23"/>
  <c r="BH324" i="23"/>
  <c r="BG324" i="23"/>
  <c r="BE324" i="23"/>
  <c r="T324" i="23"/>
  <c r="R324" i="23"/>
  <c r="P324" i="23"/>
  <c r="BI323" i="23"/>
  <c r="BH323" i="23"/>
  <c r="BG323" i="23"/>
  <c r="BE323" i="23"/>
  <c r="T323" i="23"/>
  <c r="R323" i="23"/>
  <c r="P323" i="23"/>
  <c r="BI322" i="23"/>
  <c r="BH322" i="23"/>
  <c r="BG322" i="23"/>
  <c r="BE322" i="23"/>
  <c r="T322" i="23"/>
  <c r="R322" i="23"/>
  <c r="P322" i="23"/>
  <c r="BI320" i="23"/>
  <c r="BH320" i="23"/>
  <c r="BG320" i="23"/>
  <c r="BE320" i="23"/>
  <c r="T320" i="23"/>
  <c r="R320" i="23"/>
  <c r="P320" i="23"/>
  <c r="BI319" i="23"/>
  <c r="BH319" i="23"/>
  <c r="BG319" i="23"/>
  <c r="BE319" i="23"/>
  <c r="T319" i="23"/>
  <c r="R319" i="23"/>
  <c r="P319" i="23"/>
  <c r="BI318" i="23"/>
  <c r="BH318" i="23"/>
  <c r="BG318" i="23"/>
  <c r="BE318" i="23"/>
  <c r="T318" i="23"/>
  <c r="R318" i="23"/>
  <c r="P318" i="23"/>
  <c r="BI317" i="23"/>
  <c r="BH317" i="23"/>
  <c r="BG317" i="23"/>
  <c r="BE317" i="23"/>
  <c r="T317" i="23"/>
  <c r="R317" i="23"/>
  <c r="P317" i="23"/>
  <c r="BI316" i="23"/>
  <c r="BH316" i="23"/>
  <c r="BG316" i="23"/>
  <c r="BE316" i="23"/>
  <c r="T316" i="23"/>
  <c r="R316" i="23"/>
  <c r="P316" i="23"/>
  <c r="BI315" i="23"/>
  <c r="BH315" i="23"/>
  <c r="BG315" i="23"/>
  <c r="BE315" i="23"/>
  <c r="T315" i="23"/>
  <c r="R315" i="23"/>
  <c r="P315" i="23"/>
  <c r="BI314" i="23"/>
  <c r="BH314" i="23"/>
  <c r="BG314" i="23"/>
  <c r="BE314" i="23"/>
  <c r="T314" i="23"/>
  <c r="R314" i="23"/>
  <c r="P314" i="23"/>
  <c r="BI313" i="23"/>
  <c r="BH313" i="23"/>
  <c r="BG313" i="23"/>
  <c r="BE313" i="23"/>
  <c r="T313" i="23"/>
  <c r="R313" i="23"/>
  <c r="P313" i="23"/>
  <c r="BI312" i="23"/>
  <c r="BH312" i="23"/>
  <c r="BG312" i="23"/>
  <c r="BE312" i="23"/>
  <c r="T312" i="23"/>
  <c r="R312" i="23"/>
  <c r="P312" i="23"/>
  <c r="BI311" i="23"/>
  <c r="BH311" i="23"/>
  <c r="BG311" i="23"/>
  <c r="BE311" i="23"/>
  <c r="T311" i="23"/>
  <c r="R311" i="23"/>
  <c r="P311" i="23"/>
  <c r="BI310" i="23"/>
  <c r="BH310" i="23"/>
  <c r="BG310" i="23"/>
  <c r="BE310" i="23"/>
  <c r="T310" i="23"/>
  <c r="R310" i="23"/>
  <c r="P310" i="23"/>
  <c r="BI309" i="23"/>
  <c r="BH309" i="23"/>
  <c r="BG309" i="23"/>
  <c r="BE309" i="23"/>
  <c r="T309" i="23"/>
  <c r="R309" i="23"/>
  <c r="P309" i="23"/>
  <c r="BI308" i="23"/>
  <c r="BH308" i="23"/>
  <c r="BG308" i="23"/>
  <c r="BE308" i="23"/>
  <c r="T308" i="23"/>
  <c r="R308" i="23"/>
  <c r="P308" i="23"/>
  <c r="BI307" i="23"/>
  <c r="BH307" i="23"/>
  <c r="BG307" i="23"/>
  <c r="BE307" i="23"/>
  <c r="T307" i="23"/>
  <c r="R307" i="23"/>
  <c r="P307" i="23"/>
  <c r="BI306" i="23"/>
  <c r="BH306" i="23"/>
  <c r="BG306" i="23"/>
  <c r="BE306" i="23"/>
  <c r="T306" i="23"/>
  <c r="R306" i="23"/>
  <c r="P306" i="23"/>
  <c r="BI305" i="23"/>
  <c r="BH305" i="23"/>
  <c r="BG305" i="23"/>
  <c r="BE305" i="23"/>
  <c r="T305" i="23"/>
  <c r="R305" i="23"/>
  <c r="P305" i="23"/>
  <c r="BI304" i="23"/>
  <c r="BH304" i="23"/>
  <c r="BG304" i="23"/>
  <c r="BE304" i="23"/>
  <c r="T304" i="23"/>
  <c r="R304" i="23"/>
  <c r="P304" i="23"/>
  <c r="BI302" i="23"/>
  <c r="BH302" i="23"/>
  <c r="BG302" i="23"/>
  <c r="BE302" i="23"/>
  <c r="T302" i="23"/>
  <c r="R302" i="23"/>
  <c r="P302" i="23"/>
  <c r="BI299" i="23"/>
  <c r="BH299" i="23"/>
  <c r="BG299" i="23"/>
  <c r="BE299" i="23"/>
  <c r="T299" i="23"/>
  <c r="R299" i="23"/>
  <c r="P299" i="23"/>
  <c r="BI298" i="23"/>
  <c r="BH298" i="23"/>
  <c r="BG298" i="23"/>
  <c r="BE298" i="23"/>
  <c r="T298" i="23"/>
  <c r="R298" i="23"/>
  <c r="P298" i="23"/>
  <c r="BI297" i="23"/>
  <c r="BH297" i="23"/>
  <c r="BG297" i="23"/>
  <c r="BE297" i="23"/>
  <c r="T297" i="23"/>
  <c r="R297" i="23"/>
  <c r="P297" i="23"/>
  <c r="BI296" i="23"/>
  <c r="BH296" i="23"/>
  <c r="BG296" i="23"/>
  <c r="BE296" i="23"/>
  <c r="T296" i="23"/>
  <c r="R296" i="23"/>
  <c r="P296" i="23"/>
  <c r="BI295" i="23"/>
  <c r="BH295" i="23"/>
  <c r="BG295" i="23"/>
  <c r="BE295" i="23"/>
  <c r="T295" i="23"/>
  <c r="R295" i="23"/>
  <c r="P295" i="23"/>
  <c r="BI294" i="23"/>
  <c r="BH294" i="23"/>
  <c r="BG294" i="23"/>
  <c r="BE294" i="23"/>
  <c r="T294" i="23"/>
  <c r="R294" i="23"/>
  <c r="P294" i="23"/>
  <c r="BI293" i="23"/>
  <c r="BH293" i="23"/>
  <c r="BG293" i="23"/>
  <c r="BE293" i="23"/>
  <c r="T293" i="23"/>
  <c r="R293" i="23"/>
  <c r="P293" i="23"/>
  <c r="BI292" i="23"/>
  <c r="BH292" i="23"/>
  <c r="BG292" i="23"/>
  <c r="BE292" i="23"/>
  <c r="T292" i="23"/>
  <c r="R292" i="23"/>
  <c r="P292" i="23"/>
  <c r="BI291" i="23"/>
  <c r="BH291" i="23"/>
  <c r="BG291" i="23"/>
  <c r="BE291" i="23"/>
  <c r="T291" i="23"/>
  <c r="R291" i="23"/>
  <c r="P291" i="23"/>
  <c r="BI290" i="23"/>
  <c r="BH290" i="23"/>
  <c r="BG290" i="23"/>
  <c r="BE290" i="23"/>
  <c r="T290" i="23"/>
  <c r="R290" i="23"/>
  <c r="P290" i="23"/>
  <c r="BI289" i="23"/>
  <c r="BH289" i="23"/>
  <c r="BG289" i="23"/>
  <c r="BE289" i="23"/>
  <c r="T289" i="23"/>
  <c r="R289" i="23"/>
  <c r="P289" i="23"/>
  <c r="BI288" i="23"/>
  <c r="BH288" i="23"/>
  <c r="BG288" i="23"/>
  <c r="BE288" i="23"/>
  <c r="T288" i="23"/>
  <c r="R288" i="23"/>
  <c r="P288" i="23"/>
  <c r="BI287" i="23"/>
  <c r="BH287" i="23"/>
  <c r="BG287" i="23"/>
  <c r="BE287" i="23"/>
  <c r="T287" i="23"/>
  <c r="R287" i="23"/>
  <c r="P287" i="23"/>
  <c r="BI286" i="23"/>
  <c r="BH286" i="23"/>
  <c r="BG286" i="23"/>
  <c r="BE286" i="23"/>
  <c r="T286" i="23"/>
  <c r="R286" i="23"/>
  <c r="P286" i="23"/>
  <c r="BI285" i="23"/>
  <c r="BH285" i="23"/>
  <c r="BG285" i="23"/>
  <c r="BE285" i="23"/>
  <c r="T285" i="23"/>
  <c r="R285" i="23"/>
  <c r="P285" i="23"/>
  <c r="BI284" i="23"/>
  <c r="BH284" i="23"/>
  <c r="BG284" i="23"/>
  <c r="BE284" i="23"/>
  <c r="T284" i="23"/>
  <c r="R284" i="23"/>
  <c r="P284" i="23"/>
  <c r="BI283" i="23"/>
  <c r="BH283" i="23"/>
  <c r="BG283" i="23"/>
  <c r="BE283" i="23"/>
  <c r="T283" i="23"/>
  <c r="R283" i="23"/>
  <c r="P283" i="23"/>
  <c r="BI282" i="23"/>
  <c r="BH282" i="23"/>
  <c r="BG282" i="23"/>
  <c r="BE282" i="23"/>
  <c r="T282" i="23"/>
  <c r="R282" i="23"/>
  <c r="P282" i="23"/>
  <c r="BI281" i="23"/>
  <c r="BH281" i="23"/>
  <c r="BG281" i="23"/>
  <c r="BE281" i="23"/>
  <c r="T281" i="23"/>
  <c r="R281" i="23"/>
  <c r="P281" i="23"/>
  <c r="BI280" i="23"/>
  <c r="BH280" i="23"/>
  <c r="BG280" i="23"/>
  <c r="BE280" i="23"/>
  <c r="T280" i="23"/>
  <c r="R280" i="23"/>
  <c r="P280" i="23"/>
  <c r="BI279" i="23"/>
  <c r="BH279" i="23"/>
  <c r="BG279" i="23"/>
  <c r="BE279" i="23"/>
  <c r="T279" i="23"/>
  <c r="R279" i="23"/>
  <c r="P279" i="23"/>
  <c r="BI278" i="23"/>
  <c r="BH278" i="23"/>
  <c r="BG278" i="23"/>
  <c r="BE278" i="23"/>
  <c r="T278" i="23"/>
  <c r="R278" i="23"/>
  <c r="P278" i="23"/>
  <c r="BI277" i="23"/>
  <c r="BH277" i="23"/>
  <c r="BG277" i="23"/>
  <c r="BE277" i="23"/>
  <c r="T277" i="23"/>
  <c r="R277" i="23"/>
  <c r="P277" i="23"/>
  <c r="BI276" i="23"/>
  <c r="BH276" i="23"/>
  <c r="BG276" i="23"/>
  <c r="BE276" i="23"/>
  <c r="T276" i="23"/>
  <c r="R276" i="23"/>
  <c r="P276" i="23"/>
  <c r="BI275" i="23"/>
  <c r="BH275" i="23"/>
  <c r="BG275" i="23"/>
  <c r="BE275" i="23"/>
  <c r="T275" i="23"/>
  <c r="R275" i="23"/>
  <c r="P275" i="23"/>
  <c r="BI274" i="23"/>
  <c r="BH274" i="23"/>
  <c r="BG274" i="23"/>
  <c r="BE274" i="23"/>
  <c r="T274" i="23"/>
  <c r="R274" i="23"/>
  <c r="P274" i="23"/>
  <c r="BI273" i="23"/>
  <c r="BH273" i="23"/>
  <c r="BG273" i="23"/>
  <c r="BE273" i="23"/>
  <c r="T273" i="23"/>
  <c r="R273" i="23"/>
  <c r="P273" i="23"/>
  <c r="BI272" i="23"/>
  <c r="BH272" i="23"/>
  <c r="BG272" i="23"/>
  <c r="BE272" i="23"/>
  <c r="T272" i="23"/>
  <c r="R272" i="23"/>
  <c r="P272" i="23"/>
  <c r="BI270" i="23"/>
  <c r="BH270" i="23"/>
  <c r="BG270" i="23"/>
  <c r="BE270" i="23"/>
  <c r="T270" i="23"/>
  <c r="R270" i="23"/>
  <c r="P270" i="23"/>
  <c r="BI269" i="23"/>
  <c r="BH269" i="23"/>
  <c r="BG269" i="23"/>
  <c r="BE269" i="23"/>
  <c r="T269" i="23"/>
  <c r="R269" i="23"/>
  <c r="P269" i="23"/>
  <c r="BI268" i="23"/>
  <c r="BH268" i="23"/>
  <c r="BG268" i="23"/>
  <c r="BE268" i="23"/>
  <c r="T268" i="23"/>
  <c r="R268" i="23"/>
  <c r="P268" i="23"/>
  <c r="BI267" i="23"/>
  <c r="BH267" i="23"/>
  <c r="BG267" i="23"/>
  <c r="BE267" i="23"/>
  <c r="T267" i="23"/>
  <c r="R267" i="23"/>
  <c r="P267" i="23"/>
  <c r="BI266" i="23"/>
  <c r="BH266" i="23"/>
  <c r="BG266" i="23"/>
  <c r="BE266" i="23"/>
  <c r="T266" i="23"/>
  <c r="R266" i="23"/>
  <c r="P266" i="23"/>
  <c r="BI265" i="23"/>
  <c r="BH265" i="23"/>
  <c r="BG265" i="23"/>
  <c r="BE265" i="23"/>
  <c r="T265" i="23"/>
  <c r="R265" i="23"/>
  <c r="P265" i="23"/>
  <c r="BI264" i="23"/>
  <c r="BH264" i="23"/>
  <c r="BG264" i="23"/>
  <c r="BE264" i="23"/>
  <c r="T264" i="23"/>
  <c r="R264" i="23"/>
  <c r="P264" i="23"/>
  <c r="BI263" i="23"/>
  <c r="BH263" i="23"/>
  <c r="BG263" i="23"/>
  <c r="BE263" i="23"/>
  <c r="T263" i="23"/>
  <c r="R263" i="23"/>
  <c r="P263" i="23"/>
  <c r="BI262" i="23"/>
  <c r="BH262" i="23"/>
  <c r="BG262" i="23"/>
  <c r="BE262" i="23"/>
  <c r="T262" i="23"/>
  <c r="R262" i="23"/>
  <c r="P262" i="23"/>
  <c r="BI261" i="23"/>
  <c r="BH261" i="23"/>
  <c r="BG261" i="23"/>
  <c r="BE261" i="23"/>
  <c r="T261" i="23"/>
  <c r="R261" i="23"/>
  <c r="P261" i="23"/>
  <c r="BI260" i="23"/>
  <c r="BH260" i="23"/>
  <c r="BG260" i="23"/>
  <c r="BE260" i="23"/>
  <c r="T260" i="23"/>
  <c r="R260" i="23"/>
  <c r="P260" i="23"/>
  <c r="BI259" i="23"/>
  <c r="BH259" i="23"/>
  <c r="BG259" i="23"/>
  <c r="BE259" i="23"/>
  <c r="T259" i="23"/>
  <c r="R259" i="23"/>
  <c r="P259" i="23"/>
  <c r="BI258" i="23"/>
  <c r="BH258" i="23"/>
  <c r="BG258" i="23"/>
  <c r="BE258" i="23"/>
  <c r="T258" i="23"/>
  <c r="R258" i="23"/>
  <c r="P258" i="23"/>
  <c r="BI257" i="23"/>
  <c r="BH257" i="23"/>
  <c r="BG257" i="23"/>
  <c r="BE257" i="23"/>
  <c r="T257" i="23"/>
  <c r="R257" i="23"/>
  <c r="P257" i="23"/>
  <c r="BI256" i="23"/>
  <c r="BH256" i="23"/>
  <c r="BG256" i="23"/>
  <c r="BE256" i="23"/>
  <c r="T256" i="23"/>
  <c r="R256" i="23"/>
  <c r="P256" i="23"/>
  <c r="BI255" i="23"/>
  <c r="BH255" i="23"/>
  <c r="BG255" i="23"/>
  <c r="BE255" i="23"/>
  <c r="T255" i="23"/>
  <c r="R255" i="23"/>
  <c r="P255" i="23"/>
  <c r="BI254" i="23"/>
  <c r="BH254" i="23"/>
  <c r="BG254" i="23"/>
  <c r="BE254" i="23"/>
  <c r="T254" i="23"/>
  <c r="R254" i="23"/>
  <c r="P254" i="23"/>
  <c r="BI253" i="23"/>
  <c r="BH253" i="23"/>
  <c r="BG253" i="23"/>
  <c r="BE253" i="23"/>
  <c r="T253" i="23"/>
  <c r="R253" i="23"/>
  <c r="P253" i="23"/>
  <c r="BI252" i="23"/>
  <c r="BH252" i="23"/>
  <c r="BG252" i="23"/>
  <c r="BE252" i="23"/>
  <c r="T252" i="23"/>
  <c r="R252" i="23"/>
  <c r="P252" i="23"/>
  <c r="BI251" i="23"/>
  <c r="BH251" i="23"/>
  <c r="BG251" i="23"/>
  <c r="BE251" i="23"/>
  <c r="T251" i="23"/>
  <c r="R251" i="23"/>
  <c r="P251" i="23"/>
  <c r="BI250" i="23"/>
  <c r="BH250" i="23"/>
  <c r="BG250" i="23"/>
  <c r="BE250" i="23"/>
  <c r="T250" i="23"/>
  <c r="R250" i="23"/>
  <c r="P250" i="23"/>
  <c r="BI249" i="23"/>
  <c r="BH249" i="23"/>
  <c r="BG249" i="23"/>
  <c r="BE249" i="23"/>
  <c r="T249" i="23"/>
  <c r="R249" i="23"/>
  <c r="P249" i="23"/>
  <c r="BI248" i="23"/>
  <c r="BH248" i="23"/>
  <c r="BG248" i="23"/>
  <c r="BE248" i="23"/>
  <c r="T248" i="23"/>
  <c r="R248" i="23"/>
  <c r="P248" i="23"/>
  <c r="BI247" i="23"/>
  <c r="BH247" i="23"/>
  <c r="BG247" i="23"/>
  <c r="BE247" i="23"/>
  <c r="T247" i="23"/>
  <c r="R247" i="23"/>
  <c r="P247" i="23"/>
  <c r="BI246" i="23"/>
  <c r="BH246" i="23"/>
  <c r="BG246" i="23"/>
  <c r="BE246" i="23"/>
  <c r="T246" i="23"/>
  <c r="R246" i="23"/>
  <c r="P246" i="23"/>
  <c r="BI245" i="23"/>
  <c r="BH245" i="23"/>
  <c r="BG245" i="23"/>
  <c r="BE245" i="23"/>
  <c r="T245" i="23"/>
  <c r="R245" i="23"/>
  <c r="P245" i="23"/>
  <c r="BI242" i="23"/>
  <c r="BH242" i="23"/>
  <c r="BG242" i="23"/>
  <c r="BE242" i="23"/>
  <c r="T242" i="23"/>
  <c r="R242" i="23"/>
  <c r="P242" i="23"/>
  <c r="BI241" i="23"/>
  <c r="BH241" i="23"/>
  <c r="BG241" i="23"/>
  <c r="BE241" i="23"/>
  <c r="T241" i="23"/>
  <c r="R241" i="23"/>
  <c r="P241" i="23"/>
  <c r="BI240" i="23"/>
  <c r="BH240" i="23"/>
  <c r="BG240" i="23"/>
  <c r="BE240" i="23"/>
  <c r="T240" i="23"/>
  <c r="R240" i="23"/>
  <c r="P240" i="23"/>
  <c r="BI239" i="23"/>
  <c r="BH239" i="23"/>
  <c r="BG239" i="23"/>
  <c r="BE239" i="23"/>
  <c r="T239" i="23"/>
  <c r="R239" i="23"/>
  <c r="P239" i="23"/>
  <c r="BI238" i="23"/>
  <c r="BH238" i="23"/>
  <c r="BG238" i="23"/>
  <c r="BE238" i="23"/>
  <c r="T238" i="23"/>
  <c r="R238" i="23"/>
  <c r="P238" i="23"/>
  <c r="BI237" i="23"/>
  <c r="BH237" i="23"/>
  <c r="BG237" i="23"/>
  <c r="BE237" i="23"/>
  <c r="T237" i="23"/>
  <c r="R237" i="23"/>
  <c r="P237" i="23"/>
  <c r="BI236" i="23"/>
  <c r="BH236" i="23"/>
  <c r="BG236" i="23"/>
  <c r="BE236" i="23"/>
  <c r="T236" i="23"/>
  <c r="R236" i="23"/>
  <c r="P236" i="23"/>
  <c r="BI235" i="23"/>
  <c r="BH235" i="23"/>
  <c r="BG235" i="23"/>
  <c r="BE235" i="23"/>
  <c r="T235" i="23"/>
  <c r="R235" i="23"/>
  <c r="P235" i="23"/>
  <c r="BI234" i="23"/>
  <c r="BH234" i="23"/>
  <c r="BG234" i="23"/>
  <c r="BE234" i="23"/>
  <c r="T234" i="23"/>
  <c r="R234" i="23"/>
  <c r="P234" i="23"/>
  <c r="BI233" i="23"/>
  <c r="BH233" i="23"/>
  <c r="BG233" i="23"/>
  <c r="BE233" i="23"/>
  <c r="T233" i="23"/>
  <c r="R233" i="23"/>
  <c r="P233" i="23"/>
  <c r="BI232" i="23"/>
  <c r="BH232" i="23"/>
  <c r="BG232" i="23"/>
  <c r="BE232" i="23"/>
  <c r="T232" i="23"/>
  <c r="R232" i="23"/>
  <c r="P232" i="23"/>
  <c r="BI231" i="23"/>
  <c r="BH231" i="23"/>
  <c r="BG231" i="23"/>
  <c r="BE231" i="23"/>
  <c r="T231" i="23"/>
  <c r="R231" i="23"/>
  <c r="P231" i="23"/>
  <c r="BI230" i="23"/>
  <c r="BH230" i="23"/>
  <c r="BG230" i="23"/>
  <c r="BE230" i="23"/>
  <c r="T230" i="23"/>
  <c r="R230" i="23"/>
  <c r="P230" i="23"/>
  <c r="BI229" i="23"/>
  <c r="BH229" i="23"/>
  <c r="BG229" i="23"/>
  <c r="BE229" i="23"/>
  <c r="T229" i="23"/>
  <c r="R229" i="23"/>
  <c r="P229" i="23"/>
  <c r="BI228" i="23"/>
  <c r="BH228" i="23"/>
  <c r="BG228" i="23"/>
  <c r="BE228" i="23"/>
  <c r="T228" i="23"/>
  <c r="R228" i="23"/>
  <c r="P228" i="23"/>
  <c r="BI227" i="23"/>
  <c r="BH227" i="23"/>
  <c r="BG227" i="23"/>
  <c r="BE227" i="23"/>
  <c r="T227" i="23"/>
  <c r="R227" i="23"/>
  <c r="P227" i="23"/>
  <c r="BI226" i="23"/>
  <c r="BH226" i="23"/>
  <c r="BG226" i="23"/>
  <c r="BE226" i="23"/>
  <c r="T226" i="23"/>
  <c r="R226" i="23"/>
  <c r="P226" i="23"/>
  <c r="BI225" i="23"/>
  <c r="BH225" i="23"/>
  <c r="BG225" i="23"/>
  <c r="BE225" i="23"/>
  <c r="T225" i="23"/>
  <c r="R225" i="23"/>
  <c r="P225" i="23"/>
  <c r="BI224" i="23"/>
  <c r="BH224" i="23"/>
  <c r="BG224" i="23"/>
  <c r="BE224" i="23"/>
  <c r="T224" i="23"/>
  <c r="R224" i="23"/>
  <c r="P224" i="23"/>
  <c r="BI223" i="23"/>
  <c r="BH223" i="23"/>
  <c r="BG223" i="23"/>
  <c r="BE223" i="23"/>
  <c r="T223" i="23"/>
  <c r="R223" i="23"/>
  <c r="P223" i="23"/>
  <c r="BI222" i="23"/>
  <c r="BH222" i="23"/>
  <c r="BG222" i="23"/>
  <c r="BE222" i="23"/>
  <c r="T222" i="23"/>
  <c r="R222" i="23"/>
  <c r="P222" i="23"/>
  <c r="BI221" i="23"/>
  <c r="BH221" i="23"/>
  <c r="BG221" i="23"/>
  <c r="BE221" i="23"/>
  <c r="T221" i="23"/>
  <c r="R221" i="23"/>
  <c r="P221" i="23"/>
  <c r="BI220" i="23"/>
  <c r="BH220" i="23"/>
  <c r="BG220" i="23"/>
  <c r="BE220" i="23"/>
  <c r="T220" i="23"/>
  <c r="R220" i="23"/>
  <c r="P220" i="23"/>
  <c r="BI219" i="23"/>
  <c r="BH219" i="23"/>
  <c r="BG219" i="23"/>
  <c r="BE219" i="23"/>
  <c r="T219" i="23"/>
  <c r="R219" i="23"/>
  <c r="P219" i="23"/>
  <c r="BI218" i="23"/>
  <c r="BH218" i="23"/>
  <c r="BG218" i="23"/>
  <c r="BE218" i="23"/>
  <c r="T218" i="23"/>
  <c r="R218" i="23"/>
  <c r="P218" i="23"/>
  <c r="BI217" i="23"/>
  <c r="BH217" i="23"/>
  <c r="BG217" i="23"/>
  <c r="BE217" i="23"/>
  <c r="T217" i="23"/>
  <c r="R217" i="23"/>
  <c r="P217" i="23"/>
  <c r="BI216" i="23"/>
  <c r="BH216" i="23"/>
  <c r="BG216" i="23"/>
  <c r="BE216" i="23"/>
  <c r="T216" i="23"/>
  <c r="R216" i="23"/>
  <c r="P216" i="23"/>
  <c r="BI215" i="23"/>
  <c r="BH215" i="23"/>
  <c r="BG215" i="23"/>
  <c r="BE215" i="23"/>
  <c r="T215" i="23"/>
  <c r="R215" i="23"/>
  <c r="P215" i="23"/>
  <c r="BI214" i="23"/>
  <c r="BH214" i="23"/>
  <c r="BG214" i="23"/>
  <c r="BE214" i="23"/>
  <c r="T214" i="23"/>
  <c r="R214" i="23"/>
  <c r="P214" i="23"/>
  <c r="BI213" i="23"/>
  <c r="BH213" i="23"/>
  <c r="BG213" i="23"/>
  <c r="BE213" i="23"/>
  <c r="T213" i="23"/>
  <c r="R213" i="23"/>
  <c r="P213" i="23"/>
  <c r="BI212" i="23"/>
  <c r="BH212" i="23"/>
  <c r="BG212" i="23"/>
  <c r="BE212" i="23"/>
  <c r="T212" i="23"/>
  <c r="R212" i="23"/>
  <c r="P212" i="23"/>
  <c r="BI211" i="23"/>
  <c r="BH211" i="23"/>
  <c r="BG211" i="23"/>
  <c r="BE211" i="23"/>
  <c r="T211" i="23"/>
  <c r="R211" i="23"/>
  <c r="P211" i="23"/>
  <c r="BI210" i="23"/>
  <c r="BH210" i="23"/>
  <c r="BG210" i="23"/>
  <c r="BE210" i="23"/>
  <c r="T210" i="23"/>
  <c r="R210" i="23"/>
  <c r="P210" i="23"/>
  <c r="BI209" i="23"/>
  <c r="BH209" i="23"/>
  <c r="BG209" i="23"/>
  <c r="BE209" i="23"/>
  <c r="T209" i="23"/>
  <c r="R209" i="23"/>
  <c r="P209" i="23"/>
  <c r="BI208" i="23"/>
  <c r="BH208" i="23"/>
  <c r="BG208" i="23"/>
  <c r="BE208" i="23"/>
  <c r="T208" i="23"/>
  <c r="R208" i="23"/>
  <c r="P208" i="23"/>
  <c r="BI207" i="23"/>
  <c r="BH207" i="23"/>
  <c r="BG207" i="23"/>
  <c r="BE207" i="23"/>
  <c r="T207" i="23"/>
  <c r="R207" i="23"/>
  <c r="P207" i="23"/>
  <c r="BI206" i="23"/>
  <c r="BH206" i="23"/>
  <c r="BG206" i="23"/>
  <c r="BE206" i="23"/>
  <c r="T206" i="23"/>
  <c r="R206" i="23"/>
  <c r="P206" i="23"/>
  <c r="BI205" i="23"/>
  <c r="BH205" i="23"/>
  <c r="BG205" i="23"/>
  <c r="BE205" i="23"/>
  <c r="T205" i="23"/>
  <c r="R205" i="23"/>
  <c r="P205" i="23"/>
  <c r="BI204" i="23"/>
  <c r="BH204" i="23"/>
  <c r="BG204" i="23"/>
  <c r="BE204" i="23"/>
  <c r="T204" i="23"/>
  <c r="R204" i="23"/>
  <c r="P204" i="23"/>
  <c r="BI203" i="23"/>
  <c r="BH203" i="23"/>
  <c r="BG203" i="23"/>
  <c r="BE203" i="23"/>
  <c r="T203" i="23"/>
  <c r="R203" i="23"/>
  <c r="P203" i="23"/>
  <c r="BI202" i="23"/>
  <c r="BH202" i="23"/>
  <c r="BG202" i="23"/>
  <c r="BE202" i="23"/>
  <c r="T202" i="23"/>
  <c r="R202" i="23"/>
  <c r="P202" i="23"/>
  <c r="BI201" i="23"/>
  <c r="BH201" i="23"/>
  <c r="BG201" i="23"/>
  <c r="BE201" i="23"/>
  <c r="T201" i="23"/>
  <c r="R201" i="23"/>
  <c r="P201" i="23"/>
  <c r="BI200" i="23"/>
  <c r="BH200" i="23"/>
  <c r="BG200" i="23"/>
  <c r="BE200" i="23"/>
  <c r="T200" i="23"/>
  <c r="R200" i="23"/>
  <c r="P200" i="23"/>
  <c r="BI199" i="23"/>
  <c r="BH199" i="23"/>
  <c r="BG199" i="23"/>
  <c r="BE199" i="23"/>
  <c r="T199" i="23"/>
  <c r="R199" i="23"/>
  <c r="P199" i="23"/>
  <c r="BI198" i="23"/>
  <c r="BH198" i="23"/>
  <c r="BG198" i="23"/>
  <c r="BE198" i="23"/>
  <c r="T198" i="23"/>
  <c r="R198" i="23"/>
  <c r="P198" i="23"/>
  <c r="BI197" i="23"/>
  <c r="BH197" i="23"/>
  <c r="BG197" i="23"/>
  <c r="BE197" i="23"/>
  <c r="T197" i="23"/>
  <c r="R197" i="23"/>
  <c r="P197" i="23"/>
  <c r="BI196" i="23"/>
  <c r="BH196" i="23"/>
  <c r="BG196" i="23"/>
  <c r="BE196" i="23"/>
  <c r="T196" i="23"/>
  <c r="R196" i="23"/>
  <c r="P196" i="23"/>
  <c r="BI195" i="23"/>
  <c r="BH195" i="23"/>
  <c r="BG195" i="23"/>
  <c r="BE195" i="23"/>
  <c r="T195" i="23"/>
  <c r="R195" i="23"/>
  <c r="P195" i="23"/>
  <c r="BI194" i="23"/>
  <c r="BH194" i="23"/>
  <c r="BG194" i="23"/>
  <c r="BE194" i="23"/>
  <c r="T194" i="23"/>
  <c r="R194" i="23"/>
  <c r="P194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9" i="23"/>
  <c r="BH189" i="23"/>
  <c r="BG189" i="23"/>
  <c r="BE189" i="23"/>
  <c r="T189" i="23"/>
  <c r="R189" i="23"/>
  <c r="P189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5" i="23"/>
  <c r="BH185" i="23"/>
  <c r="BG185" i="23"/>
  <c r="BE185" i="23"/>
  <c r="T185" i="23"/>
  <c r="R185" i="23"/>
  <c r="P185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6" i="23"/>
  <c r="BH146" i="23"/>
  <c r="BG146" i="23"/>
  <c r="BE146" i="23"/>
  <c r="T146" i="23"/>
  <c r="R146" i="23"/>
  <c r="P146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J130" i="23"/>
  <c r="J129" i="23"/>
  <c r="F129" i="23"/>
  <c r="F127" i="23"/>
  <c r="E125" i="23"/>
  <c r="J94" i="23"/>
  <c r="J93" i="23"/>
  <c r="F93" i="23"/>
  <c r="F91" i="23"/>
  <c r="E89" i="23"/>
  <c r="J20" i="23"/>
  <c r="E20" i="23"/>
  <c r="F130" i="23"/>
  <c r="J19" i="23"/>
  <c r="J14" i="23"/>
  <c r="J127" i="23" s="1"/>
  <c r="E7" i="23"/>
  <c r="E121" i="23"/>
  <c r="J39" i="22"/>
  <c r="J38" i="22"/>
  <c r="AY119" i="1"/>
  <c r="J37" i="22"/>
  <c r="AX119" i="1" s="1"/>
  <c r="BI359" i="22"/>
  <c r="BH359" i="22"/>
  <c r="BG359" i="22"/>
  <c r="BE359" i="22"/>
  <c r="T359" i="22"/>
  <c r="R359" i="22"/>
  <c r="P359" i="22"/>
  <c r="BI358" i="22"/>
  <c r="BH358" i="22"/>
  <c r="BG358" i="22"/>
  <c r="BE358" i="22"/>
  <c r="T358" i="22"/>
  <c r="R358" i="22"/>
  <c r="P358" i="22"/>
  <c r="BI357" i="22"/>
  <c r="BH357" i="22"/>
  <c r="BG357" i="22"/>
  <c r="BE357" i="22"/>
  <c r="T357" i="22"/>
  <c r="R357" i="22"/>
  <c r="P357" i="22"/>
  <c r="BI355" i="22"/>
  <c r="BH355" i="22"/>
  <c r="BG355" i="22"/>
  <c r="BE355" i="22"/>
  <c r="T355" i="22"/>
  <c r="R355" i="22"/>
  <c r="P355" i="22"/>
  <c r="BI354" i="22"/>
  <c r="BH354" i="22"/>
  <c r="BG354" i="22"/>
  <c r="BE354" i="22"/>
  <c r="T354" i="22"/>
  <c r="R354" i="22"/>
  <c r="P354" i="22"/>
  <c r="BI353" i="22"/>
  <c r="BH353" i="22"/>
  <c r="BG353" i="22"/>
  <c r="BE353" i="22"/>
  <c r="T353" i="22"/>
  <c r="R353" i="22"/>
  <c r="P353" i="22"/>
  <c r="BI352" i="22"/>
  <c r="BH352" i="22"/>
  <c r="BG352" i="22"/>
  <c r="BE352" i="22"/>
  <c r="T352" i="22"/>
  <c r="R352" i="22"/>
  <c r="P352" i="22"/>
  <c r="BI350" i="22"/>
  <c r="BH350" i="22"/>
  <c r="BG350" i="22"/>
  <c r="BE350" i="22"/>
  <c r="T350" i="22"/>
  <c r="R350" i="22"/>
  <c r="P350" i="22"/>
  <c r="BI348" i="22"/>
  <c r="BH348" i="22"/>
  <c r="BG348" i="22"/>
  <c r="BE348" i="22"/>
  <c r="T348" i="22"/>
  <c r="R348" i="22"/>
  <c r="P348" i="22"/>
  <c r="BI346" i="22"/>
  <c r="BH346" i="22"/>
  <c r="BG346" i="22"/>
  <c r="BE346" i="22"/>
  <c r="T346" i="22"/>
  <c r="R346" i="22"/>
  <c r="P346" i="22"/>
  <c r="BI344" i="22"/>
  <c r="BH344" i="22"/>
  <c r="BG344" i="22"/>
  <c r="BE344" i="22"/>
  <c r="T344" i="22"/>
  <c r="R344" i="22"/>
  <c r="P344" i="22"/>
  <c r="BI342" i="22"/>
  <c r="BH342" i="22"/>
  <c r="BG342" i="22"/>
  <c r="BE342" i="22"/>
  <c r="T342" i="22"/>
  <c r="R342" i="22"/>
  <c r="P342" i="22"/>
  <c r="BI340" i="22"/>
  <c r="BH340" i="22"/>
  <c r="BG340" i="22"/>
  <c r="BE340" i="22"/>
  <c r="T340" i="22"/>
  <c r="R340" i="22"/>
  <c r="P340" i="22"/>
  <c r="BI338" i="22"/>
  <c r="BH338" i="22"/>
  <c r="BG338" i="22"/>
  <c r="BE338" i="22"/>
  <c r="T338" i="22"/>
  <c r="R338" i="22"/>
  <c r="P338" i="22"/>
  <c r="BI336" i="22"/>
  <c r="BH336" i="22"/>
  <c r="BG336" i="22"/>
  <c r="BE336" i="22"/>
  <c r="T336" i="22"/>
  <c r="R336" i="22"/>
  <c r="P336" i="22"/>
  <c r="BI335" i="22"/>
  <c r="BH335" i="22"/>
  <c r="BG335" i="22"/>
  <c r="BE335" i="22"/>
  <c r="T335" i="22"/>
  <c r="R335" i="22"/>
  <c r="P335" i="22"/>
  <c r="BI334" i="22"/>
  <c r="BH334" i="22"/>
  <c r="BG334" i="22"/>
  <c r="BE334" i="22"/>
  <c r="T334" i="22"/>
  <c r="R334" i="22"/>
  <c r="P334" i="22"/>
  <c r="BI333" i="22"/>
  <c r="BH333" i="22"/>
  <c r="BG333" i="22"/>
  <c r="BE333" i="22"/>
  <c r="T333" i="22"/>
  <c r="R333" i="22"/>
  <c r="P333" i="22"/>
  <c r="BI331" i="22"/>
  <c r="BH331" i="22"/>
  <c r="BG331" i="22"/>
  <c r="BE331" i="22"/>
  <c r="T331" i="22"/>
  <c r="R331" i="22"/>
  <c r="P331" i="22"/>
  <c r="BI330" i="22"/>
  <c r="BH330" i="22"/>
  <c r="BG330" i="22"/>
  <c r="BE330" i="22"/>
  <c r="T330" i="22"/>
  <c r="R330" i="22"/>
  <c r="P330" i="22"/>
  <c r="BI329" i="22"/>
  <c r="BH329" i="22"/>
  <c r="BG329" i="22"/>
  <c r="BE329" i="22"/>
  <c r="T329" i="22"/>
  <c r="R329" i="22"/>
  <c r="P329" i="22"/>
  <c r="BI328" i="22"/>
  <c r="BH328" i="22"/>
  <c r="BG328" i="22"/>
  <c r="BE328" i="22"/>
  <c r="T328" i="22"/>
  <c r="R328" i="22"/>
  <c r="P328" i="22"/>
  <c r="BI326" i="22"/>
  <c r="BH326" i="22"/>
  <c r="BG326" i="22"/>
  <c r="BE326" i="22"/>
  <c r="T326" i="22"/>
  <c r="R326" i="22"/>
  <c r="P326" i="22"/>
  <c r="BI324" i="22"/>
  <c r="BH324" i="22"/>
  <c r="BG324" i="22"/>
  <c r="BE324" i="22"/>
  <c r="T324" i="22"/>
  <c r="R324" i="22"/>
  <c r="P324" i="22"/>
  <c r="BI322" i="22"/>
  <c r="BH322" i="22"/>
  <c r="BG322" i="22"/>
  <c r="BE322" i="22"/>
  <c r="T322" i="22"/>
  <c r="R322" i="22"/>
  <c r="P322" i="22"/>
  <c r="BI320" i="22"/>
  <c r="BH320" i="22"/>
  <c r="BG320" i="22"/>
  <c r="BE320" i="22"/>
  <c r="T320" i="22"/>
  <c r="R320" i="22"/>
  <c r="P320" i="22"/>
  <c r="BI319" i="22"/>
  <c r="BH319" i="22"/>
  <c r="BG319" i="22"/>
  <c r="BE319" i="22"/>
  <c r="T319" i="22"/>
  <c r="R319" i="22"/>
  <c r="P319" i="22"/>
  <c r="BI318" i="22"/>
  <c r="BH318" i="22"/>
  <c r="BG318" i="22"/>
  <c r="BE318" i="22"/>
  <c r="T318" i="22"/>
  <c r="R318" i="22"/>
  <c r="P318" i="22"/>
  <c r="BI317" i="22"/>
  <c r="BH317" i="22"/>
  <c r="BG317" i="22"/>
  <c r="BE317" i="22"/>
  <c r="T317" i="22"/>
  <c r="R317" i="22"/>
  <c r="P317" i="22"/>
  <c r="BI315" i="22"/>
  <c r="BH315" i="22"/>
  <c r="BG315" i="22"/>
  <c r="BE315" i="22"/>
  <c r="T315" i="22"/>
  <c r="R315" i="22"/>
  <c r="P315" i="22"/>
  <c r="BI314" i="22"/>
  <c r="BH314" i="22"/>
  <c r="BG314" i="22"/>
  <c r="BE314" i="22"/>
  <c r="T314" i="22"/>
  <c r="R314" i="22"/>
  <c r="P314" i="22"/>
  <c r="BI313" i="22"/>
  <c r="BH313" i="22"/>
  <c r="BG313" i="22"/>
  <c r="BE313" i="22"/>
  <c r="T313" i="22"/>
  <c r="R313" i="22"/>
  <c r="P313" i="22"/>
  <c r="BI312" i="22"/>
  <c r="BH312" i="22"/>
  <c r="BG312" i="22"/>
  <c r="BE312" i="22"/>
  <c r="T312" i="22"/>
  <c r="R312" i="22"/>
  <c r="P312" i="22"/>
  <c r="BI311" i="22"/>
  <c r="BH311" i="22"/>
  <c r="BG311" i="22"/>
  <c r="BE311" i="22"/>
  <c r="T311" i="22"/>
  <c r="R311" i="22"/>
  <c r="P311" i="22"/>
  <c r="BI310" i="22"/>
  <c r="BH310" i="22"/>
  <c r="BG310" i="22"/>
  <c r="BE310" i="22"/>
  <c r="T310" i="22"/>
  <c r="R310" i="22"/>
  <c r="P310" i="22"/>
  <c r="BI309" i="22"/>
  <c r="BH309" i="22"/>
  <c r="BG309" i="22"/>
  <c r="BE309" i="22"/>
  <c r="T309" i="22"/>
  <c r="R309" i="22"/>
  <c r="P309" i="22"/>
  <c r="BI308" i="22"/>
  <c r="BH308" i="22"/>
  <c r="BG308" i="22"/>
  <c r="BE308" i="22"/>
  <c r="T308" i="22"/>
  <c r="R308" i="22"/>
  <c r="P308" i="22"/>
  <c r="BI307" i="22"/>
  <c r="BH307" i="22"/>
  <c r="BG307" i="22"/>
  <c r="BE307" i="22"/>
  <c r="T307" i="22"/>
  <c r="R307" i="22"/>
  <c r="P307" i="22"/>
  <c r="BI306" i="22"/>
  <c r="BH306" i="22"/>
  <c r="BG306" i="22"/>
  <c r="BE306" i="22"/>
  <c r="T306" i="22"/>
  <c r="R306" i="22"/>
  <c r="P306" i="22"/>
  <c r="BI305" i="22"/>
  <c r="BH305" i="22"/>
  <c r="BG305" i="22"/>
  <c r="BE305" i="22"/>
  <c r="T305" i="22"/>
  <c r="R305" i="22"/>
  <c r="P305" i="22"/>
  <c r="BI304" i="22"/>
  <c r="BH304" i="22"/>
  <c r="BG304" i="22"/>
  <c r="BE304" i="22"/>
  <c r="T304" i="22"/>
  <c r="R304" i="22"/>
  <c r="P304" i="22"/>
  <c r="BI303" i="22"/>
  <c r="BH303" i="22"/>
  <c r="BG303" i="22"/>
  <c r="BE303" i="22"/>
  <c r="T303" i="22"/>
  <c r="R303" i="22"/>
  <c r="P303" i="22"/>
  <c r="BI302" i="22"/>
  <c r="BH302" i="22"/>
  <c r="BG302" i="22"/>
  <c r="BE302" i="22"/>
  <c r="T302" i="22"/>
  <c r="R302" i="22"/>
  <c r="P302" i="22"/>
  <c r="BI301" i="22"/>
  <c r="BH301" i="22"/>
  <c r="BG301" i="22"/>
  <c r="BE301" i="22"/>
  <c r="T301" i="22"/>
  <c r="R301" i="22"/>
  <c r="P301" i="22"/>
  <c r="BI300" i="22"/>
  <c r="BH300" i="22"/>
  <c r="BG300" i="22"/>
  <c r="BE300" i="22"/>
  <c r="T300" i="22"/>
  <c r="R300" i="22"/>
  <c r="P300" i="22"/>
  <c r="BI299" i="22"/>
  <c r="BH299" i="22"/>
  <c r="BG299" i="22"/>
  <c r="BE299" i="22"/>
  <c r="T299" i="22"/>
  <c r="R299" i="22"/>
  <c r="P299" i="22"/>
  <c r="BI297" i="22"/>
  <c r="BH297" i="22"/>
  <c r="BG297" i="22"/>
  <c r="BE297" i="22"/>
  <c r="T297" i="22"/>
  <c r="R297" i="22"/>
  <c r="P297" i="22"/>
  <c r="BI294" i="22"/>
  <c r="BH294" i="22"/>
  <c r="BG294" i="22"/>
  <c r="BE294" i="22"/>
  <c r="T294" i="22"/>
  <c r="R294" i="22"/>
  <c r="P294" i="22"/>
  <c r="BI293" i="22"/>
  <c r="BH293" i="22"/>
  <c r="BG293" i="22"/>
  <c r="BE293" i="22"/>
  <c r="T293" i="22"/>
  <c r="R293" i="22"/>
  <c r="P293" i="22"/>
  <c r="BI292" i="22"/>
  <c r="BH292" i="22"/>
  <c r="BG292" i="22"/>
  <c r="BE292" i="22"/>
  <c r="T292" i="22"/>
  <c r="R292" i="22"/>
  <c r="P292" i="22"/>
  <c r="BI291" i="22"/>
  <c r="BH291" i="22"/>
  <c r="BG291" i="22"/>
  <c r="BE291" i="22"/>
  <c r="T291" i="22"/>
  <c r="R291" i="22"/>
  <c r="P291" i="22"/>
  <c r="BI290" i="22"/>
  <c r="BH290" i="22"/>
  <c r="BG290" i="22"/>
  <c r="BE290" i="22"/>
  <c r="T290" i="22"/>
  <c r="R290" i="22"/>
  <c r="P290" i="22"/>
  <c r="BI289" i="22"/>
  <c r="BH289" i="22"/>
  <c r="BG289" i="22"/>
  <c r="BE289" i="22"/>
  <c r="T289" i="22"/>
  <c r="R289" i="22"/>
  <c r="P289" i="22"/>
  <c r="BI288" i="22"/>
  <c r="BH288" i="22"/>
  <c r="BG288" i="22"/>
  <c r="BE288" i="22"/>
  <c r="T288" i="22"/>
  <c r="R288" i="22"/>
  <c r="P288" i="22"/>
  <c r="BI287" i="22"/>
  <c r="BH287" i="22"/>
  <c r="BG287" i="22"/>
  <c r="BE287" i="22"/>
  <c r="T287" i="22"/>
  <c r="R287" i="22"/>
  <c r="P287" i="22"/>
  <c r="BI286" i="22"/>
  <c r="BH286" i="22"/>
  <c r="BG286" i="22"/>
  <c r="BE286" i="22"/>
  <c r="T286" i="22"/>
  <c r="R286" i="22"/>
  <c r="P286" i="22"/>
  <c r="BI285" i="22"/>
  <c r="BH285" i="22"/>
  <c r="BG285" i="22"/>
  <c r="BE285" i="22"/>
  <c r="T285" i="22"/>
  <c r="R285" i="22"/>
  <c r="P285" i="22"/>
  <c r="BI284" i="22"/>
  <c r="BH284" i="22"/>
  <c r="BG284" i="22"/>
  <c r="BE284" i="22"/>
  <c r="T284" i="22"/>
  <c r="R284" i="22"/>
  <c r="P284" i="22"/>
  <c r="BI283" i="22"/>
  <c r="BH283" i="22"/>
  <c r="BG283" i="22"/>
  <c r="BE283" i="22"/>
  <c r="T283" i="22"/>
  <c r="R283" i="22"/>
  <c r="P283" i="22"/>
  <c r="BI282" i="22"/>
  <c r="BH282" i="22"/>
  <c r="BG282" i="22"/>
  <c r="BE282" i="22"/>
  <c r="T282" i="22"/>
  <c r="R282" i="22"/>
  <c r="P282" i="22"/>
  <c r="BI281" i="22"/>
  <c r="BH281" i="22"/>
  <c r="BG281" i="22"/>
  <c r="BE281" i="22"/>
  <c r="T281" i="22"/>
  <c r="R281" i="22"/>
  <c r="P281" i="22"/>
  <c r="BI280" i="22"/>
  <c r="BH280" i="22"/>
  <c r="BG280" i="22"/>
  <c r="BE280" i="22"/>
  <c r="T280" i="22"/>
  <c r="R280" i="22"/>
  <c r="P280" i="22"/>
  <c r="BI279" i="22"/>
  <c r="BH279" i="22"/>
  <c r="BG279" i="22"/>
  <c r="BE279" i="22"/>
  <c r="T279" i="22"/>
  <c r="R279" i="22"/>
  <c r="P279" i="22"/>
  <c r="BI278" i="22"/>
  <c r="BH278" i="22"/>
  <c r="BG278" i="22"/>
  <c r="BE278" i="22"/>
  <c r="T278" i="22"/>
  <c r="R278" i="22"/>
  <c r="P278" i="22"/>
  <c r="BI277" i="22"/>
  <c r="BH277" i="22"/>
  <c r="BG277" i="22"/>
  <c r="BE277" i="22"/>
  <c r="T277" i="22"/>
  <c r="R277" i="22"/>
  <c r="P277" i="22"/>
  <c r="BI276" i="22"/>
  <c r="BH276" i="22"/>
  <c r="BG276" i="22"/>
  <c r="BE276" i="22"/>
  <c r="T276" i="22"/>
  <c r="R276" i="22"/>
  <c r="P276" i="22"/>
  <c r="BI275" i="22"/>
  <c r="BH275" i="22"/>
  <c r="BG275" i="22"/>
  <c r="BE275" i="22"/>
  <c r="T275" i="22"/>
  <c r="R275" i="22"/>
  <c r="P275" i="22"/>
  <c r="BI274" i="22"/>
  <c r="BH274" i="22"/>
  <c r="BG274" i="22"/>
  <c r="BE274" i="22"/>
  <c r="T274" i="22"/>
  <c r="R274" i="22"/>
  <c r="P274" i="22"/>
  <c r="BI273" i="22"/>
  <c r="BH273" i="22"/>
  <c r="BG273" i="22"/>
  <c r="BE273" i="22"/>
  <c r="T273" i="22"/>
  <c r="R273" i="22"/>
  <c r="P273" i="22"/>
  <c r="BI272" i="22"/>
  <c r="BH272" i="22"/>
  <c r="BG272" i="22"/>
  <c r="BE272" i="22"/>
  <c r="T272" i="22"/>
  <c r="R272" i="22"/>
  <c r="P272" i="22"/>
  <c r="BI271" i="22"/>
  <c r="BH271" i="22"/>
  <c r="BG271" i="22"/>
  <c r="BE271" i="22"/>
  <c r="T271" i="22"/>
  <c r="R271" i="22"/>
  <c r="P271" i="22"/>
  <c r="BI270" i="22"/>
  <c r="BH270" i="22"/>
  <c r="BG270" i="22"/>
  <c r="BE270" i="22"/>
  <c r="T270" i="22"/>
  <c r="R270" i="22"/>
  <c r="P270" i="22"/>
  <c r="BI269" i="22"/>
  <c r="BH269" i="22"/>
  <c r="BG269" i="22"/>
  <c r="BE269" i="22"/>
  <c r="T269" i="22"/>
  <c r="R269" i="22"/>
  <c r="P269" i="22"/>
  <c r="BI268" i="22"/>
  <c r="BH268" i="22"/>
  <c r="BG268" i="22"/>
  <c r="BE268" i="22"/>
  <c r="T268" i="22"/>
  <c r="R268" i="22"/>
  <c r="P268" i="22"/>
  <c r="BI267" i="22"/>
  <c r="BH267" i="22"/>
  <c r="BG267" i="22"/>
  <c r="BE267" i="22"/>
  <c r="T267" i="22"/>
  <c r="R267" i="22"/>
  <c r="P267" i="22"/>
  <c r="BI265" i="22"/>
  <c r="BH265" i="22"/>
  <c r="BG265" i="22"/>
  <c r="BE265" i="22"/>
  <c r="T265" i="22"/>
  <c r="R265" i="22"/>
  <c r="P265" i="22"/>
  <c r="BI264" i="22"/>
  <c r="BH264" i="22"/>
  <c r="BG264" i="22"/>
  <c r="BE264" i="22"/>
  <c r="T264" i="22"/>
  <c r="R264" i="22"/>
  <c r="P264" i="22"/>
  <c r="BI263" i="22"/>
  <c r="BH263" i="22"/>
  <c r="BG263" i="22"/>
  <c r="BE263" i="22"/>
  <c r="T263" i="22"/>
  <c r="R263" i="22"/>
  <c r="P263" i="22"/>
  <c r="BI262" i="22"/>
  <c r="BH262" i="22"/>
  <c r="BG262" i="22"/>
  <c r="BE262" i="22"/>
  <c r="T262" i="22"/>
  <c r="R262" i="22"/>
  <c r="P262" i="22"/>
  <c r="BI261" i="22"/>
  <c r="BH261" i="22"/>
  <c r="BG261" i="22"/>
  <c r="BE261" i="22"/>
  <c r="T261" i="22"/>
  <c r="R261" i="22"/>
  <c r="P261" i="22"/>
  <c r="BI260" i="22"/>
  <c r="BH260" i="22"/>
  <c r="BG260" i="22"/>
  <c r="BE260" i="22"/>
  <c r="T260" i="22"/>
  <c r="R260" i="22"/>
  <c r="P260" i="22"/>
  <c r="BI259" i="22"/>
  <c r="BH259" i="22"/>
  <c r="BG259" i="22"/>
  <c r="BE259" i="22"/>
  <c r="T259" i="22"/>
  <c r="R259" i="22"/>
  <c r="P259" i="22"/>
  <c r="BI258" i="22"/>
  <c r="BH258" i="22"/>
  <c r="BG258" i="22"/>
  <c r="BE258" i="22"/>
  <c r="T258" i="22"/>
  <c r="R258" i="22"/>
  <c r="P258" i="22"/>
  <c r="BI257" i="22"/>
  <c r="BH257" i="22"/>
  <c r="BG257" i="22"/>
  <c r="BE257" i="22"/>
  <c r="T257" i="22"/>
  <c r="R257" i="22"/>
  <c r="P257" i="22"/>
  <c r="BI256" i="22"/>
  <c r="BH256" i="22"/>
  <c r="BG256" i="22"/>
  <c r="BE256" i="22"/>
  <c r="T256" i="22"/>
  <c r="R256" i="22"/>
  <c r="P256" i="22"/>
  <c r="BI255" i="22"/>
  <c r="BH255" i="22"/>
  <c r="BG255" i="22"/>
  <c r="BE255" i="22"/>
  <c r="T255" i="22"/>
  <c r="R255" i="22"/>
  <c r="P255" i="22"/>
  <c r="BI254" i="22"/>
  <c r="BH254" i="22"/>
  <c r="BG254" i="22"/>
  <c r="BE254" i="22"/>
  <c r="T254" i="22"/>
  <c r="R254" i="22"/>
  <c r="P254" i="22"/>
  <c r="BI253" i="22"/>
  <c r="BH253" i="22"/>
  <c r="BG253" i="22"/>
  <c r="BE253" i="22"/>
  <c r="T253" i="22"/>
  <c r="R253" i="22"/>
  <c r="P253" i="22"/>
  <c r="BI252" i="22"/>
  <c r="BH252" i="22"/>
  <c r="BG252" i="22"/>
  <c r="BE252" i="22"/>
  <c r="T252" i="22"/>
  <c r="R252" i="22"/>
  <c r="P252" i="22"/>
  <c r="BI251" i="22"/>
  <c r="BH251" i="22"/>
  <c r="BG251" i="22"/>
  <c r="BE251" i="22"/>
  <c r="T251" i="22"/>
  <c r="R251" i="22"/>
  <c r="P251" i="22"/>
  <c r="BI250" i="22"/>
  <c r="BH250" i="22"/>
  <c r="BG250" i="22"/>
  <c r="BE250" i="22"/>
  <c r="T250" i="22"/>
  <c r="R250" i="22"/>
  <c r="P250" i="22"/>
  <c r="BI249" i="22"/>
  <c r="BH249" i="22"/>
  <c r="BG249" i="22"/>
  <c r="BE249" i="22"/>
  <c r="T249" i="22"/>
  <c r="R249" i="22"/>
  <c r="P249" i="22"/>
  <c r="BI248" i="22"/>
  <c r="BH248" i="22"/>
  <c r="BG248" i="22"/>
  <c r="BE248" i="22"/>
  <c r="T248" i="22"/>
  <c r="R248" i="22"/>
  <c r="P248" i="22"/>
  <c r="BI247" i="22"/>
  <c r="BH247" i="22"/>
  <c r="BG247" i="22"/>
  <c r="BE247" i="22"/>
  <c r="T247" i="22"/>
  <c r="R247" i="22"/>
  <c r="P247" i="22"/>
  <c r="BI246" i="22"/>
  <c r="BH246" i="22"/>
  <c r="BG246" i="22"/>
  <c r="BE246" i="22"/>
  <c r="T246" i="22"/>
  <c r="R246" i="22"/>
  <c r="P246" i="22"/>
  <c r="BI245" i="22"/>
  <c r="BH245" i="22"/>
  <c r="BG245" i="22"/>
  <c r="BE245" i="22"/>
  <c r="T245" i="22"/>
  <c r="R245" i="22"/>
  <c r="P245" i="22"/>
  <c r="BI244" i="22"/>
  <c r="BH244" i="22"/>
  <c r="BG244" i="22"/>
  <c r="BE244" i="22"/>
  <c r="T244" i="22"/>
  <c r="R244" i="22"/>
  <c r="P244" i="22"/>
  <c r="BI243" i="22"/>
  <c r="BH243" i="22"/>
  <c r="BG243" i="22"/>
  <c r="BE243" i="22"/>
  <c r="T243" i="22"/>
  <c r="R243" i="22"/>
  <c r="P243" i="22"/>
  <c r="BI242" i="22"/>
  <c r="BH242" i="22"/>
  <c r="BG242" i="22"/>
  <c r="BE242" i="22"/>
  <c r="T242" i="22"/>
  <c r="R242" i="22"/>
  <c r="P242" i="22"/>
  <c r="BI241" i="22"/>
  <c r="BH241" i="22"/>
  <c r="BG241" i="22"/>
  <c r="BE241" i="22"/>
  <c r="T241" i="22"/>
  <c r="R241" i="22"/>
  <c r="P241" i="22"/>
  <c r="BI238" i="22"/>
  <c r="BH238" i="22"/>
  <c r="BG238" i="22"/>
  <c r="BE238" i="22"/>
  <c r="T238" i="22"/>
  <c r="R238" i="22"/>
  <c r="P238" i="22"/>
  <c r="BI237" i="22"/>
  <c r="BH237" i="22"/>
  <c r="BG237" i="22"/>
  <c r="BE237" i="22"/>
  <c r="T237" i="22"/>
  <c r="R237" i="22"/>
  <c r="P237" i="22"/>
  <c r="BI236" i="22"/>
  <c r="BH236" i="22"/>
  <c r="BG236" i="22"/>
  <c r="BE236" i="22"/>
  <c r="T236" i="22"/>
  <c r="R236" i="22"/>
  <c r="P236" i="22"/>
  <c r="BI235" i="22"/>
  <c r="BH235" i="22"/>
  <c r="BG235" i="22"/>
  <c r="BE235" i="22"/>
  <c r="T235" i="22"/>
  <c r="R235" i="22"/>
  <c r="P235" i="22"/>
  <c r="BI234" i="22"/>
  <c r="BH234" i="22"/>
  <c r="BG234" i="22"/>
  <c r="BE234" i="22"/>
  <c r="T234" i="22"/>
  <c r="R234" i="22"/>
  <c r="P234" i="22"/>
  <c r="BI233" i="22"/>
  <c r="BH233" i="22"/>
  <c r="BG233" i="22"/>
  <c r="BE233" i="22"/>
  <c r="T233" i="22"/>
  <c r="R233" i="22"/>
  <c r="P233" i="22"/>
  <c r="BI232" i="22"/>
  <c r="BH232" i="22"/>
  <c r="BG232" i="22"/>
  <c r="BE232" i="22"/>
  <c r="T232" i="22"/>
  <c r="R232" i="22"/>
  <c r="P232" i="22"/>
  <c r="BI231" i="22"/>
  <c r="BH231" i="22"/>
  <c r="BG231" i="22"/>
  <c r="BE231" i="22"/>
  <c r="T231" i="22"/>
  <c r="R231" i="22"/>
  <c r="P231" i="22"/>
  <c r="BI230" i="22"/>
  <c r="BH230" i="22"/>
  <c r="BG230" i="22"/>
  <c r="BE230" i="22"/>
  <c r="T230" i="22"/>
  <c r="R230" i="22"/>
  <c r="P230" i="22"/>
  <c r="BI229" i="22"/>
  <c r="BH229" i="22"/>
  <c r="BG229" i="22"/>
  <c r="BE229" i="22"/>
  <c r="T229" i="22"/>
  <c r="R229" i="22"/>
  <c r="P229" i="22"/>
  <c r="BI228" i="22"/>
  <c r="BH228" i="22"/>
  <c r="BG228" i="22"/>
  <c r="BE228" i="22"/>
  <c r="T228" i="22"/>
  <c r="R228" i="22"/>
  <c r="P228" i="22"/>
  <c r="BI227" i="22"/>
  <c r="BH227" i="22"/>
  <c r="BG227" i="22"/>
  <c r="BE227" i="22"/>
  <c r="T227" i="22"/>
  <c r="R227" i="22"/>
  <c r="P227" i="22"/>
  <c r="BI226" i="22"/>
  <c r="BH226" i="22"/>
  <c r="BG226" i="22"/>
  <c r="BE226" i="22"/>
  <c r="T226" i="22"/>
  <c r="R226" i="22"/>
  <c r="P226" i="22"/>
  <c r="BI225" i="22"/>
  <c r="BH225" i="22"/>
  <c r="BG225" i="22"/>
  <c r="BE225" i="22"/>
  <c r="T225" i="22"/>
  <c r="R225" i="22"/>
  <c r="P225" i="22"/>
  <c r="BI224" i="22"/>
  <c r="BH224" i="22"/>
  <c r="BG224" i="22"/>
  <c r="BE224" i="22"/>
  <c r="T224" i="22"/>
  <c r="R224" i="22"/>
  <c r="P224" i="22"/>
  <c r="BI223" i="22"/>
  <c r="BH223" i="22"/>
  <c r="BG223" i="22"/>
  <c r="BE223" i="22"/>
  <c r="T223" i="22"/>
  <c r="R223" i="22"/>
  <c r="P223" i="22"/>
  <c r="BI222" i="22"/>
  <c r="BH222" i="22"/>
  <c r="BG222" i="22"/>
  <c r="BE222" i="22"/>
  <c r="T222" i="22"/>
  <c r="R222" i="22"/>
  <c r="P222" i="22"/>
  <c r="BI221" i="22"/>
  <c r="BH221" i="22"/>
  <c r="BG221" i="22"/>
  <c r="BE221" i="22"/>
  <c r="T221" i="22"/>
  <c r="R221" i="22"/>
  <c r="P221" i="22"/>
  <c r="BI220" i="22"/>
  <c r="BH220" i="22"/>
  <c r="BG220" i="22"/>
  <c r="BE220" i="22"/>
  <c r="T220" i="22"/>
  <c r="R220" i="22"/>
  <c r="P220" i="22"/>
  <c r="BI219" i="22"/>
  <c r="BH219" i="22"/>
  <c r="BG219" i="22"/>
  <c r="BE219" i="22"/>
  <c r="T219" i="22"/>
  <c r="R219" i="22"/>
  <c r="P219" i="22"/>
  <c r="BI218" i="22"/>
  <c r="BH218" i="22"/>
  <c r="BG218" i="22"/>
  <c r="BE218" i="22"/>
  <c r="T218" i="22"/>
  <c r="R218" i="22"/>
  <c r="P218" i="22"/>
  <c r="BI217" i="22"/>
  <c r="BH217" i="22"/>
  <c r="BG217" i="22"/>
  <c r="BE217" i="22"/>
  <c r="T217" i="22"/>
  <c r="R217" i="22"/>
  <c r="P217" i="22"/>
  <c r="BI216" i="22"/>
  <c r="BH216" i="22"/>
  <c r="BG216" i="22"/>
  <c r="BE216" i="22"/>
  <c r="T216" i="22"/>
  <c r="R216" i="22"/>
  <c r="P216" i="22"/>
  <c r="BI215" i="22"/>
  <c r="BH215" i="22"/>
  <c r="BG215" i="22"/>
  <c r="BE215" i="22"/>
  <c r="T215" i="22"/>
  <c r="R215" i="22"/>
  <c r="P215" i="22"/>
  <c r="BI214" i="22"/>
  <c r="BH214" i="22"/>
  <c r="BG214" i="22"/>
  <c r="BE214" i="22"/>
  <c r="T214" i="22"/>
  <c r="R214" i="22"/>
  <c r="P214" i="22"/>
  <c r="BI213" i="22"/>
  <c r="BH213" i="22"/>
  <c r="BG213" i="22"/>
  <c r="BE213" i="22"/>
  <c r="T213" i="22"/>
  <c r="R213" i="22"/>
  <c r="P213" i="22"/>
  <c r="BI212" i="22"/>
  <c r="BH212" i="22"/>
  <c r="BG212" i="22"/>
  <c r="BE212" i="22"/>
  <c r="T212" i="22"/>
  <c r="R212" i="22"/>
  <c r="P212" i="22"/>
  <c r="BI211" i="22"/>
  <c r="BH211" i="22"/>
  <c r="BG211" i="22"/>
  <c r="BE211" i="22"/>
  <c r="T211" i="22"/>
  <c r="R211" i="22"/>
  <c r="P211" i="22"/>
  <c r="BI210" i="22"/>
  <c r="BH210" i="22"/>
  <c r="BG210" i="22"/>
  <c r="BE210" i="22"/>
  <c r="T210" i="22"/>
  <c r="R210" i="22"/>
  <c r="P210" i="22"/>
  <c r="BI209" i="22"/>
  <c r="BH209" i="22"/>
  <c r="BG209" i="22"/>
  <c r="BE209" i="22"/>
  <c r="T209" i="22"/>
  <c r="R209" i="22"/>
  <c r="P209" i="22"/>
  <c r="BI208" i="22"/>
  <c r="BH208" i="22"/>
  <c r="BG208" i="22"/>
  <c r="BE208" i="22"/>
  <c r="T208" i="22"/>
  <c r="R208" i="22"/>
  <c r="P208" i="22"/>
  <c r="BI207" i="22"/>
  <c r="BH207" i="22"/>
  <c r="BG207" i="22"/>
  <c r="BE207" i="22"/>
  <c r="T207" i="22"/>
  <c r="R207" i="22"/>
  <c r="P207" i="22"/>
  <c r="BI206" i="22"/>
  <c r="BH206" i="22"/>
  <c r="BG206" i="22"/>
  <c r="BE206" i="22"/>
  <c r="T206" i="22"/>
  <c r="R206" i="22"/>
  <c r="P206" i="22"/>
  <c r="BI205" i="22"/>
  <c r="BH205" i="22"/>
  <c r="BG205" i="22"/>
  <c r="BE205" i="22"/>
  <c r="T205" i="22"/>
  <c r="R205" i="22"/>
  <c r="P205" i="22"/>
  <c r="BI204" i="22"/>
  <c r="BH204" i="22"/>
  <c r="BG204" i="22"/>
  <c r="BE204" i="22"/>
  <c r="T204" i="22"/>
  <c r="R204" i="22"/>
  <c r="P204" i="22"/>
  <c r="BI203" i="22"/>
  <c r="BH203" i="22"/>
  <c r="BG203" i="22"/>
  <c r="BE203" i="22"/>
  <c r="T203" i="22"/>
  <c r="R203" i="22"/>
  <c r="P203" i="22"/>
  <c r="BI202" i="22"/>
  <c r="BH202" i="22"/>
  <c r="BG202" i="22"/>
  <c r="BE202" i="22"/>
  <c r="T202" i="22"/>
  <c r="R202" i="22"/>
  <c r="P202" i="22"/>
  <c r="BI201" i="22"/>
  <c r="BH201" i="22"/>
  <c r="BG201" i="22"/>
  <c r="BE201" i="22"/>
  <c r="T201" i="22"/>
  <c r="R201" i="22"/>
  <c r="P201" i="22"/>
  <c r="BI200" i="22"/>
  <c r="BH200" i="22"/>
  <c r="BG200" i="22"/>
  <c r="BE200" i="22"/>
  <c r="T200" i="22"/>
  <c r="R200" i="22"/>
  <c r="P200" i="22"/>
  <c r="BI199" i="22"/>
  <c r="BH199" i="22"/>
  <c r="BG199" i="22"/>
  <c r="BE199" i="22"/>
  <c r="T199" i="22"/>
  <c r="R199" i="22"/>
  <c r="P199" i="22"/>
  <c r="BI198" i="22"/>
  <c r="BH198" i="22"/>
  <c r="BG198" i="22"/>
  <c r="BE198" i="22"/>
  <c r="T198" i="22"/>
  <c r="R198" i="22"/>
  <c r="P198" i="22"/>
  <c r="BI197" i="22"/>
  <c r="BH197" i="22"/>
  <c r="BG197" i="22"/>
  <c r="BE197" i="22"/>
  <c r="T197" i="22"/>
  <c r="R197" i="22"/>
  <c r="P197" i="22"/>
  <c r="BI196" i="22"/>
  <c r="BH196" i="22"/>
  <c r="BG196" i="22"/>
  <c r="BE196" i="22"/>
  <c r="T196" i="22"/>
  <c r="R196" i="22"/>
  <c r="P196" i="22"/>
  <c r="BI195" i="22"/>
  <c r="BH195" i="22"/>
  <c r="BG195" i="22"/>
  <c r="BE195" i="22"/>
  <c r="T195" i="22"/>
  <c r="R195" i="22"/>
  <c r="P195" i="22"/>
  <c r="BI194" i="22"/>
  <c r="BH194" i="22"/>
  <c r="BG194" i="22"/>
  <c r="BE194" i="22"/>
  <c r="T194" i="22"/>
  <c r="R194" i="22"/>
  <c r="P194" i="22"/>
  <c r="BI193" i="22"/>
  <c r="BH193" i="22"/>
  <c r="BG193" i="22"/>
  <c r="BE193" i="22"/>
  <c r="T193" i="22"/>
  <c r="R193" i="22"/>
  <c r="P193" i="22"/>
  <c r="BI192" i="22"/>
  <c r="BH192" i="22"/>
  <c r="BG192" i="22"/>
  <c r="BE192" i="22"/>
  <c r="T192" i="22"/>
  <c r="R192" i="22"/>
  <c r="P192" i="22"/>
  <c r="BI191" i="22"/>
  <c r="BH191" i="22"/>
  <c r="BG191" i="22"/>
  <c r="BE191" i="22"/>
  <c r="T191" i="22"/>
  <c r="R191" i="22"/>
  <c r="P191" i="22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4" i="22"/>
  <c r="BH174" i="22"/>
  <c r="BG174" i="22"/>
  <c r="BE174" i="22"/>
  <c r="T174" i="22"/>
  <c r="R174" i="22"/>
  <c r="P174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6" i="22"/>
  <c r="BH146" i="22"/>
  <c r="BG146" i="22"/>
  <c r="BE146" i="22"/>
  <c r="T146" i="22"/>
  <c r="R146" i="22"/>
  <c r="P146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6" i="22"/>
  <c r="BH136" i="22"/>
  <c r="BG136" i="22"/>
  <c r="BE136" i="22"/>
  <c r="T136" i="22"/>
  <c r="R136" i="22"/>
  <c r="P136" i="22"/>
  <c r="J130" i="22"/>
  <c r="J129" i="22"/>
  <c r="F129" i="22"/>
  <c r="F127" i="22"/>
  <c r="E125" i="22"/>
  <c r="J94" i="22"/>
  <c r="J93" i="22"/>
  <c r="F93" i="22"/>
  <c r="F91" i="22"/>
  <c r="E89" i="22"/>
  <c r="J20" i="22"/>
  <c r="E20" i="22"/>
  <c r="F94" i="22"/>
  <c r="J19" i="22"/>
  <c r="J14" i="22"/>
  <c r="J127" i="22" s="1"/>
  <c r="E7" i="22"/>
  <c r="E85" i="22"/>
  <c r="J39" i="21"/>
  <c r="J38" i="21"/>
  <c r="AY117" i="1"/>
  <c r="J37" i="21"/>
  <c r="AX117" i="1"/>
  <c r="BI192" i="21"/>
  <c r="BH192" i="21"/>
  <c r="BG192" i="21"/>
  <c r="BE192" i="21"/>
  <c r="T192" i="21"/>
  <c r="T191" i="21"/>
  <c r="R192" i="21"/>
  <c r="R191" i="21"/>
  <c r="P192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77" i="21"/>
  <c r="BH177" i="21"/>
  <c r="BG177" i="21"/>
  <c r="BE177" i="21"/>
  <c r="T177" i="21"/>
  <c r="R177" i="21"/>
  <c r="P177" i="21"/>
  <c r="BI176" i="21"/>
  <c r="BH176" i="21"/>
  <c r="BG176" i="21"/>
  <c r="BE176" i="21"/>
  <c r="T176" i="21"/>
  <c r="R176" i="21"/>
  <c r="P176" i="2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7" i="21"/>
  <c r="BH147" i="21"/>
  <c r="BG147" i="21"/>
  <c r="BE147" i="21"/>
  <c r="T147" i="21"/>
  <c r="R147" i="21"/>
  <c r="P147" i="21"/>
  <c r="BI146" i="21"/>
  <c r="BH146" i="21"/>
  <c r="BG146" i="21"/>
  <c r="BE146" i="21"/>
  <c r="T146" i="21"/>
  <c r="R146" i="21"/>
  <c r="P146" i="21"/>
  <c r="BI145" i="21"/>
  <c r="BH145" i="21"/>
  <c r="BG145" i="21"/>
  <c r="BE145" i="21"/>
  <c r="T145" i="21"/>
  <c r="R145" i="21"/>
  <c r="P145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3" i="21"/>
  <c r="BH133" i="21"/>
  <c r="BG133" i="21"/>
  <c r="BE133" i="21"/>
  <c r="T133" i="21"/>
  <c r="R133" i="21"/>
  <c r="P133" i="21"/>
  <c r="BI132" i="21"/>
  <c r="BH132" i="21"/>
  <c r="BG132" i="21"/>
  <c r="BE132" i="21"/>
  <c r="T132" i="21"/>
  <c r="R132" i="21"/>
  <c r="P132" i="21"/>
  <c r="BI130" i="21"/>
  <c r="BH130" i="21"/>
  <c r="BG130" i="21"/>
  <c r="BE130" i="21"/>
  <c r="T130" i="21"/>
  <c r="T129" i="21" s="1"/>
  <c r="R130" i="21"/>
  <c r="R129" i="21" s="1"/>
  <c r="P130" i="21"/>
  <c r="P129" i="21" s="1"/>
  <c r="J124" i="21"/>
  <c r="J123" i="21"/>
  <c r="F123" i="21"/>
  <c r="F121" i="21"/>
  <c r="E119" i="21"/>
  <c r="J94" i="21"/>
  <c r="J93" i="21"/>
  <c r="F93" i="21"/>
  <c r="F91" i="21"/>
  <c r="E89" i="21"/>
  <c r="J20" i="21"/>
  <c r="E20" i="21"/>
  <c r="F124" i="21" s="1"/>
  <c r="J19" i="21"/>
  <c r="J14" i="21"/>
  <c r="J91" i="21"/>
  <c r="E7" i="21"/>
  <c r="E85" i="21"/>
  <c r="J39" i="20"/>
  <c r="J38" i="20"/>
  <c r="AY116" i="1"/>
  <c r="J37" i="20"/>
  <c r="AX116" i="1"/>
  <c r="BI152" i="20"/>
  <c r="BH152" i="20"/>
  <c r="BG152" i="20"/>
  <c r="BE152" i="20"/>
  <c r="T152" i="20"/>
  <c r="T151" i="20"/>
  <c r="R152" i="20"/>
  <c r="R151" i="20"/>
  <c r="P152" i="20"/>
  <c r="P151" i="20" s="1"/>
  <c r="BI150" i="20"/>
  <c r="BH150" i="20"/>
  <c r="BG150" i="20"/>
  <c r="BE150" i="20"/>
  <c r="T150" i="20"/>
  <c r="R150" i="20"/>
  <c r="P150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5" i="20"/>
  <c r="BH145" i="20"/>
  <c r="BG145" i="20"/>
  <c r="BE145" i="20"/>
  <c r="T145" i="20"/>
  <c r="R145" i="20"/>
  <c r="P145" i="20"/>
  <c r="BI144" i="20"/>
  <c r="BH144" i="20"/>
  <c r="BG144" i="20"/>
  <c r="BE144" i="20"/>
  <c r="T144" i="20"/>
  <c r="R144" i="20"/>
  <c r="P144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7" i="20"/>
  <c r="BH137" i="20"/>
  <c r="BG137" i="20"/>
  <c r="BE137" i="20"/>
  <c r="T137" i="20"/>
  <c r="R137" i="20"/>
  <c r="P137" i="20"/>
  <c r="BI136" i="20"/>
  <c r="BH136" i="20"/>
  <c r="BG136" i="20"/>
  <c r="BE136" i="20"/>
  <c r="T136" i="20"/>
  <c r="R136" i="20"/>
  <c r="P136" i="20"/>
  <c r="BI135" i="20"/>
  <c r="BH135" i="20"/>
  <c r="BG135" i="20"/>
  <c r="BE135" i="20"/>
  <c r="T135" i="20"/>
  <c r="R135" i="20"/>
  <c r="P135" i="20"/>
  <c r="BI134" i="20"/>
  <c r="BH134" i="20"/>
  <c r="BG134" i="20"/>
  <c r="BE134" i="20"/>
  <c r="T134" i="20"/>
  <c r="R134" i="20"/>
  <c r="P134" i="20"/>
  <c r="BI133" i="20"/>
  <c r="BH133" i="20"/>
  <c r="BG133" i="20"/>
  <c r="BE133" i="20"/>
  <c r="T133" i="20"/>
  <c r="R133" i="20"/>
  <c r="P133" i="20"/>
  <c r="BI130" i="20"/>
  <c r="BH130" i="20"/>
  <c r="BG130" i="20"/>
  <c r="BE130" i="20"/>
  <c r="T130" i="20"/>
  <c r="R130" i="20"/>
  <c r="P130" i="20"/>
  <c r="BI129" i="20"/>
  <c r="BH129" i="20"/>
  <c r="BG129" i="20"/>
  <c r="BE129" i="20"/>
  <c r="T129" i="20"/>
  <c r="R129" i="20"/>
  <c r="P129" i="20"/>
  <c r="J123" i="20"/>
  <c r="J122" i="20"/>
  <c r="F122" i="20"/>
  <c r="F120" i="20"/>
  <c r="E118" i="20"/>
  <c r="J94" i="20"/>
  <c r="J93" i="20"/>
  <c r="F93" i="20"/>
  <c r="F91" i="20"/>
  <c r="E89" i="20"/>
  <c r="J20" i="20"/>
  <c r="E20" i="20"/>
  <c r="F123" i="20"/>
  <c r="J19" i="20"/>
  <c r="J14" i="20"/>
  <c r="J91" i="20" s="1"/>
  <c r="E7" i="20"/>
  <c r="E114" i="20" s="1"/>
  <c r="J39" i="19"/>
  <c r="J38" i="19"/>
  <c r="AY115" i="1"/>
  <c r="J37" i="19"/>
  <c r="AX115" i="1"/>
  <c r="BI146" i="19"/>
  <c r="BH146" i="19"/>
  <c r="BG146" i="19"/>
  <c r="BE146" i="19"/>
  <c r="T146" i="19"/>
  <c r="T145" i="19"/>
  <c r="R146" i="19"/>
  <c r="R145" i="19"/>
  <c r="P146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2" i="19"/>
  <c r="BH142" i="19"/>
  <c r="BG142" i="19"/>
  <c r="BE142" i="19"/>
  <c r="T142" i="19"/>
  <c r="R142" i="19"/>
  <c r="P142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9" i="19"/>
  <c r="BH139" i="19"/>
  <c r="BG139" i="19"/>
  <c r="BE139" i="19"/>
  <c r="T139" i="19"/>
  <c r="R139" i="19"/>
  <c r="P139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5" i="19"/>
  <c r="BH135" i="19"/>
  <c r="BG135" i="19"/>
  <c r="BE135" i="19"/>
  <c r="T135" i="19"/>
  <c r="R135" i="19"/>
  <c r="P135" i="19"/>
  <c r="BI134" i="19"/>
  <c r="BH134" i="19"/>
  <c r="BG134" i="19"/>
  <c r="BE134" i="19"/>
  <c r="T134" i="19"/>
  <c r="R134" i="19"/>
  <c r="P134" i="19"/>
  <c r="BI133" i="19"/>
  <c r="BH133" i="19"/>
  <c r="BG133" i="19"/>
  <c r="BE133" i="19"/>
  <c r="T133" i="19"/>
  <c r="R133" i="19"/>
  <c r="P133" i="19"/>
  <c r="BI130" i="19"/>
  <c r="BH130" i="19"/>
  <c r="BG130" i="19"/>
  <c r="BE130" i="19"/>
  <c r="T130" i="19"/>
  <c r="R130" i="19"/>
  <c r="P130" i="19"/>
  <c r="BI129" i="19"/>
  <c r="BH129" i="19"/>
  <c r="BG129" i="19"/>
  <c r="BE129" i="19"/>
  <c r="T129" i="19"/>
  <c r="R129" i="19"/>
  <c r="P129" i="19"/>
  <c r="J123" i="19"/>
  <c r="J122" i="19"/>
  <c r="F122" i="19"/>
  <c r="F120" i="19"/>
  <c r="E118" i="19"/>
  <c r="J94" i="19"/>
  <c r="J93" i="19"/>
  <c r="F93" i="19"/>
  <c r="F91" i="19"/>
  <c r="E89" i="19"/>
  <c r="J20" i="19"/>
  <c r="E20" i="19"/>
  <c r="F123" i="19"/>
  <c r="J19" i="19"/>
  <c r="J14" i="19"/>
  <c r="J120" i="19" s="1"/>
  <c r="E7" i="19"/>
  <c r="E85" i="19" s="1"/>
  <c r="J39" i="18"/>
  <c r="J38" i="18"/>
  <c r="AY114" i="1"/>
  <c r="J37" i="18"/>
  <c r="AX114" i="1"/>
  <c r="BI146" i="18"/>
  <c r="BH146" i="18"/>
  <c r="BG146" i="18"/>
  <c r="BE146" i="18"/>
  <c r="T146" i="18"/>
  <c r="T145" i="18"/>
  <c r="R146" i="18"/>
  <c r="R145" i="18" s="1"/>
  <c r="P146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2" i="18"/>
  <c r="BH142" i="18"/>
  <c r="BG142" i="18"/>
  <c r="BE142" i="18"/>
  <c r="T142" i="18"/>
  <c r="R142" i="18"/>
  <c r="P142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BI135" i="18"/>
  <c r="BH135" i="18"/>
  <c r="BG135" i="18"/>
  <c r="BE135" i="18"/>
  <c r="T135" i="18"/>
  <c r="R135" i="18"/>
  <c r="P135" i="18"/>
  <c r="BI134" i="18"/>
  <c r="BH134" i="18"/>
  <c r="BG134" i="18"/>
  <c r="BE134" i="18"/>
  <c r="T134" i="18"/>
  <c r="R134" i="18"/>
  <c r="P134" i="18"/>
  <c r="BI133" i="18"/>
  <c r="BH133" i="18"/>
  <c r="BG133" i="18"/>
  <c r="BE133" i="18"/>
  <c r="T133" i="18"/>
  <c r="R133" i="18"/>
  <c r="P133" i="18"/>
  <c r="BI131" i="18"/>
  <c r="BH131" i="18"/>
  <c r="BG131" i="18"/>
  <c r="BE131" i="18"/>
  <c r="T131" i="18"/>
  <c r="R131" i="18"/>
  <c r="P131" i="18"/>
  <c r="BI130" i="18"/>
  <c r="BH130" i="18"/>
  <c r="BG130" i="18"/>
  <c r="BE130" i="18"/>
  <c r="T130" i="18"/>
  <c r="R130" i="18"/>
  <c r="P130" i="18"/>
  <c r="BI129" i="18"/>
  <c r="BH129" i="18"/>
  <c r="BG129" i="18"/>
  <c r="BE129" i="18"/>
  <c r="T129" i="18"/>
  <c r="R129" i="18"/>
  <c r="P129" i="18"/>
  <c r="BI128" i="18"/>
  <c r="BH128" i="18"/>
  <c r="BG128" i="18"/>
  <c r="BE128" i="18"/>
  <c r="T128" i="18"/>
  <c r="R128" i="18"/>
  <c r="P128" i="18"/>
  <c r="BI127" i="18"/>
  <c r="BH127" i="18"/>
  <c r="BG127" i="18"/>
  <c r="BE127" i="18"/>
  <c r="T127" i="18"/>
  <c r="R127" i="18"/>
  <c r="P127" i="18"/>
  <c r="J121" i="18"/>
  <c r="J120" i="18"/>
  <c r="F120" i="18"/>
  <c r="F118" i="18"/>
  <c r="E116" i="18"/>
  <c r="J94" i="18"/>
  <c r="J93" i="18"/>
  <c r="F93" i="18"/>
  <c r="F91" i="18"/>
  <c r="E89" i="18"/>
  <c r="J20" i="18"/>
  <c r="E20" i="18"/>
  <c r="F94" i="18"/>
  <c r="J19" i="18"/>
  <c r="J14" i="18"/>
  <c r="J91" i="18" s="1"/>
  <c r="E7" i="18"/>
  <c r="E112" i="18" s="1"/>
  <c r="J41" i="17"/>
  <c r="J40" i="17"/>
  <c r="AY113" i="1"/>
  <c r="J39" i="17"/>
  <c r="AX113" i="1"/>
  <c r="BI147" i="17"/>
  <c r="BH147" i="17"/>
  <c r="BG147" i="17"/>
  <c r="BE147" i="17"/>
  <c r="T147" i="17"/>
  <c r="T146" i="17"/>
  <c r="R147" i="17"/>
  <c r="R146" i="17"/>
  <c r="P147" i="17"/>
  <c r="P146" i="17"/>
  <c r="BI145" i="17"/>
  <c r="BH145" i="17"/>
  <c r="BG145" i="17"/>
  <c r="BE145" i="17"/>
  <c r="T145" i="17"/>
  <c r="R145" i="17"/>
  <c r="P145" i="17"/>
  <c r="BI144" i="17"/>
  <c r="BH144" i="17"/>
  <c r="BG144" i="17"/>
  <c r="BE144" i="17"/>
  <c r="T144" i="17"/>
  <c r="R144" i="17"/>
  <c r="P144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BI133" i="17"/>
  <c r="BH133" i="17"/>
  <c r="BG133" i="17"/>
  <c r="BE133" i="17"/>
  <c r="T133" i="17"/>
  <c r="R133" i="17"/>
  <c r="P133" i="17"/>
  <c r="BI132" i="17"/>
  <c r="BH132" i="17"/>
  <c r="BG132" i="17"/>
  <c r="BE132" i="17"/>
  <c r="T132" i="17"/>
  <c r="R132" i="17"/>
  <c r="P132" i="17"/>
  <c r="BI131" i="17"/>
  <c r="BH131" i="17"/>
  <c r="BG131" i="17"/>
  <c r="BE131" i="17"/>
  <c r="T131" i="17"/>
  <c r="R131" i="17"/>
  <c r="P131" i="17"/>
  <c r="J125" i="17"/>
  <c r="J124" i="17"/>
  <c r="F124" i="17"/>
  <c r="F122" i="17"/>
  <c r="E120" i="17"/>
  <c r="J96" i="17"/>
  <c r="J95" i="17"/>
  <c r="F95" i="17"/>
  <c r="F93" i="17"/>
  <c r="E91" i="17"/>
  <c r="J22" i="17"/>
  <c r="E22" i="17"/>
  <c r="F125" i="17" s="1"/>
  <c r="J21" i="17"/>
  <c r="J16" i="17"/>
  <c r="J93" i="17" s="1"/>
  <c r="E7" i="17"/>
  <c r="E85" i="17"/>
  <c r="J41" i="16"/>
  <c r="J40" i="16"/>
  <c r="AY112" i="1" s="1"/>
  <c r="J39" i="16"/>
  <c r="AX112" i="1" s="1"/>
  <c r="BI146" i="16"/>
  <c r="BH146" i="16"/>
  <c r="BG146" i="16"/>
  <c r="BE146" i="16"/>
  <c r="T146" i="16"/>
  <c r="T145" i="16" s="1"/>
  <c r="R146" i="16"/>
  <c r="R145" i="16" s="1"/>
  <c r="P146" i="16"/>
  <c r="P145" i="16"/>
  <c r="BI144" i="16"/>
  <c r="BH144" i="16"/>
  <c r="BG144" i="16"/>
  <c r="BE144" i="16"/>
  <c r="T144" i="16"/>
  <c r="R144" i="16"/>
  <c r="P144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BI133" i="16"/>
  <c r="BH133" i="16"/>
  <c r="BG133" i="16"/>
  <c r="BE133" i="16"/>
  <c r="T133" i="16"/>
  <c r="R133" i="16"/>
  <c r="P133" i="16"/>
  <c r="BI132" i="16"/>
  <c r="BH132" i="16"/>
  <c r="BG132" i="16"/>
  <c r="BE132" i="16"/>
  <c r="T132" i="16"/>
  <c r="R132" i="16"/>
  <c r="P132" i="16"/>
  <c r="BI131" i="16"/>
  <c r="BH131" i="16"/>
  <c r="BG131" i="16"/>
  <c r="BE131" i="16"/>
  <c r="T131" i="16"/>
  <c r="R131" i="16"/>
  <c r="P131" i="16"/>
  <c r="J125" i="16"/>
  <c r="J124" i="16"/>
  <c r="F124" i="16"/>
  <c r="F122" i="16"/>
  <c r="E120" i="16"/>
  <c r="J96" i="16"/>
  <c r="J95" i="16"/>
  <c r="F95" i="16"/>
  <c r="F93" i="16"/>
  <c r="E91" i="16"/>
  <c r="J22" i="16"/>
  <c r="E22" i="16"/>
  <c r="F96" i="16" s="1"/>
  <c r="J21" i="16"/>
  <c r="J16" i="16"/>
  <c r="J122" i="16" s="1"/>
  <c r="E7" i="16"/>
  <c r="E114" i="16"/>
  <c r="J39" i="15"/>
  <c r="J38" i="15"/>
  <c r="AY110" i="1"/>
  <c r="J37" i="15"/>
  <c r="AX110" i="1" s="1"/>
  <c r="BI146" i="15"/>
  <c r="BH146" i="15"/>
  <c r="BG146" i="15"/>
  <c r="BE146" i="15"/>
  <c r="T146" i="15"/>
  <c r="T145" i="15"/>
  <c r="R146" i="15"/>
  <c r="R145" i="15" s="1"/>
  <c r="P146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BI131" i="15"/>
  <c r="BH131" i="15"/>
  <c r="BG131" i="15"/>
  <c r="BE131" i="15"/>
  <c r="T131" i="15"/>
  <c r="R131" i="15"/>
  <c r="P131" i="15"/>
  <c r="BI130" i="15"/>
  <c r="BH130" i="15"/>
  <c r="BG130" i="15"/>
  <c r="BE130" i="15"/>
  <c r="T130" i="15"/>
  <c r="R130" i="15"/>
  <c r="P130" i="15"/>
  <c r="BI129" i="15"/>
  <c r="BH129" i="15"/>
  <c r="BG129" i="15"/>
  <c r="BE129" i="15"/>
  <c r="T129" i="15"/>
  <c r="R129" i="15"/>
  <c r="P129" i="15"/>
  <c r="BI128" i="15"/>
  <c r="BH128" i="15"/>
  <c r="BG128" i="15"/>
  <c r="BE128" i="15"/>
  <c r="T128" i="15"/>
  <c r="R128" i="15"/>
  <c r="P128" i="15"/>
  <c r="BI127" i="15"/>
  <c r="BH127" i="15"/>
  <c r="BG127" i="15"/>
  <c r="BE127" i="15"/>
  <c r="T127" i="15"/>
  <c r="R127" i="15"/>
  <c r="P127" i="15"/>
  <c r="J121" i="15"/>
  <c r="J120" i="15"/>
  <c r="F120" i="15"/>
  <c r="F118" i="15"/>
  <c r="E116" i="15"/>
  <c r="J94" i="15"/>
  <c r="J93" i="15"/>
  <c r="F93" i="15"/>
  <c r="F91" i="15"/>
  <c r="E89" i="15"/>
  <c r="J20" i="15"/>
  <c r="E20" i="15"/>
  <c r="F121" i="15"/>
  <c r="J19" i="15"/>
  <c r="J14" i="15"/>
  <c r="J91" i="15" s="1"/>
  <c r="E7" i="15"/>
  <c r="E112" i="15"/>
  <c r="J39" i="14"/>
  <c r="J38" i="14"/>
  <c r="AY109" i="1"/>
  <c r="J37" i="14"/>
  <c r="AX109" i="1"/>
  <c r="BI146" i="14"/>
  <c r="BH146" i="14"/>
  <c r="BG146" i="14"/>
  <c r="BE146" i="14"/>
  <c r="T146" i="14"/>
  <c r="T145" i="14"/>
  <c r="R146" i="14"/>
  <c r="R145" i="14"/>
  <c r="P146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BI133" i="14"/>
  <c r="BH133" i="14"/>
  <c r="BG133" i="14"/>
  <c r="BE133" i="14"/>
  <c r="T133" i="14"/>
  <c r="R133" i="14"/>
  <c r="P133" i="14"/>
  <c r="BI130" i="14"/>
  <c r="BH130" i="14"/>
  <c r="BG130" i="14"/>
  <c r="BE130" i="14"/>
  <c r="T130" i="14"/>
  <c r="R130" i="14"/>
  <c r="P130" i="14"/>
  <c r="BI129" i="14"/>
  <c r="BH129" i="14"/>
  <c r="BG129" i="14"/>
  <c r="BE129" i="14"/>
  <c r="T129" i="14"/>
  <c r="R129" i="14"/>
  <c r="P129" i="14"/>
  <c r="J123" i="14"/>
  <c r="J122" i="14"/>
  <c r="F122" i="14"/>
  <c r="F120" i="14"/>
  <c r="E118" i="14"/>
  <c r="J94" i="14"/>
  <c r="J93" i="14"/>
  <c r="F93" i="14"/>
  <c r="F91" i="14"/>
  <c r="E89" i="14"/>
  <c r="J20" i="14"/>
  <c r="E20" i="14"/>
  <c r="F123" i="14"/>
  <c r="J19" i="14"/>
  <c r="J14" i="14"/>
  <c r="J120" i="14" s="1"/>
  <c r="E7" i="14"/>
  <c r="E85" i="14"/>
  <c r="J41" i="13"/>
  <c r="J40" i="13"/>
  <c r="AY108" i="1"/>
  <c r="J39" i="13"/>
  <c r="AX108" i="1" s="1"/>
  <c r="BI153" i="13"/>
  <c r="BH153" i="13"/>
  <c r="BG153" i="13"/>
  <c r="BE153" i="13"/>
  <c r="T153" i="13"/>
  <c r="T152" i="13"/>
  <c r="R153" i="13"/>
  <c r="R152" i="13" s="1"/>
  <c r="P153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3" i="13"/>
  <c r="BH133" i="13"/>
  <c r="BG133" i="13"/>
  <c r="BE133" i="13"/>
  <c r="T133" i="13"/>
  <c r="T132" i="13" s="1"/>
  <c r="T131" i="13" s="1"/>
  <c r="R133" i="13"/>
  <c r="R132" i="13" s="1"/>
  <c r="R131" i="13" s="1"/>
  <c r="P133" i="13"/>
  <c r="P132" i="13"/>
  <c r="P131" i="13" s="1"/>
  <c r="J127" i="13"/>
  <c r="J126" i="13"/>
  <c r="F126" i="13"/>
  <c r="F124" i="13"/>
  <c r="E122" i="13"/>
  <c r="J96" i="13"/>
  <c r="J95" i="13"/>
  <c r="F95" i="13"/>
  <c r="F93" i="13"/>
  <c r="E91" i="13"/>
  <c r="J22" i="13"/>
  <c r="E22" i="13"/>
  <c r="F96" i="13" s="1"/>
  <c r="J21" i="13"/>
  <c r="J16" i="13"/>
  <c r="J124" i="13" s="1"/>
  <c r="E7" i="13"/>
  <c r="E85" i="13" s="1"/>
  <c r="J41" i="12"/>
  <c r="J40" i="12"/>
  <c r="AY107" i="1"/>
  <c r="J39" i="12"/>
  <c r="AX107" i="1"/>
  <c r="BI150" i="12"/>
  <c r="BH150" i="12"/>
  <c r="BG150" i="12"/>
  <c r="BE150" i="12"/>
  <c r="T150" i="12"/>
  <c r="T149" i="12"/>
  <c r="R150" i="12"/>
  <c r="R149" i="12"/>
  <c r="P150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BI133" i="12"/>
  <c r="BH133" i="12"/>
  <c r="BG133" i="12"/>
  <c r="BE133" i="12"/>
  <c r="T133" i="12"/>
  <c r="R133" i="12"/>
  <c r="P133" i="12"/>
  <c r="BI132" i="12"/>
  <c r="BH132" i="12"/>
  <c r="BG132" i="12"/>
  <c r="BE132" i="12"/>
  <c r="T132" i="12"/>
  <c r="R132" i="12"/>
  <c r="P132" i="12"/>
  <c r="BI131" i="12"/>
  <c r="BH131" i="12"/>
  <c r="BG131" i="12"/>
  <c r="BE131" i="12"/>
  <c r="T131" i="12"/>
  <c r="R131" i="12"/>
  <c r="P131" i="12"/>
  <c r="J125" i="12"/>
  <c r="J124" i="12"/>
  <c r="F124" i="12"/>
  <c r="F122" i="12"/>
  <c r="E120" i="12"/>
  <c r="J96" i="12"/>
  <c r="J95" i="12"/>
  <c r="F95" i="12"/>
  <c r="F93" i="12"/>
  <c r="E91" i="12"/>
  <c r="J22" i="12"/>
  <c r="E22" i="12"/>
  <c r="F125" i="12"/>
  <c r="J21" i="12"/>
  <c r="J16" i="12"/>
  <c r="J93" i="12" s="1"/>
  <c r="E7" i="12"/>
  <c r="E85" i="12" s="1"/>
  <c r="J39" i="11"/>
  <c r="J38" i="11"/>
  <c r="AY105" i="1"/>
  <c r="J37" i="11"/>
  <c r="AX105" i="1"/>
  <c r="BI146" i="11"/>
  <c r="BH146" i="11"/>
  <c r="BG146" i="11"/>
  <c r="BE146" i="11"/>
  <c r="T146" i="11"/>
  <c r="T145" i="11"/>
  <c r="R146" i="11"/>
  <c r="R145" i="11"/>
  <c r="P146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BI133" i="11"/>
  <c r="BH133" i="11"/>
  <c r="BG133" i="11"/>
  <c r="BE133" i="11"/>
  <c r="T133" i="11"/>
  <c r="R133" i="11"/>
  <c r="P133" i="11"/>
  <c r="BI131" i="11"/>
  <c r="BH131" i="11"/>
  <c r="BG131" i="11"/>
  <c r="BE131" i="11"/>
  <c r="T131" i="11"/>
  <c r="R131" i="11"/>
  <c r="P131" i="11"/>
  <c r="BI130" i="11"/>
  <c r="BH130" i="11"/>
  <c r="BG130" i="11"/>
  <c r="BE130" i="11"/>
  <c r="T130" i="11"/>
  <c r="R130" i="11"/>
  <c r="P130" i="11"/>
  <c r="BI129" i="11"/>
  <c r="BH129" i="11"/>
  <c r="BG129" i="11"/>
  <c r="BE129" i="11"/>
  <c r="T129" i="11"/>
  <c r="R129" i="11"/>
  <c r="P129" i="11"/>
  <c r="BI128" i="11"/>
  <c r="BH128" i="11"/>
  <c r="BG128" i="11"/>
  <c r="BE128" i="11"/>
  <c r="T128" i="11"/>
  <c r="R128" i="11"/>
  <c r="P128" i="11"/>
  <c r="BI127" i="11"/>
  <c r="BH127" i="11"/>
  <c r="BG127" i="11"/>
  <c r="BE127" i="11"/>
  <c r="T127" i="11"/>
  <c r="R127" i="11"/>
  <c r="P127" i="11"/>
  <c r="J121" i="11"/>
  <c r="J120" i="11"/>
  <c r="F120" i="11"/>
  <c r="F118" i="11"/>
  <c r="E116" i="11"/>
  <c r="J94" i="11"/>
  <c r="J93" i="11"/>
  <c r="F93" i="11"/>
  <c r="F91" i="11"/>
  <c r="E89" i="11"/>
  <c r="J20" i="11"/>
  <c r="E20" i="11"/>
  <c r="F121" i="11"/>
  <c r="J19" i="11"/>
  <c r="J14" i="11"/>
  <c r="J91" i="11" s="1"/>
  <c r="E7" i="11"/>
  <c r="E112" i="11"/>
  <c r="J39" i="10"/>
  <c r="J38" i="10"/>
  <c r="AY104" i="1" s="1"/>
  <c r="J37" i="10"/>
  <c r="AX104" i="1" s="1"/>
  <c r="BI147" i="10"/>
  <c r="BH147" i="10"/>
  <c r="BG147" i="10"/>
  <c r="BE147" i="10"/>
  <c r="T147" i="10"/>
  <c r="T146" i="10" s="1"/>
  <c r="R147" i="10"/>
  <c r="R146" i="10" s="1"/>
  <c r="P147" i="10"/>
  <c r="P146" i="10" s="1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BI132" i="10"/>
  <c r="BH132" i="10"/>
  <c r="BG132" i="10"/>
  <c r="BE132" i="10"/>
  <c r="T132" i="10"/>
  <c r="R132" i="10"/>
  <c r="P132" i="10"/>
  <c r="BI131" i="10"/>
  <c r="BH131" i="10"/>
  <c r="BG131" i="10"/>
  <c r="BE131" i="10"/>
  <c r="T131" i="10"/>
  <c r="R131" i="10"/>
  <c r="P131" i="10"/>
  <c r="BI130" i="10"/>
  <c r="BH130" i="10"/>
  <c r="BG130" i="10"/>
  <c r="BE130" i="10"/>
  <c r="T130" i="10"/>
  <c r="R130" i="10"/>
  <c r="P130" i="10"/>
  <c r="BI129" i="10"/>
  <c r="BH129" i="10"/>
  <c r="BG129" i="10"/>
  <c r="BE129" i="10"/>
  <c r="T129" i="10"/>
  <c r="R129" i="10"/>
  <c r="P129" i="10"/>
  <c r="BI128" i="10"/>
  <c r="BH128" i="10"/>
  <c r="BG128" i="10"/>
  <c r="BE128" i="10"/>
  <c r="T128" i="10"/>
  <c r="R128" i="10"/>
  <c r="P128" i="10"/>
  <c r="BI127" i="10"/>
  <c r="BH127" i="10"/>
  <c r="BG127" i="10"/>
  <c r="BE127" i="10"/>
  <c r="T127" i="10"/>
  <c r="R127" i="10"/>
  <c r="P127" i="10"/>
  <c r="J121" i="10"/>
  <c r="J120" i="10"/>
  <c r="F120" i="10"/>
  <c r="F118" i="10"/>
  <c r="E116" i="10"/>
  <c r="J94" i="10"/>
  <c r="J93" i="10"/>
  <c r="F93" i="10"/>
  <c r="F91" i="10"/>
  <c r="E89" i="10"/>
  <c r="J20" i="10"/>
  <c r="E20" i="10"/>
  <c r="F94" i="10"/>
  <c r="J19" i="10"/>
  <c r="J14" i="10"/>
  <c r="J91" i="10" s="1"/>
  <c r="E7" i="10"/>
  <c r="E85" i="10" s="1"/>
  <c r="J39" i="9"/>
  <c r="J38" i="9"/>
  <c r="AY103" i="1"/>
  <c r="J37" i="9"/>
  <c r="AX103" i="1" s="1"/>
  <c r="BI230" i="9"/>
  <c r="BH230" i="9"/>
  <c r="BG230" i="9"/>
  <c r="BE230" i="9"/>
  <c r="T230" i="9"/>
  <c r="T229" i="9"/>
  <c r="R230" i="9"/>
  <c r="R229" i="9" s="1"/>
  <c r="P230" i="9"/>
  <c r="P229" i="9"/>
  <c r="BI225" i="9"/>
  <c r="BH225" i="9"/>
  <c r="BG225" i="9"/>
  <c r="BE225" i="9"/>
  <c r="T225" i="9"/>
  <c r="R225" i="9"/>
  <c r="P225" i="9"/>
  <c r="BI224" i="9"/>
  <c r="BH224" i="9"/>
  <c r="BG224" i="9"/>
  <c r="BE224" i="9"/>
  <c r="T224" i="9"/>
  <c r="R224" i="9"/>
  <c r="P224" i="9"/>
  <c r="BI223" i="9"/>
  <c r="BH223" i="9"/>
  <c r="BG223" i="9"/>
  <c r="BE223" i="9"/>
  <c r="T223" i="9"/>
  <c r="R223" i="9"/>
  <c r="P223" i="9"/>
  <c r="BI222" i="9"/>
  <c r="BH222" i="9"/>
  <c r="BG222" i="9"/>
  <c r="BE222" i="9"/>
  <c r="T222" i="9"/>
  <c r="R222" i="9"/>
  <c r="P222" i="9"/>
  <c r="BI221" i="9"/>
  <c r="BH221" i="9"/>
  <c r="BG221" i="9"/>
  <c r="BE221" i="9"/>
  <c r="T221" i="9"/>
  <c r="R221" i="9"/>
  <c r="P221" i="9"/>
  <c r="BI220" i="9"/>
  <c r="BH220" i="9"/>
  <c r="BG220" i="9"/>
  <c r="BE220" i="9"/>
  <c r="T220" i="9"/>
  <c r="R220" i="9"/>
  <c r="P220" i="9"/>
  <c r="BI219" i="9"/>
  <c r="BH219" i="9"/>
  <c r="BG219" i="9"/>
  <c r="BE219" i="9"/>
  <c r="T219" i="9"/>
  <c r="R219" i="9"/>
  <c r="P219" i="9"/>
  <c r="BI218" i="9"/>
  <c r="BH218" i="9"/>
  <c r="BG218" i="9"/>
  <c r="BE218" i="9"/>
  <c r="T218" i="9"/>
  <c r="R218" i="9"/>
  <c r="P218" i="9"/>
  <c r="BI217" i="9"/>
  <c r="BH217" i="9"/>
  <c r="BG217" i="9"/>
  <c r="BE217" i="9"/>
  <c r="T217" i="9"/>
  <c r="R217" i="9"/>
  <c r="P217" i="9"/>
  <c r="BI216" i="9"/>
  <c r="BH216" i="9"/>
  <c r="BG216" i="9"/>
  <c r="BE216" i="9"/>
  <c r="T216" i="9"/>
  <c r="R216" i="9"/>
  <c r="P216" i="9"/>
  <c r="BI215" i="9"/>
  <c r="BH215" i="9"/>
  <c r="BG215" i="9"/>
  <c r="BE215" i="9"/>
  <c r="T215" i="9"/>
  <c r="R215" i="9"/>
  <c r="P215" i="9"/>
  <c r="BI214" i="9"/>
  <c r="BH214" i="9"/>
  <c r="BG214" i="9"/>
  <c r="BE214" i="9"/>
  <c r="T214" i="9"/>
  <c r="R214" i="9"/>
  <c r="P214" i="9"/>
  <c r="BI213" i="9"/>
  <c r="BH213" i="9"/>
  <c r="BG213" i="9"/>
  <c r="BE213" i="9"/>
  <c r="T213" i="9"/>
  <c r="R213" i="9"/>
  <c r="P213" i="9"/>
  <c r="BI211" i="9"/>
  <c r="BH211" i="9"/>
  <c r="BG211" i="9"/>
  <c r="BE211" i="9"/>
  <c r="T211" i="9"/>
  <c r="R211" i="9"/>
  <c r="P211" i="9"/>
  <c r="BI210" i="9"/>
  <c r="BH210" i="9"/>
  <c r="BG210" i="9"/>
  <c r="BE210" i="9"/>
  <c r="T210" i="9"/>
  <c r="R210" i="9"/>
  <c r="P210" i="9"/>
  <c r="BI209" i="9"/>
  <c r="BH209" i="9"/>
  <c r="BG209" i="9"/>
  <c r="BE209" i="9"/>
  <c r="T209" i="9"/>
  <c r="R209" i="9"/>
  <c r="P209" i="9"/>
  <c r="BI208" i="9"/>
  <c r="BH208" i="9"/>
  <c r="BG208" i="9"/>
  <c r="BE208" i="9"/>
  <c r="T208" i="9"/>
  <c r="R208" i="9"/>
  <c r="P208" i="9"/>
  <c r="BI207" i="9"/>
  <c r="BH207" i="9"/>
  <c r="BG207" i="9"/>
  <c r="BE207" i="9"/>
  <c r="T207" i="9"/>
  <c r="R207" i="9"/>
  <c r="P207" i="9"/>
  <c r="BI206" i="9"/>
  <c r="BH206" i="9"/>
  <c r="BG206" i="9"/>
  <c r="BE206" i="9"/>
  <c r="T206" i="9"/>
  <c r="R206" i="9"/>
  <c r="P206" i="9"/>
  <c r="BI200" i="9"/>
  <c r="BH200" i="9"/>
  <c r="BG200" i="9"/>
  <c r="BE200" i="9"/>
  <c r="T200" i="9"/>
  <c r="R200" i="9"/>
  <c r="P200" i="9"/>
  <c r="BI199" i="9"/>
  <c r="BH199" i="9"/>
  <c r="BG199" i="9"/>
  <c r="BE199" i="9"/>
  <c r="T199" i="9"/>
  <c r="R199" i="9"/>
  <c r="P199" i="9"/>
  <c r="BI198" i="9"/>
  <c r="BH198" i="9"/>
  <c r="BG198" i="9"/>
  <c r="BE198" i="9"/>
  <c r="T198" i="9"/>
  <c r="R198" i="9"/>
  <c r="P198" i="9"/>
  <c r="BI197" i="9"/>
  <c r="BH197" i="9"/>
  <c r="BG197" i="9"/>
  <c r="BE197" i="9"/>
  <c r="T197" i="9"/>
  <c r="R197" i="9"/>
  <c r="P197" i="9"/>
  <c r="BI196" i="9"/>
  <c r="BH196" i="9"/>
  <c r="BG196" i="9"/>
  <c r="BE196" i="9"/>
  <c r="T196" i="9"/>
  <c r="R196" i="9"/>
  <c r="P196" i="9"/>
  <c r="BI192" i="9"/>
  <c r="BH192" i="9"/>
  <c r="BG192" i="9"/>
  <c r="BE192" i="9"/>
  <c r="T192" i="9"/>
  <c r="R192" i="9"/>
  <c r="P192" i="9"/>
  <c r="BI191" i="9"/>
  <c r="BH191" i="9"/>
  <c r="BG191" i="9"/>
  <c r="BE191" i="9"/>
  <c r="T191" i="9"/>
  <c r="R191" i="9"/>
  <c r="P191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3" i="9"/>
  <c r="BH173" i="9"/>
  <c r="BG173" i="9"/>
  <c r="BE173" i="9"/>
  <c r="T173" i="9"/>
  <c r="R173" i="9"/>
  <c r="P173" i="9"/>
  <c r="BI169" i="9"/>
  <c r="BH169" i="9"/>
  <c r="BG169" i="9"/>
  <c r="BE169" i="9"/>
  <c r="T169" i="9"/>
  <c r="R169" i="9"/>
  <c r="P169" i="9"/>
  <c r="BI166" i="9"/>
  <c r="BH166" i="9"/>
  <c r="BG166" i="9"/>
  <c r="BE166" i="9"/>
  <c r="T166" i="9"/>
  <c r="R166" i="9"/>
  <c r="P166" i="9"/>
  <c r="BI162" i="9"/>
  <c r="BH162" i="9"/>
  <c r="BG162" i="9"/>
  <c r="BE162" i="9"/>
  <c r="T162" i="9"/>
  <c r="R162" i="9"/>
  <c r="P162" i="9"/>
  <c r="BI160" i="9"/>
  <c r="BH160" i="9"/>
  <c r="BG160" i="9"/>
  <c r="BE160" i="9"/>
  <c r="T160" i="9"/>
  <c r="R160" i="9"/>
  <c r="P160" i="9"/>
  <c r="BI156" i="9"/>
  <c r="BH156" i="9"/>
  <c r="BG156" i="9"/>
  <c r="BE156" i="9"/>
  <c r="T156" i="9"/>
  <c r="R156" i="9"/>
  <c r="P156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4" i="9"/>
  <c r="BH144" i="9"/>
  <c r="BG144" i="9"/>
  <c r="BE144" i="9"/>
  <c r="T144" i="9"/>
  <c r="R144" i="9"/>
  <c r="P144" i="9"/>
  <c r="BI142" i="9"/>
  <c r="BH142" i="9"/>
  <c r="BG142" i="9"/>
  <c r="BE142" i="9"/>
  <c r="T142" i="9"/>
  <c r="R142" i="9"/>
  <c r="P142" i="9"/>
  <c r="BI138" i="9"/>
  <c r="BH138" i="9"/>
  <c r="BG138" i="9"/>
  <c r="BE138" i="9"/>
  <c r="T138" i="9"/>
  <c r="R138" i="9"/>
  <c r="P138" i="9"/>
  <c r="BI136" i="9"/>
  <c r="BH136" i="9"/>
  <c r="BG136" i="9"/>
  <c r="BE136" i="9"/>
  <c r="T136" i="9"/>
  <c r="R136" i="9"/>
  <c r="P136" i="9"/>
  <c r="BI132" i="9"/>
  <c r="BH132" i="9"/>
  <c r="BG132" i="9"/>
  <c r="BE132" i="9"/>
  <c r="T132" i="9"/>
  <c r="R132" i="9"/>
  <c r="P132" i="9"/>
  <c r="BI131" i="9"/>
  <c r="BH131" i="9"/>
  <c r="BG131" i="9"/>
  <c r="BE131" i="9"/>
  <c r="T131" i="9"/>
  <c r="R131" i="9"/>
  <c r="P131" i="9"/>
  <c r="BI130" i="9"/>
  <c r="BH130" i="9"/>
  <c r="BG130" i="9"/>
  <c r="BE130" i="9"/>
  <c r="T130" i="9"/>
  <c r="R130" i="9"/>
  <c r="P130" i="9"/>
  <c r="BI129" i="9"/>
  <c r="BH129" i="9"/>
  <c r="BG129" i="9"/>
  <c r="BE129" i="9"/>
  <c r="T129" i="9"/>
  <c r="R129" i="9"/>
  <c r="P129" i="9"/>
  <c r="BI128" i="9"/>
  <c r="BH128" i="9"/>
  <c r="BG128" i="9"/>
  <c r="BE128" i="9"/>
  <c r="T128" i="9"/>
  <c r="R128" i="9"/>
  <c r="P128" i="9"/>
  <c r="J122" i="9"/>
  <c r="J121" i="9"/>
  <c r="F121" i="9"/>
  <c r="F119" i="9"/>
  <c r="E117" i="9"/>
  <c r="J94" i="9"/>
  <c r="J93" i="9"/>
  <c r="F93" i="9"/>
  <c r="F91" i="9"/>
  <c r="E89" i="9"/>
  <c r="J20" i="9"/>
  <c r="E20" i="9"/>
  <c r="F94" i="9"/>
  <c r="J19" i="9"/>
  <c r="J14" i="9"/>
  <c r="J119" i="9"/>
  <c r="E7" i="9"/>
  <c r="E85" i="9" s="1"/>
  <c r="J39" i="8"/>
  <c r="J38" i="8"/>
  <c r="AY102" i="1"/>
  <c r="J37" i="8"/>
  <c r="AX102" i="1"/>
  <c r="BI279" i="8"/>
  <c r="BH279" i="8"/>
  <c r="BG279" i="8"/>
  <c r="BE279" i="8"/>
  <c r="T279" i="8"/>
  <c r="R279" i="8"/>
  <c r="P279" i="8"/>
  <c r="BI275" i="8"/>
  <c r="BH275" i="8"/>
  <c r="BG275" i="8"/>
  <c r="BE275" i="8"/>
  <c r="T275" i="8"/>
  <c r="R275" i="8"/>
  <c r="P275" i="8"/>
  <c r="BI274" i="8"/>
  <c r="BH274" i="8"/>
  <c r="BG274" i="8"/>
  <c r="BE274" i="8"/>
  <c r="T274" i="8"/>
  <c r="R274" i="8"/>
  <c r="P274" i="8"/>
  <c r="BI273" i="8"/>
  <c r="BH273" i="8"/>
  <c r="BG273" i="8"/>
  <c r="BE273" i="8"/>
  <c r="T273" i="8"/>
  <c r="R273" i="8"/>
  <c r="P273" i="8"/>
  <c r="BI272" i="8"/>
  <c r="BH272" i="8"/>
  <c r="BG272" i="8"/>
  <c r="BE272" i="8"/>
  <c r="T272" i="8"/>
  <c r="R272" i="8"/>
  <c r="P272" i="8"/>
  <c r="BI271" i="8"/>
  <c r="BH271" i="8"/>
  <c r="BG271" i="8"/>
  <c r="BE271" i="8"/>
  <c r="T271" i="8"/>
  <c r="R271" i="8"/>
  <c r="P271" i="8"/>
  <c r="BI270" i="8"/>
  <c r="BH270" i="8"/>
  <c r="BG270" i="8"/>
  <c r="BE270" i="8"/>
  <c r="T270" i="8"/>
  <c r="R270" i="8"/>
  <c r="P270" i="8"/>
  <c r="BI269" i="8"/>
  <c r="BH269" i="8"/>
  <c r="BG269" i="8"/>
  <c r="BE269" i="8"/>
  <c r="T269" i="8"/>
  <c r="R269" i="8"/>
  <c r="P269" i="8"/>
  <c r="BI268" i="8"/>
  <c r="BH268" i="8"/>
  <c r="BG268" i="8"/>
  <c r="BE268" i="8"/>
  <c r="T268" i="8"/>
  <c r="R268" i="8"/>
  <c r="P268" i="8"/>
  <c r="BI267" i="8"/>
  <c r="BH267" i="8"/>
  <c r="BG267" i="8"/>
  <c r="BE267" i="8"/>
  <c r="T267" i="8"/>
  <c r="R267" i="8"/>
  <c r="P267" i="8"/>
  <c r="BI266" i="8"/>
  <c r="BH266" i="8"/>
  <c r="BG266" i="8"/>
  <c r="BE266" i="8"/>
  <c r="T266" i="8"/>
  <c r="R266" i="8"/>
  <c r="P266" i="8"/>
  <c r="BI265" i="8"/>
  <c r="BH265" i="8"/>
  <c r="BG265" i="8"/>
  <c r="BE265" i="8"/>
  <c r="T265" i="8"/>
  <c r="R265" i="8"/>
  <c r="P265" i="8"/>
  <c r="BI261" i="8"/>
  <c r="BH261" i="8"/>
  <c r="BG261" i="8"/>
  <c r="BE261" i="8"/>
  <c r="T261" i="8"/>
  <c r="R261" i="8"/>
  <c r="P261" i="8"/>
  <c r="BI259" i="8"/>
  <c r="BH259" i="8"/>
  <c r="BG259" i="8"/>
  <c r="BE259" i="8"/>
  <c r="T259" i="8"/>
  <c r="R259" i="8"/>
  <c r="P259" i="8"/>
  <c r="BI257" i="8"/>
  <c r="BH257" i="8"/>
  <c r="BG257" i="8"/>
  <c r="BE257" i="8"/>
  <c r="T257" i="8"/>
  <c r="R257" i="8"/>
  <c r="P257" i="8"/>
  <c r="BI256" i="8"/>
  <c r="BH256" i="8"/>
  <c r="BG256" i="8"/>
  <c r="BE256" i="8"/>
  <c r="T256" i="8"/>
  <c r="R256" i="8"/>
  <c r="P256" i="8"/>
  <c r="BI255" i="8"/>
  <c r="BH255" i="8"/>
  <c r="BG255" i="8"/>
  <c r="BE255" i="8"/>
  <c r="T255" i="8"/>
  <c r="R255" i="8"/>
  <c r="P255" i="8"/>
  <c r="BI254" i="8"/>
  <c r="BH254" i="8"/>
  <c r="BG254" i="8"/>
  <c r="BE254" i="8"/>
  <c r="T254" i="8"/>
  <c r="R254" i="8"/>
  <c r="P254" i="8"/>
  <c r="BI253" i="8"/>
  <c r="BH253" i="8"/>
  <c r="BG253" i="8"/>
  <c r="BE253" i="8"/>
  <c r="T253" i="8"/>
  <c r="R253" i="8"/>
  <c r="P253" i="8"/>
  <c r="BI252" i="8"/>
  <c r="BH252" i="8"/>
  <c r="BG252" i="8"/>
  <c r="BE252" i="8"/>
  <c r="T252" i="8"/>
  <c r="R252" i="8"/>
  <c r="P252" i="8"/>
  <c r="BI251" i="8"/>
  <c r="BH251" i="8"/>
  <c r="BG251" i="8"/>
  <c r="BE251" i="8"/>
  <c r="T251" i="8"/>
  <c r="R251" i="8"/>
  <c r="P251" i="8"/>
  <c r="BI250" i="8"/>
  <c r="BH250" i="8"/>
  <c r="BG250" i="8"/>
  <c r="BE250" i="8"/>
  <c r="T250" i="8"/>
  <c r="R250" i="8"/>
  <c r="P250" i="8"/>
  <c r="BI249" i="8"/>
  <c r="BH249" i="8"/>
  <c r="BG249" i="8"/>
  <c r="BE249" i="8"/>
  <c r="T249" i="8"/>
  <c r="R249" i="8"/>
  <c r="P249" i="8"/>
  <c r="BI248" i="8"/>
  <c r="BH248" i="8"/>
  <c r="BG248" i="8"/>
  <c r="BE248" i="8"/>
  <c r="T248" i="8"/>
  <c r="R248" i="8"/>
  <c r="P248" i="8"/>
  <c r="BI247" i="8"/>
  <c r="BH247" i="8"/>
  <c r="BG247" i="8"/>
  <c r="BE247" i="8"/>
  <c r="T247" i="8"/>
  <c r="R247" i="8"/>
  <c r="P247" i="8"/>
  <c r="BI246" i="8"/>
  <c r="BH246" i="8"/>
  <c r="BG246" i="8"/>
  <c r="BE246" i="8"/>
  <c r="T246" i="8"/>
  <c r="R246" i="8"/>
  <c r="P246" i="8"/>
  <c r="BI245" i="8"/>
  <c r="BH245" i="8"/>
  <c r="BG245" i="8"/>
  <c r="BE245" i="8"/>
  <c r="T245" i="8"/>
  <c r="R245" i="8"/>
  <c r="P245" i="8"/>
  <c r="BI241" i="8"/>
  <c r="BH241" i="8"/>
  <c r="BG241" i="8"/>
  <c r="BE241" i="8"/>
  <c r="T241" i="8"/>
  <c r="R241" i="8"/>
  <c r="P241" i="8"/>
  <c r="BI240" i="8"/>
  <c r="BH240" i="8"/>
  <c r="BG240" i="8"/>
  <c r="BE240" i="8"/>
  <c r="T240" i="8"/>
  <c r="R240" i="8"/>
  <c r="P240" i="8"/>
  <c r="BI236" i="8"/>
  <c r="BH236" i="8"/>
  <c r="BG236" i="8"/>
  <c r="BE236" i="8"/>
  <c r="T236" i="8"/>
  <c r="R236" i="8"/>
  <c r="P236" i="8"/>
  <c r="BI235" i="8"/>
  <c r="BH235" i="8"/>
  <c r="BG235" i="8"/>
  <c r="BE235" i="8"/>
  <c r="T235" i="8"/>
  <c r="R235" i="8"/>
  <c r="P235" i="8"/>
  <c r="BI231" i="8"/>
  <c r="BH231" i="8"/>
  <c r="BG231" i="8"/>
  <c r="BE231" i="8"/>
  <c r="T231" i="8"/>
  <c r="R231" i="8"/>
  <c r="P231" i="8"/>
  <c r="BI230" i="8"/>
  <c r="BH230" i="8"/>
  <c r="BG230" i="8"/>
  <c r="BE230" i="8"/>
  <c r="T230" i="8"/>
  <c r="R230" i="8"/>
  <c r="P230" i="8"/>
  <c r="BI226" i="8"/>
  <c r="BH226" i="8"/>
  <c r="BG226" i="8"/>
  <c r="BE226" i="8"/>
  <c r="T226" i="8"/>
  <c r="R226" i="8"/>
  <c r="P226" i="8"/>
  <c r="BI225" i="8"/>
  <c r="BH225" i="8"/>
  <c r="BG225" i="8"/>
  <c r="BE225" i="8"/>
  <c r="T225" i="8"/>
  <c r="R225" i="8"/>
  <c r="P225" i="8"/>
  <c r="BI222" i="8"/>
  <c r="BH222" i="8"/>
  <c r="BG222" i="8"/>
  <c r="BE222" i="8"/>
  <c r="T222" i="8"/>
  <c r="R222" i="8"/>
  <c r="P222" i="8"/>
  <c r="BI220" i="8"/>
  <c r="BH220" i="8"/>
  <c r="BG220" i="8"/>
  <c r="BE220" i="8"/>
  <c r="T220" i="8"/>
  <c r="R220" i="8"/>
  <c r="P220" i="8"/>
  <c r="BI218" i="8"/>
  <c r="BH218" i="8"/>
  <c r="BG218" i="8"/>
  <c r="BE218" i="8"/>
  <c r="T218" i="8"/>
  <c r="R218" i="8"/>
  <c r="P218" i="8"/>
  <c r="BI211" i="8"/>
  <c r="BH211" i="8"/>
  <c r="BG211" i="8"/>
  <c r="BE211" i="8"/>
  <c r="T211" i="8"/>
  <c r="R211" i="8"/>
  <c r="P211" i="8"/>
  <c r="BI209" i="8"/>
  <c r="BH209" i="8"/>
  <c r="BG209" i="8"/>
  <c r="BE209" i="8"/>
  <c r="T209" i="8"/>
  <c r="R209" i="8"/>
  <c r="P209" i="8"/>
  <c r="BI202" i="8"/>
  <c r="BH202" i="8"/>
  <c r="BG202" i="8"/>
  <c r="BE202" i="8"/>
  <c r="T202" i="8"/>
  <c r="R202" i="8"/>
  <c r="P202" i="8"/>
  <c r="BI195" i="8"/>
  <c r="BH195" i="8"/>
  <c r="BG195" i="8"/>
  <c r="BE195" i="8"/>
  <c r="T195" i="8"/>
  <c r="R195" i="8"/>
  <c r="P195" i="8"/>
  <c r="BI190" i="8"/>
  <c r="BH190" i="8"/>
  <c r="BG190" i="8"/>
  <c r="BE190" i="8"/>
  <c r="T190" i="8"/>
  <c r="R190" i="8"/>
  <c r="P190" i="8"/>
  <c r="BI183" i="8"/>
  <c r="BH183" i="8"/>
  <c r="BG183" i="8"/>
  <c r="BE183" i="8"/>
  <c r="T183" i="8"/>
  <c r="R183" i="8"/>
  <c r="P183" i="8"/>
  <c r="BI178" i="8"/>
  <c r="BH178" i="8"/>
  <c r="BG178" i="8"/>
  <c r="BE178" i="8"/>
  <c r="T178" i="8"/>
  <c r="R178" i="8"/>
  <c r="P178" i="8"/>
  <c r="BI173" i="8"/>
  <c r="BH173" i="8"/>
  <c r="BG173" i="8"/>
  <c r="BE173" i="8"/>
  <c r="T173" i="8"/>
  <c r="R173" i="8"/>
  <c r="P173" i="8"/>
  <c r="BI168" i="8"/>
  <c r="BH168" i="8"/>
  <c r="BG168" i="8"/>
  <c r="BE168" i="8"/>
  <c r="T168" i="8"/>
  <c r="R168" i="8"/>
  <c r="P168" i="8"/>
  <c r="BI163" i="8"/>
  <c r="BH163" i="8"/>
  <c r="BG163" i="8"/>
  <c r="BE163" i="8"/>
  <c r="T163" i="8"/>
  <c r="R163" i="8"/>
  <c r="P163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3" i="8"/>
  <c r="BH153" i="8"/>
  <c r="BG153" i="8"/>
  <c r="BE153" i="8"/>
  <c r="T153" i="8"/>
  <c r="R153" i="8"/>
  <c r="P153" i="8"/>
  <c r="BI149" i="8"/>
  <c r="BH149" i="8"/>
  <c r="BG149" i="8"/>
  <c r="BE149" i="8"/>
  <c r="T149" i="8"/>
  <c r="R149" i="8"/>
  <c r="P149" i="8"/>
  <c r="BI142" i="8"/>
  <c r="BH142" i="8"/>
  <c r="BG142" i="8"/>
  <c r="BE142" i="8"/>
  <c r="T142" i="8"/>
  <c r="R142" i="8"/>
  <c r="P142" i="8"/>
  <c r="BI138" i="8"/>
  <c r="BH138" i="8"/>
  <c r="BG138" i="8"/>
  <c r="BE138" i="8"/>
  <c r="T138" i="8"/>
  <c r="R138" i="8"/>
  <c r="P138" i="8"/>
  <c r="BI131" i="8"/>
  <c r="BH131" i="8"/>
  <c r="BG131" i="8"/>
  <c r="BE131" i="8"/>
  <c r="T131" i="8"/>
  <c r="R131" i="8"/>
  <c r="P131" i="8"/>
  <c r="BI130" i="8"/>
  <c r="BH130" i="8"/>
  <c r="BG130" i="8"/>
  <c r="BE130" i="8"/>
  <c r="T130" i="8"/>
  <c r="R130" i="8"/>
  <c r="P130" i="8"/>
  <c r="BI129" i="8"/>
  <c r="BH129" i="8"/>
  <c r="BG129" i="8"/>
  <c r="BE129" i="8"/>
  <c r="T129" i="8"/>
  <c r="R129" i="8"/>
  <c r="P129" i="8"/>
  <c r="BI128" i="8"/>
  <c r="BH128" i="8"/>
  <c r="BG128" i="8"/>
  <c r="BE128" i="8"/>
  <c r="T128" i="8"/>
  <c r="R128" i="8"/>
  <c r="P128" i="8"/>
  <c r="BI127" i="8"/>
  <c r="BH127" i="8"/>
  <c r="BG127" i="8"/>
  <c r="BE127" i="8"/>
  <c r="T127" i="8"/>
  <c r="R127" i="8"/>
  <c r="P127" i="8"/>
  <c r="J121" i="8"/>
  <c r="J120" i="8"/>
  <c r="F120" i="8"/>
  <c r="F118" i="8"/>
  <c r="E116" i="8"/>
  <c r="J94" i="8"/>
  <c r="J93" i="8"/>
  <c r="F93" i="8"/>
  <c r="F91" i="8"/>
  <c r="E89" i="8"/>
  <c r="J20" i="8"/>
  <c r="E20" i="8"/>
  <c r="F121" i="8" s="1"/>
  <c r="J19" i="8"/>
  <c r="J14" i="8"/>
  <c r="J118" i="8" s="1"/>
  <c r="E7" i="8"/>
  <c r="E85" i="8" s="1"/>
  <c r="J39" i="7"/>
  <c r="J38" i="7"/>
  <c r="AY101" i="1"/>
  <c r="J37" i="7"/>
  <c r="AX101" i="1"/>
  <c r="BI331" i="7"/>
  <c r="BH331" i="7"/>
  <c r="BG331" i="7"/>
  <c r="BE331" i="7"/>
  <c r="T331" i="7"/>
  <c r="R331" i="7"/>
  <c r="P331" i="7"/>
  <c r="BI330" i="7"/>
  <c r="BH330" i="7"/>
  <c r="BG330" i="7"/>
  <c r="BE330" i="7"/>
  <c r="T330" i="7"/>
  <c r="R330" i="7"/>
  <c r="P330" i="7"/>
  <c r="BI329" i="7"/>
  <c r="BH329" i="7"/>
  <c r="BG329" i="7"/>
  <c r="BE329" i="7"/>
  <c r="T329" i="7"/>
  <c r="R329" i="7"/>
  <c r="P329" i="7"/>
  <c r="BI326" i="7"/>
  <c r="BH326" i="7"/>
  <c r="BG326" i="7"/>
  <c r="BE326" i="7"/>
  <c r="T326" i="7"/>
  <c r="R326" i="7"/>
  <c r="P326" i="7"/>
  <c r="BI321" i="7"/>
  <c r="BH321" i="7"/>
  <c r="BG321" i="7"/>
  <c r="BE321" i="7"/>
  <c r="T321" i="7"/>
  <c r="R321" i="7"/>
  <c r="P321" i="7"/>
  <c r="BI320" i="7"/>
  <c r="BH320" i="7"/>
  <c r="BG320" i="7"/>
  <c r="BE320" i="7"/>
  <c r="T320" i="7"/>
  <c r="R320" i="7"/>
  <c r="P320" i="7"/>
  <c r="BI319" i="7"/>
  <c r="BH319" i="7"/>
  <c r="BG319" i="7"/>
  <c r="BE319" i="7"/>
  <c r="T319" i="7"/>
  <c r="R319" i="7"/>
  <c r="P319" i="7"/>
  <c r="BI318" i="7"/>
  <c r="BH318" i="7"/>
  <c r="BG318" i="7"/>
  <c r="BE318" i="7"/>
  <c r="T318" i="7"/>
  <c r="R318" i="7"/>
  <c r="P318" i="7"/>
  <c r="BI317" i="7"/>
  <c r="BH317" i="7"/>
  <c r="BG317" i="7"/>
  <c r="BE317" i="7"/>
  <c r="T317" i="7"/>
  <c r="R317" i="7"/>
  <c r="P317" i="7"/>
  <c r="BI315" i="7"/>
  <c r="BH315" i="7"/>
  <c r="BG315" i="7"/>
  <c r="BE315" i="7"/>
  <c r="T315" i="7"/>
  <c r="R315" i="7"/>
  <c r="P315" i="7"/>
  <c r="BI313" i="7"/>
  <c r="BH313" i="7"/>
  <c r="BG313" i="7"/>
  <c r="BE313" i="7"/>
  <c r="T313" i="7"/>
  <c r="R313" i="7"/>
  <c r="P313" i="7"/>
  <c r="BI311" i="7"/>
  <c r="BH311" i="7"/>
  <c r="BG311" i="7"/>
  <c r="BE311" i="7"/>
  <c r="T311" i="7"/>
  <c r="R311" i="7"/>
  <c r="P311" i="7"/>
  <c r="BI310" i="7"/>
  <c r="BH310" i="7"/>
  <c r="BG310" i="7"/>
  <c r="BE310" i="7"/>
  <c r="T310" i="7"/>
  <c r="R310" i="7"/>
  <c r="P310" i="7"/>
  <c r="BI307" i="7"/>
  <c r="BH307" i="7"/>
  <c r="BG307" i="7"/>
  <c r="BE307" i="7"/>
  <c r="T307" i="7"/>
  <c r="R307" i="7"/>
  <c r="P307" i="7"/>
  <c r="BI306" i="7"/>
  <c r="BH306" i="7"/>
  <c r="BG306" i="7"/>
  <c r="BE306" i="7"/>
  <c r="T306" i="7"/>
  <c r="R306" i="7"/>
  <c r="P306" i="7"/>
  <c r="BI305" i="7"/>
  <c r="BH305" i="7"/>
  <c r="BG305" i="7"/>
  <c r="BE305" i="7"/>
  <c r="T305" i="7"/>
  <c r="R305" i="7"/>
  <c r="P305" i="7"/>
  <c r="BI304" i="7"/>
  <c r="BH304" i="7"/>
  <c r="BG304" i="7"/>
  <c r="BE304" i="7"/>
  <c r="T304" i="7"/>
  <c r="R304" i="7"/>
  <c r="P304" i="7"/>
  <c r="BI302" i="7"/>
  <c r="BH302" i="7"/>
  <c r="BG302" i="7"/>
  <c r="BE302" i="7"/>
  <c r="T302" i="7"/>
  <c r="R302" i="7"/>
  <c r="P302" i="7"/>
  <c r="BI301" i="7"/>
  <c r="BH301" i="7"/>
  <c r="BG301" i="7"/>
  <c r="BE301" i="7"/>
  <c r="T301" i="7"/>
  <c r="R301" i="7"/>
  <c r="P301" i="7"/>
  <c r="BI300" i="7"/>
  <c r="BH300" i="7"/>
  <c r="BG300" i="7"/>
  <c r="BE300" i="7"/>
  <c r="T300" i="7"/>
  <c r="R300" i="7"/>
  <c r="P300" i="7"/>
  <c r="BI299" i="7"/>
  <c r="BH299" i="7"/>
  <c r="BG299" i="7"/>
  <c r="BE299" i="7"/>
  <c r="T299" i="7"/>
  <c r="R299" i="7"/>
  <c r="P299" i="7"/>
  <c r="BI298" i="7"/>
  <c r="BH298" i="7"/>
  <c r="BG298" i="7"/>
  <c r="BE298" i="7"/>
  <c r="T298" i="7"/>
  <c r="R298" i="7"/>
  <c r="P298" i="7"/>
  <c r="BI290" i="7"/>
  <c r="BH290" i="7"/>
  <c r="BG290" i="7"/>
  <c r="BE290" i="7"/>
  <c r="T290" i="7"/>
  <c r="R290" i="7"/>
  <c r="P290" i="7"/>
  <c r="BI286" i="7"/>
  <c r="BH286" i="7"/>
  <c r="BG286" i="7"/>
  <c r="BE286" i="7"/>
  <c r="T286" i="7"/>
  <c r="R286" i="7"/>
  <c r="P286" i="7"/>
  <c r="BI281" i="7"/>
  <c r="BH281" i="7"/>
  <c r="BG281" i="7"/>
  <c r="BE281" i="7"/>
  <c r="T281" i="7"/>
  <c r="R281" i="7"/>
  <c r="P281" i="7"/>
  <c r="BI280" i="7"/>
  <c r="BH280" i="7"/>
  <c r="BG280" i="7"/>
  <c r="BE280" i="7"/>
  <c r="T280" i="7"/>
  <c r="R280" i="7"/>
  <c r="P280" i="7"/>
  <c r="BI279" i="7"/>
  <c r="BH279" i="7"/>
  <c r="BG279" i="7"/>
  <c r="BE279" i="7"/>
  <c r="T279" i="7"/>
  <c r="R279" i="7"/>
  <c r="P279" i="7"/>
  <c r="BI278" i="7"/>
  <c r="BH278" i="7"/>
  <c r="BG278" i="7"/>
  <c r="BE278" i="7"/>
  <c r="T278" i="7"/>
  <c r="R278" i="7"/>
  <c r="P278" i="7"/>
  <c r="BI277" i="7"/>
  <c r="BH277" i="7"/>
  <c r="BG277" i="7"/>
  <c r="BE277" i="7"/>
  <c r="T277" i="7"/>
  <c r="R277" i="7"/>
  <c r="P277" i="7"/>
  <c r="BI276" i="7"/>
  <c r="BH276" i="7"/>
  <c r="BG276" i="7"/>
  <c r="BE276" i="7"/>
  <c r="T276" i="7"/>
  <c r="R276" i="7"/>
  <c r="P276" i="7"/>
  <c r="BI275" i="7"/>
  <c r="BH275" i="7"/>
  <c r="BG275" i="7"/>
  <c r="BE275" i="7"/>
  <c r="T275" i="7"/>
  <c r="R275" i="7"/>
  <c r="P275" i="7"/>
  <c r="BI274" i="7"/>
  <c r="BH274" i="7"/>
  <c r="BG274" i="7"/>
  <c r="BE274" i="7"/>
  <c r="T274" i="7"/>
  <c r="R274" i="7"/>
  <c r="P274" i="7"/>
  <c r="BI273" i="7"/>
  <c r="BH273" i="7"/>
  <c r="BG273" i="7"/>
  <c r="BE273" i="7"/>
  <c r="T273" i="7"/>
  <c r="R273" i="7"/>
  <c r="P273" i="7"/>
  <c r="BI272" i="7"/>
  <c r="BH272" i="7"/>
  <c r="BG272" i="7"/>
  <c r="BE272" i="7"/>
  <c r="T272" i="7"/>
  <c r="R272" i="7"/>
  <c r="P272" i="7"/>
  <c r="BI271" i="7"/>
  <c r="BH271" i="7"/>
  <c r="BG271" i="7"/>
  <c r="BE271" i="7"/>
  <c r="T271" i="7"/>
  <c r="R271" i="7"/>
  <c r="P271" i="7"/>
  <c r="BI270" i="7"/>
  <c r="BH270" i="7"/>
  <c r="BG270" i="7"/>
  <c r="BE270" i="7"/>
  <c r="T270" i="7"/>
  <c r="R270" i="7"/>
  <c r="P270" i="7"/>
  <c r="BI269" i="7"/>
  <c r="BH269" i="7"/>
  <c r="BG269" i="7"/>
  <c r="BE269" i="7"/>
  <c r="T269" i="7"/>
  <c r="R269" i="7"/>
  <c r="P269" i="7"/>
  <c r="BI268" i="7"/>
  <c r="BH268" i="7"/>
  <c r="BG268" i="7"/>
  <c r="BE268" i="7"/>
  <c r="T268" i="7"/>
  <c r="R268" i="7"/>
  <c r="P268" i="7"/>
  <c r="BI267" i="7"/>
  <c r="BH267" i="7"/>
  <c r="BG267" i="7"/>
  <c r="BE267" i="7"/>
  <c r="T267" i="7"/>
  <c r="R267" i="7"/>
  <c r="P267" i="7"/>
  <c r="BI266" i="7"/>
  <c r="BH266" i="7"/>
  <c r="BG266" i="7"/>
  <c r="BE266" i="7"/>
  <c r="T266" i="7"/>
  <c r="R266" i="7"/>
  <c r="P266" i="7"/>
  <c r="BI265" i="7"/>
  <c r="BH265" i="7"/>
  <c r="BG265" i="7"/>
  <c r="BE265" i="7"/>
  <c r="T265" i="7"/>
  <c r="R265" i="7"/>
  <c r="P265" i="7"/>
  <c r="BI264" i="7"/>
  <c r="BH264" i="7"/>
  <c r="BG264" i="7"/>
  <c r="BE264" i="7"/>
  <c r="T264" i="7"/>
  <c r="R264" i="7"/>
  <c r="P264" i="7"/>
  <c r="BI260" i="7"/>
  <c r="BH260" i="7"/>
  <c r="BG260" i="7"/>
  <c r="BE260" i="7"/>
  <c r="T260" i="7"/>
  <c r="R260" i="7"/>
  <c r="P260" i="7"/>
  <c r="BI259" i="7"/>
  <c r="BH259" i="7"/>
  <c r="BG259" i="7"/>
  <c r="BE259" i="7"/>
  <c r="T259" i="7"/>
  <c r="R259" i="7"/>
  <c r="P259" i="7"/>
  <c r="BI258" i="7"/>
  <c r="BH258" i="7"/>
  <c r="BG258" i="7"/>
  <c r="BE258" i="7"/>
  <c r="T258" i="7"/>
  <c r="R258" i="7"/>
  <c r="P258" i="7"/>
  <c r="BI253" i="7"/>
  <c r="BH253" i="7"/>
  <c r="BG253" i="7"/>
  <c r="BE253" i="7"/>
  <c r="T253" i="7"/>
  <c r="R253" i="7"/>
  <c r="P253" i="7"/>
  <c r="BI252" i="7"/>
  <c r="BH252" i="7"/>
  <c r="BG252" i="7"/>
  <c r="BE252" i="7"/>
  <c r="T252" i="7"/>
  <c r="R252" i="7"/>
  <c r="P252" i="7"/>
  <c r="BI251" i="7"/>
  <c r="BH251" i="7"/>
  <c r="BG251" i="7"/>
  <c r="BE251" i="7"/>
  <c r="T251" i="7"/>
  <c r="R251" i="7"/>
  <c r="P251" i="7"/>
  <c r="BI250" i="7"/>
  <c r="BH250" i="7"/>
  <c r="BG250" i="7"/>
  <c r="BE250" i="7"/>
  <c r="T250" i="7"/>
  <c r="R250" i="7"/>
  <c r="P250" i="7"/>
  <c r="BI249" i="7"/>
  <c r="BH249" i="7"/>
  <c r="BG249" i="7"/>
  <c r="BE249" i="7"/>
  <c r="T249" i="7"/>
  <c r="R249" i="7"/>
  <c r="P249" i="7"/>
  <c r="BI247" i="7"/>
  <c r="BH247" i="7"/>
  <c r="BG247" i="7"/>
  <c r="BE247" i="7"/>
  <c r="T247" i="7"/>
  <c r="R247" i="7"/>
  <c r="P247" i="7"/>
  <c r="BI246" i="7"/>
  <c r="BH246" i="7"/>
  <c r="BG246" i="7"/>
  <c r="BE246" i="7"/>
  <c r="T246" i="7"/>
  <c r="R246" i="7"/>
  <c r="P246" i="7"/>
  <c r="BI244" i="7"/>
  <c r="BH244" i="7"/>
  <c r="BG244" i="7"/>
  <c r="BE244" i="7"/>
  <c r="T244" i="7"/>
  <c r="R244" i="7"/>
  <c r="P244" i="7"/>
  <c r="BI242" i="7"/>
  <c r="BH242" i="7"/>
  <c r="BG242" i="7"/>
  <c r="BE242" i="7"/>
  <c r="T242" i="7"/>
  <c r="R242" i="7"/>
  <c r="P242" i="7"/>
  <c r="BI241" i="7"/>
  <c r="BH241" i="7"/>
  <c r="BG241" i="7"/>
  <c r="BE241" i="7"/>
  <c r="T241" i="7"/>
  <c r="R241" i="7"/>
  <c r="P241" i="7"/>
  <c r="BI239" i="7"/>
  <c r="BH239" i="7"/>
  <c r="BG239" i="7"/>
  <c r="BE239" i="7"/>
  <c r="T239" i="7"/>
  <c r="R239" i="7"/>
  <c r="P239" i="7"/>
  <c r="BI238" i="7"/>
  <c r="BH238" i="7"/>
  <c r="BG238" i="7"/>
  <c r="BE238" i="7"/>
  <c r="T238" i="7"/>
  <c r="R238" i="7"/>
  <c r="P238" i="7"/>
  <c r="BI234" i="7"/>
  <c r="BH234" i="7"/>
  <c r="BG234" i="7"/>
  <c r="BE234" i="7"/>
  <c r="T234" i="7"/>
  <c r="R234" i="7"/>
  <c r="P234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31" i="7"/>
  <c r="BH231" i="7"/>
  <c r="BG231" i="7"/>
  <c r="BE231" i="7"/>
  <c r="T231" i="7"/>
  <c r="R231" i="7"/>
  <c r="P231" i="7"/>
  <c r="BI227" i="7"/>
  <c r="BH227" i="7"/>
  <c r="BG227" i="7"/>
  <c r="BE227" i="7"/>
  <c r="T227" i="7"/>
  <c r="R227" i="7"/>
  <c r="P227" i="7"/>
  <c r="BI225" i="7"/>
  <c r="BH225" i="7"/>
  <c r="BG225" i="7"/>
  <c r="BE225" i="7"/>
  <c r="T225" i="7"/>
  <c r="R225" i="7"/>
  <c r="P225" i="7"/>
  <c r="BI223" i="7"/>
  <c r="BH223" i="7"/>
  <c r="BG223" i="7"/>
  <c r="BE223" i="7"/>
  <c r="T223" i="7"/>
  <c r="R223" i="7"/>
  <c r="P223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20" i="7"/>
  <c r="BH220" i="7"/>
  <c r="BG220" i="7"/>
  <c r="BE220" i="7"/>
  <c r="T220" i="7"/>
  <c r="R220" i="7"/>
  <c r="P220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7" i="7"/>
  <c r="BH217" i="7"/>
  <c r="BG217" i="7"/>
  <c r="BE217" i="7"/>
  <c r="T217" i="7"/>
  <c r="R217" i="7"/>
  <c r="P217" i="7"/>
  <c r="BI216" i="7"/>
  <c r="BH216" i="7"/>
  <c r="BG216" i="7"/>
  <c r="BE216" i="7"/>
  <c r="T216" i="7"/>
  <c r="R216" i="7"/>
  <c r="P216" i="7"/>
  <c r="BI215" i="7"/>
  <c r="BH215" i="7"/>
  <c r="BG215" i="7"/>
  <c r="BE215" i="7"/>
  <c r="T215" i="7"/>
  <c r="R215" i="7"/>
  <c r="P215" i="7"/>
  <c r="BI214" i="7"/>
  <c r="BH214" i="7"/>
  <c r="BG214" i="7"/>
  <c r="BE214" i="7"/>
  <c r="T214" i="7"/>
  <c r="R214" i="7"/>
  <c r="P214" i="7"/>
  <c r="BI213" i="7"/>
  <c r="BH213" i="7"/>
  <c r="BG213" i="7"/>
  <c r="BE213" i="7"/>
  <c r="T213" i="7"/>
  <c r="R213" i="7"/>
  <c r="P213" i="7"/>
  <c r="BI212" i="7"/>
  <c r="BH212" i="7"/>
  <c r="BG212" i="7"/>
  <c r="BE212" i="7"/>
  <c r="T212" i="7"/>
  <c r="R212" i="7"/>
  <c r="P212" i="7"/>
  <c r="BI211" i="7"/>
  <c r="BH211" i="7"/>
  <c r="BG211" i="7"/>
  <c r="BE211" i="7"/>
  <c r="T211" i="7"/>
  <c r="R211" i="7"/>
  <c r="P211" i="7"/>
  <c r="BI210" i="7"/>
  <c r="BH210" i="7"/>
  <c r="BG210" i="7"/>
  <c r="BE210" i="7"/>
  <c r="T210" i="7"/>
  <c r="R210" i="7"/>
  <c r="P210" i="7"/>
  <c r="BI209" i="7"/>
  <c r="BH209" i="7"/>
  <c r="BG209" i="7"/>
  <c r="BE209" i="7"/>
  <c r="T209" i="7"/>
  <c r="R209" i="7"/>
  <c r="P209" i="7"/>
  <c r="BI208" i="7"/>
  <c r="BH208" i="7"/>
  <c r="BG208" i="7"/>
  <c r="BE208" i="7"/>
  <c r="T208" i="7"/>
  <c r="R208" i="7"/>
  <c r="P208" i="7"/>
  <c r="BI207" i="7"/>
  <c r="BH207" i="7"/>
  <c r="BG207" i="7"/>
  <c r="BE207" i="7"/>
  <c r="T207" i="7"/>
  <c r="R207" i="7"/>
  <c r="P207" i="7"/>
  <c r="BI206" i="7"/>
  <c r="BH206" i="7"/>
  <c r="BG206" i="7"/>
  <c r="BE206" i="7"/>
  <c r="T206" i="7"/>
  <c r="R206" i="7"/>
  <c r="P206" i="7"/>
  <c r="BI205" i="7"/>
  <c r="BH205" i="7"/>
  <c r="BG205" i="7"/>
  <c r="BE205" i="7"/>
  <c r="T205" i="7"/>
  <c r="R205" i="7"/>
  <c r="P205" i="7"/>
  <c r="BI204" i="7"/>
  <c r="BH204" i="7"/>
  <c r="BG204" i="7"/>
  <c r="BE204" i="7"/>
  <c r="T204" i="7"/>
  <c r="R204" i="7"/>
  <c r="P204" i="7"/>
  <c r="BI203" i="7"/>
  <c r="BH203" i="7"/>
  <c r="BG203" i="7"/>
  <c r="BE203" i="7"/>
  <c r="T203" i="7"/>
  <c r="R203" i="7"/>
  <c r="P203" i="7"/>
  <c r="BI202" i="7"/>
  <c r="BH202" i="7"/>
  <c r="BG202" i="7"/>
  <c r="BE202" i="7"/>
  <c r="T202" i="7"/>
  <c r="R202" i="7"/>
  <c r="P202" i="7"/>
  <c r="BI201" i="7"/>
  <c r="BH201" i="7"/>
  <c r="BG201" i="7"/>
  <c r="BE201" i="7"/>
  <c r="T201" i="7"/>
  <c r="R201" i="7"/>
  <c r="P201" i="7"/>
  <c r="BI200" i="7"/>
  <c r="BH200" i="7"/>
  <c r="BG200" i="7"/>
  <c r="BE200" i="7"/>
  <c r="T200" i="7"/>
  <c r="R200" i="7"/>
  <c r="P200" i="7"/>
  <c r="BI199" i="7"/>
  <c r="BH199" i="7"/>
  <c r="BG199" i="7"/>
  <c r="BE199" i="7"/>
  <c r="T199" i="7"/>
  <c r="R199" i="7"/>
  <c r="P199" i="7"/>
  <c r="BI198" i="7"/>
  <c r="BH198" i="7"/>
  <c r="BG198" i="7"/>
  <c r="BE198" i="7"/>
  <c r="T198" i="7"/>
  <c r="R198" i="7"/>
  <c r="P198" i="7"/>
  <c r="BI196" i="7"/>
  <c r="BH196" i="7"/>
  <c r="BG196" i="7"/>
  <c r="BE196" i="7"/>
  <c r="T196" i="7"/>
  <c r="R196" i="7"/>
  <c r="P196" i="7"/>
  <c r="BI194" i="7"/>
  <c r="BH194" i="7"/>
  <c r="BG194" i="7"/>
  <c r="BE194" i="7"/>
  <c r="T194" i="7"/>
  <c r="R194" i="7"/>
  <c r="P194" i="7"/>
  <c r="BI193" i="7"/>
  <c r="BH193" i="7"/>
  <c r="BG193" i="7"/>
  <c r="BE193" i="7"/>
  <c r="T193" i="7"/>
  <c r="R193" i="7"/>
  <c r="P193" i="7"/>
  <c r="BI192" i="7"/>
  <c r="BH192" i="7"/>
  <c r="BG192" i="7"/>
  <c r="BE192" i="7"/>
  <c r="T192" i="7"/>
  <c r="R192" i="7"/>
  <c r="P192" i="7"/>
  <c r="BI191" i="7"/>
  <c r="BH191" i="7"/>
  <c r="BG191" i="7"/>
  <c r="BE191" i="7"/>
  <c r="T191" i="7"/>
  <c r="R191" i="7"/>
  <c r="P191" i="7"/>
  <c r="BI190" i="7"/>
  <c r="BH190" i="7"/>
  <c r="BG190" i="7"/>
  <c r="BE190" i="7"/>
  <c r="T190" i="7"/>
  <c r="R190" i="7"/>
  <c r="P190" i="7"/>
  <c r="BI189" i="7"/>
  <c r="BH189" i="7"/>
  <c r="BG189" i="7"/>
  <c r="BE189" i="7"/>
  <c r="T189" i="7"/>
  <c r="R189" i="7"/>
  <c r="P189" i="7"/>
  <c r="BI185" i="7"/>
  <c r="BH185" i="7"/>
  <c r="BG185" i="7"/>
  <c r="BE185" i="7"/>
  <c r="T185" i="7"/>
  <c r="R185" i="7"/>
  <c r="P185" i="7"/>
  <c r="BI183" i="7"/>
  <c r="BH183" i="7"/>
  <c r="BG183" i="7"/>
  <c r="BE183" i="7"/>
  <c r="T183" i="7"/>
  <c r="R183" i="7"/>
  <c r="P183" i="7"/>
  <c r="BI182" i="7"/>
  <c r="BH182" i="7"/>
  <c r="BG182" i="7"/>
  <c r="BE182" i="7"/>
  <c r="T182" i="7"/>
  <c r="R182" i="7"/>
  <c r="P182" i="7"/>
  <c r="BI181" i="7"/>
  <c r="BH181" i="7"/>
  <c r="BG181" i="7"/>
  <c r="BE181" i="7"/>
  <c r="T181" i="7"/>
  <c r="R181" i="7"/>
  <c r="P181" i="7"/>
  <c r="BI180" i="7"/>
  <c r="BH180" i="7"/>
  <c r="BG180" i="7"/>
  <c r="BE180" i="7"/>
  <c r="T180" i="7"/>
  <c r="R180" i="7"/>
  <c r="P180" i="7"/>
  <c r="BI177" i="7"/>
  <c r="BH177" i="7"/>
  <c r="BG177" i="7"/>
  <c r="BE177" i="7"/>
  <c r="T177" i="7"/>
  <c r="R177" i="7"/>
  <c r="P177" i="7"/>
  <c r="BI175" i="7"/>
  <c r="BH175" i="7"/>
  <c r="BG175" i="7"/>
  <c r="BE175" i="7"/>
  <c r="T175" i="7"/>
  <c r="R175" i="7"/>
  <c r="P175" i="7"/>
  <c r="BI174" i="7"/>
  <c r="BH174" i="7"/>
  <c r="BG174" i="7"/>
  <c r="BE174" i="7"/>
  <c r="T174" i="7"/>
  <c r="R174" i="7"/>
  <c r="P174" i="7"/>
  <c r="BI173" i="7"/>
  <c r="BH173" i="7"/>
  <c r="BG173" i="7"/>
  <c r="BE173" i="7"/>
  <c r="T173" i="7"/>
  <c r="R173" i="7"/>
  <c r="P173" i="7"/>
  <c r="BI168" i="7"/>
  <c r="BH168" i="7"/>
  <c r="BG168" i="7"/>
  <c r="BE168" i="7"/>
  <c r="T168" i="7"/>
  <c r="R168" i="7"/>
  <c r="P168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4" i="7"/>
  <c r="BH154" i="7"/>
  <c r="BG154" i="7"/>
  <c r="BE154" i="7"/>
  <c r="T154" i="7"/>
  <c r="R154" i="7"/>
  <c r="P154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49" i="7"/>
  <c r="BH149" i="7"/>
  <c r="BG149" i="7"/>
  <c r="BE149" i="7"/>
  <c r="T149" i="7"/>
  <c r="R149" i="7"/>
  <c r="P149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0" i="7"/>
  <c r="BH140" i="7"/>
  <c r="BG140" i="7"/>
  <c r="BE140" i="7"/>
  <c r="T140" i="7"/>
  <c r="R140" i="7"/>
  <c r="P140" i="7"/>
  <c r="BI138" i="7"/>
  <c r="BH138" i="7"/>
  <c r="BG138" i="7"/>
  <c r="BE138" i="7"/>
  <c r="T138" i="7"/>
  <c r="R138" i="7"/>
  <c r="P138" i="7"/>
  <c r="BI134" i="7"/>
  <c r="BH134" i="7"/>
  <c r="BG134" i="7"/>
  <c r="BE134" i="7"/>
  <c r="T134" i="7"/>
  <c r="R134" i="7"/>
  <c r="P134" i="7"/>
  <c r="BI133" i="7"/>
  <c r="BH133" i="7"/>
  <c r="BG133" i="7"/>
  <c r="BE133" i="7"/>
  <c r="T133" i="7"/>
  <c r="R133" i="7"/>
  <c r="P133" i="7"/>
  <c r="J127" i="7"/>
  <c r="J126" i="7"/>
  <c r="F126" i="7"/>
  <c r="F124" i="7"/>
  <c r="E122" i="7"/>
  <c r="J94" i="7"/>
  <c r="J93" i="7"/>
  <c r="F93" i="7"/>
  <c r="F91" i="7"/>
  <c r="E89" i="7"/>
  <c r="J20" i="7"/>
  <c r="E20" i="7"/>
  <c r="F94" i="7" s="1"/>
  <c r="J19" i="7"/>
  <c r="J14" i="7"/>
  <c r="J91" i="7" s="1"/>
  <c r="E7" i="7"/>
  <c r="E85" i="7" s="1"/>
  <c r="J39" i="6"/>
  <c r="J38" i="6"/>
  <c r="AY100" i="1" s="1"/>
  <c r="J37" i="6"/>
  <c r="AX100" i="1"/>
  <c r="BI267" i="6"/>
  <c r="BH267" i="6"/>
  <c r="BG267" i="6"/>
  <c r="BE267" i="6"/>
  <c r="T267" i="6"/>
  <c r="R267" i="6"/>
  <c r="P267" i="6"/>
  <c r="BI263" i="6"/>
  <c r="BH263" i="6"/>
  <c r="BG263" i="6"/>
  <c r="BE263" i="6"/>
  <c r="T263" i="6"/>
  <c r="R263" i="6"/>
  <c r="P263" i="6"/>
  <c r="BI259" i="6"/>
  <c r="BH259" i="6"/>
  <c r="BG259" i="6"/>
  <c r="BE259" i="6"/>
  <c r="T259" i="6"/>
  <c r="R259" i="6"/>
  <c r="P259" i="6"/>
  <c r="BI258" i="6"/>
  <c r="BH258" i="6"/>
  <c r="BG258" i="6"/>
  <c r="BE258" i="6"/>
  <c r="T258" i="6"/>
  <c r="R258" i="6"/>
  <c r="P258" i="6"/>
  <c r="BI257" i="6"/>
  <c r="BH257" i="6"/>
  <c r="BG257" i="6"/>
  <c r="BE257" i="6"/>
  <c r="T257" i="6"/>
  <c r="R257" i="6"/>
  <c r="P257" i="6"/>
  <c r="BI256" i="6"/>
  <c r="BH256" i="6"/>
  <c r="BG256" i="6"/>
  <c r="BE256" i="6"/>
  <c r="T256" i="6"/>
  <c r="R256" i="6"/>
  <c r="P256" i="6"/>
  <c r="BI255" i="6"/>
  <c r="BH255" i="6"/>
  <c r="BG255" i="6"/>
  <c r="BE255" i="6"/>
  <c r="T255" i="6"/>
  <c r="R255" i="6"/>
  <c r="P255" i="6"/>
  <c r="BI254" i="6"/>
  <c r="BH254" i="6"/>
  <c r="BG254" i="6"/>
  <c r="BE254" i="6"/>
  <c r="T254" i="6"/>
  <c r="R254" i="6"/>
  <c r="P254" i="6"/>
  <c r="BI252" i="6"/>
  <c r="BH252" i="6"/>
  <c r="BG252" i="6"/>
  <c r="BE252" i="6"/>
  <c r="T252" i="6"/>
  <c r="R252" i="6"/>
  <c r="P252" i="6"/>
  <c r="BI251" i="6"/>
  <c r="BH251" i="6"/>
  <c r="BG251" i="6"/>
  <c r="BE251" i="6"/>
  <c r="T251" i="6"/>
  <c r="R251" i="6"/>
  <c r="P251" i="6"/>
  <c r="BI249" i="6"/>
  <c r="BH249" i="6"/>
  <c r="BG249" i="6"/>
  <c r="BE249" i="6"/>
  <c r="T249" i="6"/>
  <c r="R249" i="6"/>
  <c r="P249" i="6"/>
  <c r="BI248" i="6"/>
  <c r="BH248" i="6"/>
  <c r="BG248" i="6"/>
  <c r="BE248" i="6"/>
  <c r="T248" i="6"/>
  <c r="R248" i="6"/>
  <c r="P248" i="6"/>
  <c r="BI247" i="6"/>
  <c r="BH247" i="6"/>
  <c r="BG247" i="6"/>
  <c r="BE247" i="6"/>
  <c r="T247" i="6"/>
  <c r="R247" i="6"/>
  <c r="P247" i="6"/>
  <c r="BI246" i="6"/>
  <c r="BH246" i="6"/>
  <c r="BG246" i="6"/>
  <c r="BE246" i="6"/>
  <c r="T246" i="6"/>
  <c r="R246" i="6"/>
  <c r="P246" i="6"/>
  <c r="BI244" i="6"/>
  <c r="BH244" i="6"/>
  <c r="BG244" i="6"/>
  <c r="BE244" i="6"/>
  <c r="T244" i="6"/>
  <c r="R244" i="6"/>
  <c r="P244" i="6"/>
  <c r="BI238" i="6"/>
  <c r="BH238" i="6"/>
  <c r="BG238" i="6"/>
  <c r="BE238" i="6"/>
  <c r="T238" i="6"/>
  <c r="R238" i="6"/>
  <c r="P238" i="6"/>
  <c r="BI237" i="6"/>
  <c r="BH237" i="6"/>
  <c r="BG237" i="6"/>
  <c r="BE237" i="6"/>
  <c r="T237" i="6"/>
  <c r="R237" i="6"/>
  <c r="P237" i="6"/>
  <c r="BI236" i="6"/>
  <c r="BH236" i="6"/>
  <c r="BG236" i="6"/>
  <c r="BE236" i="6"/>
  <c r="T236" i="6"/>
  <c r="R236" i="6"/>
  <c r="P236" i="6"/>
  <c r="BI232" i="6"/>
  <c r="BH232" i="6"/>
  <c r="BG232" i="6"/>
  <c r="BE232" i="6"/>
  <c r="T232" i="6"/>
  <c r="R232" i="6"/>
  <c r="P232" i="6"/>
  <c r="BI228" i="6"/>
  <c r="BH228" i="6"/>
  <c r="BG228" i="6"/>
  <c r="BE228" i="6"/>
  <c r="T228" i="6"/>
  <c r="R228" i="6"/>
  <c r="P228" i="6"/>
  <c r="BI225" i="6"/>
  <c r="BH225" i="6"/>
  <c r="BG225" i="6"/>
  <c r="BE225" i="6"/>
  <c r="T225" i="6"/>
  <c r="R225" i="6"/>
  <c r="P225" i="6"/>
  <c r="BI224" i="6"/>
  <c r="BH224" i="6"/>
  <c r="BG224" i="6"/>
  <c r="BE224" i="6"/>
  <c r="T224" i="6"/>
  <c r="R224" i="6"/>
  <c r="P224" i="6"/>
  <c r="BI223" i="6"/>
  <c r="BH223" i="6"/>
  <c r="BG223" i="6"/>
  <c r="BE223" i="6"/>
  <c r="T223" i="6"/>
  <c r="R223" i="6"/>
  <c r="P223" i="6"/>
  <c r="BI222" i="6"/>
  <c r="BH222" i="6"/>
  <c r="BG222" i="6"/>
  <c r="BE222" i="6"/>
  <c r="T222" i="6"/>
  <c r="R222" i="6"/>
  <c r="P222" i="6"/>
  <c r="BI221" i="6"/>
  <c r="BH221" i="6"/>
  <c r="BG221" i="6"/>
  <c r="BE221" i="6"/>
  <c r="T221" i="6"/>
  <c r="R221" i="6"/>
  <c r="P221" i="6"/>
  <c r="BI220" i="6"/>
  <c r="BH220" i="6"/>
  <c r="BG220" i="6"/>
  <c r="BE220" i="6"/>
  <c r="T220" i="6"/>
  <c r="R220" i="6"/>
  <c r="P220" i="6"/>
  <c r="BI219" i="6"/>
  <c r="BH219" i="6"/>
  <c r="BG219" i="6"/>
  <c r="BE219" i="6"/>
  <c r="T219" i="6"/>
  <c r="R219" i="6"/>
  <c r="P219" i="6"/>
  <c r="BI218" i="6"/>
  <c r="BH218" i="6"/>
  <c r="BG218" i="6"/>
  <c r="BE218" i="6"/>
  <c r="T218" i="6"/>
  <c r="R218" i="6"/>
  <c r="P218" i="6"/>
  <c r="BI217" i="6"/>
  <c r="BH217" i="6"/>
  <c r="BG217" i="6"/>
  <c r="BE217" i="6"/>
  <c r="T217" i="6"/>
  <c r="R217" i="6"/>
  <c r="P217" i="6"/>
  <c r="BI216" i="6"/>
  <c r="BH216" i="6"/>
  <c r="BG216" i="6"/>
  <c r="BE216" i="6"/>
  <c r="T216" i="6"/>
  <c r="R216" i="6"/>
  <c r="P216" i="6"/>
  <c r="BI215" i="6"/>
  <c r="BH215" i="6"/>
  <c r="BG215" i="6"/>
  <c r="BE215" i="6"/>
  <c r="T215" i="6"/>
  <c r="R215" i="6"/>
  <c r="P215" i="6"/>
  <c r="BI214" i="6"/>
  <c r="BH214" i="6"/>
  <c r="BG214" i="6"/>
  <c r="BE214" i="6"/>
  <c r="T214" i="6"/>
  <c r="R214" i="6"/>
  <c r="P214" i="6"/>
  <c r="BI213" i="6"/>
  <c r="BH213" i="6"/>
  <c r="BG213" i="6"/>
  <c r="BE213" i="6"/>
  <c r="T213" i="6"/>
  <c r="R213" i="6"/>
  <c r="P213" i="6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7" i="6"/>
  <c r="BH207" i="6"/>
  <c r="BG207" i="6"/>
  <c r="BE207" i="6"/>
  <c r="T207" i="6"/>
  <c r="R207" i="6"/>
  <c r="P207" i="6"/>
  <c r="BI199" i="6"/>
  <c r="BH199" i="6"/>
  <c r="BG199" i="6"/>
  <c r="BE199" i="6"/>
  <c r="T199" i="6"/>
  <c r="R199" i="6"/>
  <c r="P199" i="6"/>
  <c r="BI197" i="6"/>
  <c r="BH197" i="6"/>
  <c r="BG197" i="6"/>
  <c r="BE197" i="6"/>
  <c r="T197" i="6"/>
  <c r="R197" i="6"/>
  <c r="P197" i="6"/>
  <c r="BI195" i="6"/>
  <c r="BH195" i="6"/>
  <c r="BG195" i="6"/>
  <c r="BE195" i="6"/>
  <c r="T195" i="6"/>
  <c r="R195" i="6"/>
  <c r="P195" i="6"/>
  <c r="BI193" i="6"/>
  <c r="BH193" i="6"/>
  <c r="BG193" i="6"/>
  <c r="BE193" i="6"/>
  <c r="T193" i="6"/>
  <c r="R193" i="6"/>
  <c r="P193" i="6"/>
  <c r="BI191" i="6"/>
  <c r="BH191" i="6"/>
  <c r="BG191" i="6"/>
  <c r="BE191" i="6"/>
  <c r="T191" i="6"/>
  <c r="R191" i="6"/>
  <c r="P191" i="6"/>
  <c r="BI189" i="6"/>
  <c r="BH189" i="6"/>
  <c r="BG189" i="6"/>
  <c r="BE189" i="6"/>
  <c r="T189" i="6"/>
  <c r="R189" i="6"/>
  <c r="P189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3" i="6"/>
  <c r="BH183" i="6"/>
  <c r="BG183" i="6"/>
  <c r="BE183" i="6"/>
  <c r="T183" i="6"/>
  <c r="R183" i="6"/>
  <c r="P183" i="6"/>
  <c r="BI179" i="6"/>
  <c r="BH179" i="6"/>
  <c r="BG179" i="6"/>
  <c r="BE179" i="6"/>
  <c r="T179" i="6"/>
  <c r="R179" i="6"/>
  <c r="P179" i="6"/>
  <c r="BI177" i="6"/>
  <c r="BH177" i="6"/>
  <c r="BG177" i="6"/>
  <c r="BE177" i="6"/>
  <c r="T177" i="6"/>
  <c r="R177" i="6"/>
  <c r="P177" i="6"/>
  <c r="BI176" i="6"/>
  <c r="BH176" i="6"/>
  <c r="BG176" i="6"/>
  <c r="BE176" i="6"/>
  <c r="T176" i="6"/>
  <c r="R176" i="6"/>
  <c r="P176" i="6"/>
  <c r="BI174" i="6"/>
  <c r="BH174" i="6"/>
  <c r="BG174" i="6"/>
  <c r="BE174" i="6"/>
  <c r="T174" i="6"/>
  <c r="R174" i="6"/>
  <c r="P174" i="6"/>
  <c r="BI172" i="6"/>
  <c r="BH172" i="6"/>
  <c r="BG172" i="6"/>
  <c r="BE172" i="6"/>
  <c r="T172" i="6"/>
  <c r="R172" i="6"/>
  <c r="P172" i="6"/>
  <c r="BI170" i="6"/>
  <c r="BH170" i="6"/>
  <c r="BG170" i="6"/>
  <c r="BE170" i="6"/>
  <c r="T170" i="6"/>
  <c r="R170" i="6"/>
  <c r="P170" i="6"/>
  <c r="BI168" i="6"/>
  <c r="BH168" i="6"/>
  <c r="BG168" i="6"/>
  <c r="BE168" i="6"/>
  <c r="T168" i="6"/>
  <c r="R168" i="6"/>
  <c r="P168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1" i="6"/>
  <c r="BH161" i="6"/>
  <c r="BG161" i="6"/>
  <c r="BE161" i="6"/>
  <c r="T161" i="6"/>
  <c r="R161" i="6"/>
  <c r="P161" i="6"/>
  <c r="BI159" i="6"/>
  <c r="BH159" i="6"/>
  <c r="BG159" i="6"/>
  <c r="BE159" i="6"/>
  <c r="T159" i="6"/>
  <c r="R159" i="6"/>
  <c r="P159" i="6"/>
  <c r="BI157" i="6"/>
  <c r="BH157" i="6"/>
  <c r="BG157" i="6"/>
  <c r="BE157" i="6"/>
  <c r="T157" i="6"/>
  <c r="T156" i="6" s="1"/>
  <c r="R157" i="6"/>
  <c r="R156" i="6"/>
  <c r="P157" i="6"/>
  <c r="P156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6" i="6"/>
  <c r="BH146" i="6"/>
  <c r="BG146" i="6"/>
  <c r="BE146" i="6"/>
  <c r="T146" i="6"/>
  <c r="R146" i="6"/>
  <c r="P146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BI134" i="6"/>
  <c r="BH134" i="6"/>
  <c r="BG134" i="6"/>
  <c r="BE134" i="6"/>
  <c r="T134" i="6"/>
  <c r="R134" i="6"/>
  <c r="P134" i="6"/>
  <c r="BI133" i="6"/>
  <c r="BH133" i="6"/>
  <c r="BG133" i="6"/>
  <c r="BE133" i="6"/>
  <c r="T133" i="6"/>
  <c r="R133" i="6"/>
  <c r="P133" i="6"/>
  <c r="BI132" i="6"/>
  <c r="BH132" i="6"/>
  <c r="BG132" i="6"/>
  <c r="BE132" i="6"/>
  <c r="T132" i="6"/>
  <c r="R132" i="6"/>
  <c r="P132" i="6"/>
  <c r="BI131" i="6"/>
  <c r="BH131" i="6"/>
  <c r="BG131" i="6"/>
  <c r="BE131" i="6"/>
  <c r="T131" i="6"/>
  <c r="R131" i="6"/>
  <c r="P131" i="6"/>
  <c r="BI130" i="6"/>
  <c r="BH130" i="6"/>
  <c r="BG130" i="6"/>
  <c r="BE130" i="6"/>
  <c r="T130" i="6"/>
  <c r="R130" i="6"/>
  <c r="P130" i="6"/>
  <c r="BI129" i="6"/>
  <c r="BH129" i="6"/>
  <c r="BG129" i="6"/>
  <c r="BE129" i="6"/>
  <c r="T129" i="6"/>
  <c r="R129" i="6"/>
  <c r="P129" i="6"/>
  <c r="J123" i="6"/>
  <c r="J122" i="6"/>
  <c r="F122" i="6"/>
  <c r="F120" i="6"/>
  <c r="E118" i="6"/>
  <c r="J94" i="6"/>
  <c r="J93" i="6"/>
  <c r="F93" i="6"/>
  <c r="F91" i="6"/>
  <c r="E89" i="6"/>
  <c r="J20" i="6"/>
  <c r="E20" i="6"/>
  <c r="F94" i="6" s="1"/>
  <c r="J19" i="6"/>
  <c r="J14" i="6"/>
  <c r="J120" i="6" s="1"/>
  <c r="E7" i="6"/>
  <c r="E114" i="6" s="1"/>
  <c r="J39" i="5"/>
  <c r="J38" i="5"/>
  <c r="AY99" i="1" s="1"/>
  <c r="J37" i="5"/>
  <c r="AX99" i="1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BI146" i="5"/>
  <c r="BH146" i="5"/>
  <c r="BG146" i="5"/>
  <c r="BE146" i="5"/>
  <c r="T146" i="5"/>
  <c r="R146" i="5"/>
  <c r="P146" i="5"/>
  <c r="BI141" i="5"/>
  <c r="BH141" i="5"/>
  <c r="BG141" i="5"/>
  <c r="BE141" i="5"/>
  <c r="T141" i="5"/>
  <c r="R141" i="5"/>
  <c r="P141" i="5"/>
  <c r="BI140" i="5"/>
  <c r="BH140" i="5"/>
  <c r="BG140" i="5"/>
  <c r="BE140" i="5"/>
  <c r="T140" i="5"/>
  <c r="R140" i="5"/>
  <c r="P140" i="5"/>
  <c r="BI139" i="5"/>
  <c r="BH139" i="5"/>
  <c r="BG139" i="5"/>
  <c r="BE139" i="5"/>
  <c r="T139" i="5"/>
  <c r="R139" i="5"/>
  <c r="P139" i="5"/>
  <c r="BI136" i="5"/>
  <c r="BH136" i="5"/>
  <c r="BG136" i="5"/>
  <c r="BE136" i="5"/>
  <c r="T136" i="5"/>
  <c r="R136" i="5"/>
  <c r="P136" i="5"/>
  <c r="BI132" i="5"/>
  <c r="BH132" i="5"/>
  <c r="BG132" i="5"/>
  <c r="BE132" i="5"/>
  <c r="T132" i="5"/>
  <c r="R132" i="5"/>
  <c r="P132" i="5"/>
  <c r="BI130" i="5"/>
  <c r="BH130" i="5"/>
  <c r="BG130" i="5"/>
  <c r="BE130" i="5"/>
  <c r="T130" i="5"/>
  <c r="R130" i="5"/>
  <c r="P130" i="5"/>
  <c r="BI129" i="5"/>
  <c r="BH129" i="5"/>
  <c r="BG129" i="5"/>
  <c r="BE129" i="5"/>
  <c r="T129" i="5"/>
  <c r="R129" i="5"/>
  <c r="P129" i="5"/>
  <c r="BI127" i="5"/>
  <c r="BH127" i="5"/>
  <c r="BG127" i="5"/>
  <c r="BE127" i="5"/>
  <c r="T127" i="5"/>
  <c r="T126" i="5"/>
  <c r="R127" i="5"/>
  <c r="R126" i="5"/>
  <c r="P127" i="5"/>
  <c r="P126" i="5" s="1"/>
  <c r="J121" i="5"/>
  <c r="J120" i="5"/>
  <c r="F120" i="5"/>
  <c r="F118" i="5"/>
  <c r="E116" i="5"/>
  <c r="J94" i="5"/>
  <c r="J93" i="5"/>
  <c r="F93" i="5"/>
  <c r="F91" i="5"/>
  <c r="E89" i="5"/>
  <c r="J20" i="5"/>
  <c r="E20" i="5"/>
  <c r="F121" i="5" s="1"/>
  <c r="J19" i="5"/>
  <c r="J14" i="5"/>
  <c r="J118" i="5" s="1"/>
  <c r="E7" i="5"/>
  <c r="E85" i="5"/>
  <c r="J39" i="4"/>
  <c r="J38" i="4"/>
  <c r="AY98" i="1" s="1"/>
  <c r="J37" i="4"/>
  <c r="AX98" i="1"/>
  <c r="BI271" i="4"/>
  <c r="BH271" i="4"/>
  <c r="BG271" i="4"/>
  <c r="BE271" i="4"/>
  <c r="T271" i="4"/>
  <c r="R271" i="4"/>
  <c r="P271" i="4"/>
  <c r="BI269" i="4"/>
  <c r="BH269" i="4"/>
  <c r="BG269" i="4"/>
  <c r="BE269" i="4"/>
  <c r="T269" i="4"/>
  <c r="R269" i="4"/>
  <c r="P269" i="4"/>
  <c r="BI265" i="4"/>
  <c r="BH265" i="4"/>
  <c r="BG265" i="4"/>
  <c r="BE265" i="4"/>
  <c r="T265" i="4"/>
  <c r="R265" i="4"/>
  <c r="P265" i="4"/>
  <c r="BI264" i="4"/>
  <c r="BH264" i="4"/>
  <c r="BG264" i="4"/>
  <c r="BE264" i="4"/>
  <c r="T264" i="4"/>
  <c r="R264" i="4"/>
  <c r="P264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54" i="4"/>
  <c r="BH254" i="4"/>
  <c r="BG254" i="4"/>
  <c r="BE254" i="4"/>
  <c r="T254" i="4"/>
  <c r="R254" i="4"/>
  <c r="P254" i="4"/>
  <c r="BI253" i="4"/>
  <c r="BH253" i="4"/>
  <c r="BG253" i="4"/>
  <c r="BE253" i="4"/>
  <c r="T253" i="4"/>
  <c r="R253" i="4"/>
  <c r="P253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49" i="4"/>
  <c r="BH249" i="4"/>
  <c r="BG249" i="4"/>
  <c r="BE249" i="4"/>
  <c r="T249" i="4"/>
  <c r="R249" i="4"/>
  <c r="P249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5" i="4"/>
  <c r="BH245" i="4"/>
  <c r="BG245" i="4"/>
  <c r="BE245" i="4"/>
  <c r="T245" i="4"/>
  <c r="R245" i="4"/>
  <c r="P245" i="4"/>
  <c r="BI244" i="4"/>
  <c r="BH244" i="4"/>
  <c r="BG244" i="4"/>
  <c r="BE244" i="4"/>
  <c r="T244" i="4"/>
  <c r="R244" i="4"/>
  <c r="P244" i="4"/>
  <c r="BI242" i="4"/>
  <c r="BH242" i="4"/>
  <c r="BG242" i="4"/>
  <c r="BE242" i="4"/>
  <c r="T242" i="4"/>
  <c r="R242" i="4"/>
  <c r="P242" i="4"/>
  <c r="BI240" i="4"/>
  <c r="BH240" i="4"/>
  <c r="BG240" i="4"/>
  <c r="BE240" i="4"/>
  <c r="T240" i="4"/>
  <c r="R240" i="4"/>
  <c r="P240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28" i="4"/>
  <c r="BH228" i="4"/>
  <c r="BG228" i="4"/>
  <c r="BE228" i="4"/>
  <c r="T228" i="4"/>
  <c r="R228" i="4"/>
  <c r="P228" i="4"/>
  <c r="BI224" i="4"/>
  <c r="BH224" i="4"/>
  <c r="BG224" i="4"/>
  <c r="BE224" i="4"/>
  <c r="T224" i="4"/>
  <c r="R224" i="4"/>
  <c r="P224" i="4"/>
  <c r="BI221" i="4"/>
  <c r="BH221" i="4"/>
  <c r="BG221" i="4"/>
  <c r="BE221" i="4"/>
  <c r="T221" i="4"/>
  <c r="R221" i="4"/>
  <c r="P221" i="4"/>
  <c r="BI218" i="4"/>
  <c r="BH218" i="4"/>
  <c r="BG218" i="4"/>
  <c r="BE218" i="4"/>
  <c r="T218" i="4"/>
  <c r="R218" i="4"/>
  <c r="P218" i="4"/>
  <c r="BI215" i="4"/>
  <c r="BH215" i="4"/>
  <c r="BG215" i="4"/>
  <c r="BE215" i="4"/>
  <c r="T215" i="4"/>
  <c r="R215" i="4"/>
  <c r="P215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89" i="4"/>
  <c r="BH189" i="4"/>
  <c r="BG189" i="4"/>
  <c r="BE189" i="4"/>
  <c r="T189" i="4"/>
  <c r="R189" i="4"/>
  <c r="P189" i="4"/>
  <c r="BI187" i="4"/>
  <c r="BH187" i="4"/>
  <c r="BG187" i="4"/>
  <c r="BE187" i="4"/>
  <c r="T187" i="4"/>
  <c r="R187" i="4"/>
  <c r="P187" i="4"/>
  <c r="BI185" i="4"/>
  <c r="BH185" i="4"/>
  <c r="BG185" i="4"/>
  <c r="BE185" i="4"/>
  <c r="T185" i="4"/>
  <c r="R185" i="4"/>
  <c r="P185" i="4"/>
  <c r="BI183" i="4"/>
  <c r="BH183" i="4"/>
  <c r="BG183" i="4"/>
  <c r="BE183" i="4"/>
  <c r="T183" i="4"/>
  <c r="R183" i="4"/>
  <c r="P183" i="4"/>
  <c r="BI181" i="4"/>
  <c r="BH181" i="4"/>
  <c r="BG181" i="4"/>
  <c r="BE181" i="4"/>
  <c r="T181" i="4"/>
  <c r="R181" i="4"/>
  <c r="P181" i="4"/>
  <c r="BI179" i="4"/>
  <c r="BH179" i="4"/>
  <c r="BG179" i="4"/>
  <c r="BE179" i="4"/>
  <c r="T179" i="4"/>
  <c r="R179" i="4"/>
  <c r="P179" i="4"/>
  <c r="BI177" i="4"/>
  <c r="BH177" i="4"/>
  <c r="BG177" i="4"/>
  <c r="BE177" i="4"/>
  <c r="T177" i="4"/>
  <c r="R177" i="4"/>
  <c r="P177" i="4"/>
  <c r="BI176" i="4"/>
  <c r="BH176" i="4"/>
  <c r="BG176" i="4"/>
  <c r="BE176" i="4"/>
  <c r="T176" i="4"/>
  <c r="R176" i="4"/>
  <c r="P176" i="4"/>
  <c r="BI173" i="4"/>
  <c r="BH173" i="4"/>
  <c r="BG173" i="4"/>
  <c r="BE173" i="4"/>
  <c r="T173" i="4"/>
  <c r="R173" i="4"/>
  <c r="P173" i="4"/>
  <c r="BI171" i="4"/>
  <c r="BH171" i="4"/>
  <c r="BG171" i="4"/>
  <c r="BE171" i="4"/>
  <c r="T171" i="4"/>
  <c r="R171" i="4"/>
  <c r="P171" i="4"/>
  <c r="BI169" i="4"/>
  <c r="BH169" i="4"/>
  <c r="BG169" i="4"/>
  <c r="BE169" i="4"/>
  <c r="T169" i="4"/>
  <c r="R169" i="4"/>
  <c r="P169" i="4"/>
  <c r="BI167" i="4"/>
  <c r="BH167" i="4"/>
  <c r="BG167" i="4"/>
  <c r="BE167" i="4"/>
  <c r="T167" i="4"/>
  <c r="R167" i="4"/>
  <c r="P167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0" i="4"/>
  <c r="BH160" i="4"/>
  <c r="BG160" i="4"/>
  <c r="BE160" i="4"/>
  <c r="T160" i="4"/>
  <c r="R160" i="4"/>
  <c r="P160" i="4"/>
  <c r="BI158" i="4"/>
  <c r="BH158" i="4"/>
  <c r="BG158" i="4"/>
  <c r="BE158" i="4"/>
  <c r="T158" i="4"/>
  <c r="R158" i="4"/>
  <c r="P158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BI142" i="4"/>
  <c r="BH142" i="4"/>
  <c r="BG142" i="4"/>
  <c r="BE142" i="4"/>
  <c r="T142" i="4"/>
  <c r="R142" i="4"/>
  <c r="P142" i="4"/>
  <c r="BI141" i="4"/>
  <c r="BH141" i="4"/>
  <c r="BG141" i="4"/>
  <c r="BE141" i="4"/>
  <c r="T141" i="4"/>
  <c r="R141" i="4"/>
  <c r="P141" i="4"/>
  <c r="BI139" i="4"/>
  <c r="BH139" i="4"/>
  <c r="BG139" i="4"/>
  <c r="BE139" i="4"/>
  <c r="T139" i="4"/>
  <c r="R139" i="4"/>
  <c r="P139" i="4"/>
  <c r="BI138" i="4"/>
  <c r="BH138" i="4"/>
  <c r="BG138" i="4"/>
  <c r="BE138" i="4"/>
  <c r="T138" i="4"/>
  <c r="R138" i="4"/>
  <c r="P138" i="4"/>
  <c r="BI136" i="4"/>
  <c r="BH136" i="4"/>
  <c r="BG136" i="4"/>
  <c r="BE136" i="4"/>
  <c r="T136" i="4"/>
  <c r="R136" i="4"/>
  <c r="P136" i="4"/>
  <c r="BI135" i="4"/>
  <c r="BH135" i="4"/>
  <c r="BG135" i="4"/>
  <c r="BE135" i="4"/>
  <c r="T135" i="4"/>
  <c r="R135" i="4"/>
  <c r="P135" i="4"/>
  <c r="BI134" i="4"/>
  <c r="BH134" i="4"/>
  <c r="BG134" i="4"/>
  <c r="BE134" i="4"/>
  <c r="T134" i="4"/>
  <c r="R134" i="4"/>
  <c r="P134" i="4"/>
  <c r="BI133" i="4"/>
  <c r="BH133" i="4"/>
  <c r="BG133" i="4"/>
  <c r="BE133" i="4"/>
  <c r="T133" i="4"/>
  <c r="R133" i="4"/>
  <c r="P133" i="4"/>
  <c r="BI132" i="4"/>
  <c r="BH132" i="4"/>
  <c r="BG132" i="4"/>
  <c r="BE132" i="4"/>
  <c r="T132" i="4"/>
  <c r="R132" i="4"/>
  <c r="P132" i="4"/>
  <c r="BI131" i="4"/>
  <c r="BH131" i="4"/>
  <c r="BG131" i="4"/>
  <c r="BE131" i="4"/>
  <c r="T131" i="4"/>
  <c r="R131" i="4"/>
  <c r="P131" i="4"/>
  <c r="BI130" i="4"/>
  <c r="BH130" i="4"/>
  <c r="BG130" i="4"/>
  <c r="BE130" i="4"/>
  <c r="T130" i="4"/>
  <c r="R130" i="4"/>
  <c r="P130" i="4"/>
  <c r="BI129" i="4"/>
  <c r="BH129" i="4"/>
  <c r="BG129" i="4"/>
  <c r="BE129" i="4"/>
  <c r="T129" i="4"/>
  <c r="R129" i="4"/>
  <c r="P129" i="4"/>
  <c r="J123" i="4"/>
  <c r="J122" i="4"/>
  <c r="F122" i="4"/>
  <c r="F120" i="4"/>
  <c r="E118" i="4"/>
  <c r="J94" i="4"/>
  <c r="J93" i="4"/>
  <c r="F93" i="4"/>
  <c r="F91" i="4"/>
  <c r="E89" i="4"/>
  <c r="J20" i="4"/>
  <c r="E20" i="4"/>
  <c r="F94" i="4"/>
  <c r="J19" i="4"/>
  <c r="J14" i="4"/>
  <c r="J120" i="4"/>
  <c r="E7" i="4"/>
  <c r="E85" i="4" s="1"/>
  <c r="J39" i="3"/>
  <c r="J38" i="3"/>
  <c r="AY97" i="1"/>
  <c r="J37" i="3"/>
  <c r="AX97" i="1"/>
  <c r="BI313" i="3"/>
  <c r="BH313" i="3"/>
  <c r="BG313" i="3"/>
  <c r="BE313" i="3"/>
  <c r="T313" i="3"/>
  <c r="R313" i="3"/>
  <c r="P313" i="3"/>
  <c r="BI308" i="3"/>
  <c r="BH308" i="3"/>
  <c r="BG308" i="3"/>
  <c r="BE308" i="3"/>
  <c r="T308" i="3"/>
  <c r="R308" i="3"/>
  <c r="P308" i="3"/>
  <c r="BI304" i="3"/>
  <c r="BH304" i="3"/>
  <c r="BG304" i="3"/>
  <c r="BE304" i="3"/>
  <c r="T304" i="3"/>
  <c r="R304" i="3"/>
  <c r="P304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88" i="3"/>
  <c r="BH288" i="3"/>
  <c r="BG288" i="3"/>
  <c r="BE288" i="3"/>
  <c r="T288" i="3"/>
  <c r="R288" i="3"/>
  <c r="P288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4" i="3"/>
  <c r="BH264" i="3"/>
  <c r="BG264" i="3"/>
  <c r="BE264" i="3"/>
  <c r="T264" i="3"/>
  <c r="R264" i="3"/>
  <c r="P264" i="3"/>
  <c r="BI262" i="3"/>
  <c r="BH262" i="3"/>
  <c r="BG262" i="3"/>
  <c r="BE262" i="3"/>
  <c r="T262" i="3"/>
  <c r="R262" i="3"/>
  <c r="P262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3" i="3"/>
  <c r="BH253" i="3"/>
  <c r="BG253" i="3"/>
  <c r="BE253" i="3"/>
  <c r="T253" i="3"/>
  <c r="R253" i="3"/>
  <c r="P253" i="3"/>
  <c r="BI249" i="3"/>
  <c r="BH249" i="3"/>
  <c r="BG249" i="3"/>
  <c r="BE249" i="3"/>
  <c r="T249" i="3"/>
  <c r="R249" i="3"/>
  <c r="P249" i="3"/>
  <c r="BI245" i="3"/>
  <c r="BH245" i="3"/>
  <c r="BG245" i="3"/>
  <c r="BE245" i="3"/>
  <c r="T245" i="3"/>
  <c r="R245" i="3"/>
  <c r="P245" i="3"/>
  <c r="BI242" i="3"/>
  <c r="BH242" i="3"/>
  <c r="BG242" i="3"/>
  <c r="BE242" i="3"/>
  <c r="T242" i="3"/>
  <c r="R242" i="3"/>
  <c r="P242" i="3"/>
  <c r="BI239" i="3"/>
  <c r="BH239" i="3"/>
  <c r="BG239" i="3"/>
  <c r="BE239" i="3"/>
  <c r="T239" i="3"/>
  <c r="R239" i="3"/>
  <c r="P239" i="3"/>
  <c r="BI236" i="3"/>
  <c r="BH236" i="3"/>
  <c r="BG236" i="3"/>
  <c r="BE236" i="3"/>
  <c r="T236" i="3"/>
  <c r="R236" i="3"/>
  <c r="P236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6" i="3"/>
  <c r="BH206" i="3"/>
  <c r="BG206" i="3"/>
  <c r="BE206" i="3"/>
  <c r="T206" i="3"/>
  <c r="R206" i="3"/>
  <c r="P206" i="3"/>
  <c r="BI204" i="3"/>
  <c r="BH204" i="3"/>
  <c r="BG204" i="3"/>
  <c r="BE204" i="3"/>
  <c r="T204" i="3"/>
  <c r="R204" i="3"/>
  <c r="P204" i="3"/>
  <c r="BI202" i="3"/>
  <c r="BH202" i="3"/>
  <c r="BG202" i="3"/>
  <c r="BE202" i="3"/>
  <c r="T202" i="3"/>
  <c r="R202" i="3"/>
  <c r="P202" i="3"/>
  <c r="BI200" i="3"/>
  <c r="BH200" i="3"/>
  <c r="BG200" i="3"/>
  <c r="BE200" i="3"/>
  <c r="T200" i="3"/>
  <c r="R200" i="3"/>
  <c r="P200" i="3"/>
  <c r="BI198" i="3"/>
  <c r="BH198" i="3"/>
  <c r="BG198" i="3"/>
  <c r="BE198" i="3"/>
  <c r="T198" i="3"/>
  <c r="R198" i="3"/>
  <c r="P198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2" i="3"/>
  <c r="BH192" i="3"/>
  <c r="BG192" i="3"/>
  <c r="BE192" i="3"/>
  <c r="T192" i="3"/>
  <c r="R192" i="3"/>
  <c r="P192" i="3"/>
  <c r="BI188" i="3"/>
  <c r="BH188" i="3"/>
  <c r="BG188" i="3"/>
  <c r="BE188" i="3"/>
  <c r="T188" i="3"/>
  <c r="R188" i="3"/>
  <c r="P188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3" i="3"/>
  <c r="BH183" i="3"/>
  <c r="BG183" i="3"/>
  <c r="BE183" i="3"/>
  <c r="T183" i="3"/>
  <c r="R183" i="3"/>
  <c r="P183" i="3"/>
  <c r="BI181" i="3"/>
  <c r="BH181" i="3"/>
  <c r="BG181" i="3"/>
  <c r="BE181" i="3"/>
  <c r="T181" i="3"/>
  <c r="R181" i="3"/>
  <c r="P181" i="3"/>
  <c r="BI179" i="3"/>
  <c r="BH179" i="3"/>
  <c r="BG179" i="3"/>
  <c r="BE179" i="3"/>
  <c r="T179" i="3"/>
  <c r="R179" i="3"/>
  <c r="P179" i="3"/>
  <c r="BI177" i="3"/>
  <c r="BH177" i="3"/>
  <c r="BG177" i="3"/>
  <c r="BE177" i="3"/>
  <c r="T177" i="3"/>
  <c r="R177" i="3"/>
  <c r="P177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1" i="3"/>
  <c r="BH171" i="3"/>
  <c r="BG171" i="3"/>
  <c r="BE171" i="3"/>
  <c r="T171" i="3"/>
  <c r="R171" i="3"/>
  <c r="P171" i="3"/>
  <c r="BI169" i="3"/>
  <c r="BH169" i="3"/>
  <c r="BG169" i="3"/>
  <c r="BE169" i="3"/>
  <c r="T169" i="3"/>
  <c r="R169" i="3"/>
  <c r="P169" i="3"/>
  <c r="BI167" i="3"/>
  <c r="BH167" i="3"/>
  <c r="BG167" i="3"/>
  <c r="BE167" i="3"/>
  <c r="T167" i="3"/>
  <c r="R167" i="3"/>
  <c r="P167" i="3"/>
  <c r="BI165" i="3"/>
  <c r="BH165" i="3"/>
  <c r="BG165" i="3"/>
  <c r="BE165" i="3"/>
  <c r="T165" i="3"/>
  <c r="R165" i="3"/>
  <c r="P165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3" i="3"/>
  <c r="BH153" i="3"/>
  <c r="BG153" i="3"/>
  <c r="BE153" i="3"/>
  <c r="T153" i="3"/>
  <c r="R153" i="3"/>
  <c r="P153" i="3"/>
  <c r="BI152" i="3"/>
  <c r="BH152" i="3"/>
  <c r="BG152" i="3"/>
  <c r="BE152" i="3"/>
  <c r="T152" i="3"/>
  <c r="R152" i="3"/>
  <c r="P152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BI144" i="3"/>
  <c r="BH144" i="3"/>
  <c r="BG144" i="3"/>
  <c r="BE144" i="3"/>
  <c r="T144" i="3"/>
  <c r="R144" i="3"/>
  <c r="P144" i="3"/>
  <c r="BI143" i="3"/>
  <c r="BH143" i="3"/>
  <c r="BG143" i="3"/>
  <c r="BE143" i="3"/>
  <c r="T143" i="3"/>
  <c r="R143" i="3"/>
  <c r="P143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7" i="3"/>
  <c r="BH137" i="3"/>
  <c r="BG137" i="3"/>
  <c r="BE137" i="3"/>
  <c r="T137" i="3"/>
  <c r="R137" i="3"/>
  <c r="P137" i="3"/>
  <c r="BI136" i="3"/>
  <c r="BH136" i="3"/>
  <c r="BG136" i="3"/>
  <c r="BE136" i="3"/>
  <c r="T136" i="3"/>
  <c r="R136" i="3"/>
  <c r="P136" i="3"/>
  <c r="BI135" i="3"/>
  <c r="BH135" i="3"/>
  <c r="BG135" i="3"/>
  <c r="BE135" i="3"/>
  <c r="T135" i="3"/>
  <c r="R135" i="3"/>
  <c r="P135" i="3"/>
  <c r="BI130" i="3"/>
  <c r="BH130" i="3"/>
  <c r="BG130" i="3"/>
  <c r="BE130" i="3"/>
  <c r="T130" i="3"/>
  <c r="R130" i="3"/>
  <c r="P130" i="3"/>
  <c r="BI129" i="3"/>
  <c r="BH129" i="3"/>
  <c r="BG129" i="3"/>
  <c r="BE129" i="3"/>
  <c r="T129" i="3"/>
  <c r="R129" i="3"/>
  <c r="P129" i="3"/>
  <c r="J123" i="3"/>
  <c r="J122" i="3"/>
  <c r="F122" i="3"/>
  <c r="F120" i="3"/>
  <c r="E118" i="3"/>
  <c r="J94" i="3"/>
  <c r="J93" i="3"/>
  <c r="F93" i="3"/>
  <c r="F91" i="3"/>
  <c r="E89" i="3"/>
  <c r="J20" i="3"/>
  <c r="E20" i="3"/>
  <c r="F123" i="3"/>
  <c r="J19" i="3"/>
  <c r="J14" i="3"/>
  <c r="J91" i="3" s="1"/>
  <c r="E7" i="3"/>
  <c r="E85" i="3"/>
  <c r="J39" i="2"/>
  <c r="J38" i="2"/>
  <c r="AY96" i="1"/>
  <c r="J37" i="2"/>
  <c r="AX96" i="1" s="1"/>
  <c r="BI125" i="2"/>
  <c r="BH125" i="2"/>
  <c r="BG125" i="2"/>
  <c r="BE125" i="2"/>
  <c r="T125" i="2"/>
  <c r="R125" i="2"/>
  <c r="P125" i="2"/>
  <c r="BI124" i="2"/>
  <c r="BH124" i="2"/>
  <c r="BG124" i="2"/>
  <c r="BE124" i="2"/>
  <c r="T124" i="2"/>
  <c r="R124" i="2"/>
  <c r="P124" i="2"/>
  <c r="BI123" i="2"/>
  <c r="BH123" i="2"/>
  <c r="BG123" i="2"/>
  <c r="BE123" i="2"/>
  <c r="T123" i="2"/>
  <c r="R123" i="2"/>
  <c r="P123" i="2"/>
  <c r="J118" i="2"/>
  <c r="J117" i="2"/>
  <c r="F117" i="2"/>
  <c r="F115" i="2"/>
  <c r="E113" i="2"/>
  <c r="J94" i="2"/>
  <c r="J93" i="2"/>
  <c r="F93" i="2"/>
  <c r="F91" i="2"/>
  <c r="E89" i="2"/>
  <c r="J20" i="2"/>
  <c r="E20" i="2"/>
  <c r="F118" i="2"/>
  <c r="J19" i="2"/>
  <c r="J14" i="2"/>
  <c r="J91" i="2"/>
  <c r="E7" i="2"/>
  <c r="E85" i="2" s="1"/>
  <c r="L90" i="1"/>
  <c r="AM90" i="1"/>
  <c r="AM89" i="1"/>
  <c r="L89" i="1"/>
  <c r="AM87" i="1"/>
  <c r="L87" i="1"/>
  <c r="L85" i="1"/>
  <c r="L84" i="1"/>
  <c r="J261" i="103"/>
  <c r="BK260" i="103"/>
  <c r="BK253" i="103"/>
  <c r="J252" i="103"/>
  <c r="BK251" i="103"/>
  <c r="J226" i="103"/>
  <c r="J225" i="103"/>
  <c r="BK224" i="103"/>
  <c r="BK222" i="103"/>
  <c r="BK221" i="103"/>
  <c r="BK219" i="103"/>
  <c r="J217" i="103"/>
  <c r="J216" i="103"/>
  <c r="J214" i="103"/>
  <c r="J213" i="103"/>
  <c r="BK209" i="103"/>
  <c r="J208" i="103"/>
  <c r="J207" i="103"/>
  <c r="J206" i="103"/>
  <c r="BK205" i="103"/>
  <c r="BK203" i="103"/>
  <c r="BK202" i="103"/>
  <c r="J201" i="103"/>
  <c r="BK200" i="103"/>
  <c r="BK199" i="103"/>
  <c r="J198" i="103"/>
  <c r="BK197" i="103"/>
  <c r="BK196" i="103"/>
  <c r="BK194" i="103"/>
  <c r="BK193" i="103"/>
  <c r="BK192" i="103"/>
  <c r="BK190" i="103"/>
  <c r="J188" i="103"/>
  <c r="BK184" i="103"/>
  <c r="J179" i="103"/>
  <c r="BK178" i="103"/>
  <c r="J172" i="103"/>
  <c r="J171" i="103"/>
  <c r="J169" i="103"/>
  <c r="BK164" i="103"/>
  <c r="J160" i="103"/>
  <c r="BK158" i="103"/>
  <c r="BK157" i="103"/>
  <c r="J152" i="103"/>
  <c r="BK151" i="103"/>
  <c r="J142" i="103"/>
  <c r="J135" i="103"/>
  <c r="BK133" i="103"/>
  <c r="J150" i="102"/>
  <c r="BK146" i="102"/>
  <c r="BK142" i="102"/>
  <c r="J138" i="102"/>
  <c r="J135" i="102"/>
  <c r="J125" i="101"/>
  <c r="J150" i="100"/>
  <c r="J145" i="100"/>
  <c r="BK143" i="100"/>
  <c r="J135" i="100"/>
  <c r="BK133" i="100"/>
  <c r="J225" i="99"/>
  <c r="BK216" i="99"/>
  <c r="BK202" i="99"/>
  <c r="BK201" i="99"/>
  <c r="J199" i="99"/>
  <c r="J189" i="99"/>
  <c r="J186" i="99"/>
  <c r="BK184" i="99"/>
  <c r="BK183" i="99"/>
  <c r="J178" i="99"/>
  <c r="J161" i="99"/>
  <c r="J150" i="99"/>
  <c r="J147" i="99"/>
  <c r="J146" i="99"/>
  <c r="J209" i="98"/>
  <c r="J208" i="98"/>
  <c r="BK204" i="98"/>
  <c r="BK199" i="98"/>
  <c r="J196" i="98"/>
  <c r="J180" i="98"/>
  <c r="BK179" i="98"/>
  <c r="BK177" i="98"/>
  <c r="BK175" i="98"/>
  <c r="J169" i="98"/>
  <c r="BK167" i="98"/>
  <c r="BK166" i="98"/>
  <c r="BK162" i="98"/>
  <c r="J157" i="98"/>
  <c r="J156" i="98"/>
  <c r="BK154" i="98"/>
  <c r="BK152" i="98"/>
  <c r="J140" i="98"/>
  <c r="BK138" i="98"/>
  <c r="BK243" i="97"/>
  <c r="J242" i="97"/>
  <c r="J232" i="97"/>
  <c r="J229" i="97"/>
  <c r="J223" i="97"/>
  <c r="BK219" i="97"/>
  <c r="J217" i="97"/>
  <c r="BK216" i="97"/>
  <c r="J213" i="97"/>
  <c r="BK211" i="97"/>
  <c r="BK209" i="97"/>
  <c r="J208" i="97"/>
  <c r="BK206" i="97"/>
  <c r="BK199" i="97"/>
  <c r="J197" i="97"/>
  <c r="J191" i="97"/>
  <c r="BK187" i="97"/>
  <c r="BK186" i="97"/>
  <c r="J182" i="97"/>
  <c r="BK174" i="97"/>
  <c r="J166" i="97"/>
  <c r="BK154" i="97"/>
  <c r="J150" i="97"/>
  <c r="J149" i="97"/>
  <c r="BK148" i="97"/>
  <c r="BK145" i="97"/>
  <c r="BK143" i="97"/>
  <c r="BK195" i="96"/>
  <c r="J194" i="96"/>
  <c r="BK187" i="96"/>
  <c r="J186" i="96"/>
  <c r="J185" i="96"/>
  <c r="J183" i="96"/>
  <c r="BK177" i="96"/>
  <c r="J176" i="96"/>
  <c r="J172" i="96"/>
  <c r="J170" i="96"/>
  <c r="J169" i="96"/>
  <c r="J154" i="96"/>
  <c r="BK153" i="96"/>
  <c r="BK148" i="96"/>
  <c r="J146" i="96"/>
  <c r="J139" i="96"/>
  <c r="BK242" i="95"/>
  <c r="BK238" i="95"/>
  <c r="J235" i="95"/>
  <c r="BK225" i="95"/>
  <c r="BK218" i="95"/>
  <c r="BK213" i="95"/>
  <c r="J210" i="95"/>
  <c r="BK209" i="95"/>
  <c r="J202" i="95"/>
  <c r="BK187" i="95"/>
  <c r="J181" i="95"/>
  <c r="BK178" i="95"/>
  <c r="J163" i="95"/>
  <c r="J161" i="95"/>
  <c r="BK153" i="95"/>
  <c r="BK145" i="95"/>
  <c r="BK241" i="94"/>
  <c r="BK236" i="94"/>
  <c r="BK232" i="94"/>
  <c r="BK231" i="94"/>
  <c r="J220" i="94"/>
  <c r="J218" i="94"/>
  <c r="BK216" i="94"/>
  <c r="BK215" i="94"/>
  <c r="J208" i="94"/>
  <c r="J206" i="94"/>
  <c r="J197" i="94"/>
  <c r="BK190" i="94"/>
  <c r="BK187" i="94"/>
  <c r="J184" i="94"/>
  <c r="J183" i="94"/>
  <c r="J179" i="94"/>
  <c r="BK175" i="94"/>
  <c r="BK173" i="94"/>
  <c r="BK172" i="94"/>
  <c r="J168" i="94"/>
  <c r="BK164" i="94"/>
  <c r="J160" i="94"/>
  <c r="J159" i="94"/>
  <c r="BK157" i="94"/>
  <c r="BK156" i="94"/>
  <c r="BK152" i="94"/>
  <c r="J150" i="94"/>
  <c r="J135" i="94"/>
  <c r="BK134" i="94"/>
  <c r="BK177" i="92"/>
  <c r="BK176" i="92"/>
  <c r="BK172" i="92"/>
  <c r="J171" i="92"/>
  <c r="J168" i="92"/>
  <c r="BK167" i="92"/>
  <c r="BK166" i="92"/>
  <c r="J162" i="92"/>
  <c r="BK161" i="92"/>
  <c r="J160" i="92"/>
  <c r="J156" i="92"/>
  <c r="BK153" i="92"/>
  <c r="J152" i="92"/>
  <c r="J150" i="92"/>
  <c r="BK146" i="92"/>
  <c r="BK144" i="92"/>
  <c r="BK138" i="92"/>
  <c r="BK218" i="91"/>
  <c r="J217" i="91"/>
  <c r="J209" i="91"/>
  <c r="J208" i="91"/>
  <c r="BK206" i="91"/>
  <c r="J196" i="91"/>
  <c r="BK194" i="91"/>
  <c r="J193" i="91"/>
  <c r="J192" i="91"/>
  <c r="BK186" i="91"/>
  <c r="BK183" i="91"/>
  <c r="J177" i="91"/>
  <c r="J173" i="91"/>
  <c r="J165" i="91"/>
  <c r="J162" i="91"/>
  <c r="J159" i="91"/>
  <c r="J158" i="91"/>
  <c r="BK153" i="91"/>
  <c r="J149" i="91"/>
  <c r="J147" i="91"/>
  <c r="J144" i="91"/>
  <c r="BK140" i="91"/>
  <c r="BK139" i="91"/>
  <c r="J138" i="91"/>
  <c r="BK210" i="90"/>
  <c r="J198" i="90"/>
  <c r="J190" i="90"/>
  <c r="J187" i="90"/>
  <c r="BK185" i="90"/>
  <c r="BK184" i="90"/>
  <c r="BK182" i="90"/>
  <c r="J179" i="90"/>
  <c r="J178" i="90"/>
  <c r="J170" i="90"/>
  <c r="BK168" i="90"/>
  <c r="BK165" i="90"/>
  <c r="J145" i="90"/>
  <c r="J139" i="90"/>
  <c r="BK138" i="90"/>
  <c r="BK219" i="89"/>
  <c r="BK218" i="89"/>
  <c r="J217" i="89"/>
  <c r="J214" i="89"/>
  <c r="BK211" i="89"/>
  <c r="BK207" i="89"/>
  <c r="J206" i="89"/>
  <c r="J203" i="89"/>
  <c r="J196" i="89"/>
  <c r="J195" i="89"/>
  <c r="BK194" i="89"/>
  <c r="J191" i="89"/>
  <c r="J190" i="89"/>
  <c r="J185" i="89"/>
  <c r="BK182" i="89"/>
  <c r="BK177" i="89"/>
  <c r="BK175" i="89"/>
  <c r="J172" i="89"/>
  <c r="J171" i="89"/>
  <c r="J162" i="89"/>
  <c r="J157" i="89"/>
  <c r="BK156" i="89"/>
  <c r="J155" i="89"/>
  <c r="BK152" i="89"/>
  <c r="J150" i="89"/>
  <c r="BK141" i="89"/>
  <c r="J135" i="89"/>
  <c r="BK148" i="88"/>
  <c r="BK143" i="88"/>
  <c r="BK150" i="87"/>
  <c r="J145" i="87"/>
  <c r="BK143" i="87"/>
  <c r="BK142" i="87"/>
  <c r="J141" i="87"/>
  <c r="J140" i="87"/>
  <c r="BK139" i="87"/>
  <c r="BK134" i="87"/>
  <c r="BK148" i="86"/>
  <c r="BK146" i="86"/>
  <c r="J145" i="86"/>
  <c r="J144" i="86"/>
  <c r="BK143" i="86"/>
  <c r="J142" i="86"/>
  <c r="BK137" i="86"/>
  <c r="BK135" i="86"/>
  <c r="J148" i="85"/>
  <c r="BK143" i="85"/>
  <c r="J142" i="85"/>
  <c r="J141" i="85"/>
  <c r="BK139" i="85"/>
  <c r="BK136" i="85"/>
  <c r="J133" i="85"/>
  <c r="J143" i="84"/>
  <c r="J142" i="84"/>
  <c r="BK136" i="84"/>
  <c r="J135" i="84"/>
  <c r="BK129" i="84"/>
  <c r="BK145" i="83"/>
  <c r="BK139" i="83"/>
  <c r="BK137" i="83"/>
  <c r="BK135" i="83"/>
  <c r="J144" i="82"/>
  <c r="BK136" i="82"/>
  <c r="J135" i="82"/>
  <c r="BK131" i="82"/>
  <c r="BK129" i="82"/>
  <c r="BK143" i="81"/>
  <c r="J142" i="81"/>
  <c r="BK140" i="81"/>
  <c r="BK139" i="81"/>
  <c r="J134" i="81"/>
  <c r="BK133" i="81"/>
  <c r="J150" i="80"/>
  <c r="BK149" i="80"/>
  <c r="BK148" i="80"/>
  <c r="BK147" i="80"/>
  <c r="BK143" i="80"/>
  <c r="J139" i="80"/>
  <c r="BK135" i="80"/>
  <c r="BK133" i="80"/>
  <c r="BK130" i="80"/>
  <c r="J145" i="79"/>
  <c r="J144" i="79"/>
  <c r="J143" i="79"/>
  <c r="J142" i="79"/>
  <c r="BK131" i="79"/>
  <c r="BK152" i="78"/>
  <c r="J150" i="78"/>
  <c r="J144" i="78"/>
  <c r="J137" i="78"/>
  <c r="J134" i="78"/>
  <c r="BK150" i="77"/>
  <c r="BK146" i="77"/>
  <c r="BK144" i="77"/>
  <c r="J134" i="77"/>
  <c r="J200" i="76"/>
  <c r="J197" i="76"/>
  <c r="BK196" i="76"/>
  <c r="J195" i="76"/>
  <c r="J194" i="76"/>
  <c r="BK192" i="76"/>
  <c r="BK191" i="76"/>
  <c r="J190" i="76"/>
  <c r="J185" i="76"/>
  <c r="J147" i="76"/>
  <c r="BK145" i="76"/>
  <c r="BK135" i="76"/>
  <c r="BK127" i="76"/>
  <c r="J135" i="75"/>
  <c r="BK133" i="75"/>
  <c r="J128" i="75"/>
  <c r="BK147" i="74"/>
  <c r="BK138" i="74"/>
  <c r="BK173" i="73"/>
  <c r="J172" i="73"/>
  <c r="BK168" i="73"/>
  <c r="J154" i="73"/>
  <c r="J145" i="73"/>
  <c r="J144" i="73"/>
  <c r="J137" i="73"/>
  <c r="BK175" i="72"/>
  <c r="J174" i="72"/>
  <c r="J170" i="72"/>
  <c r="BK160" i="72"/>
  <c r="J137" i="72"/>
  <c r="BK131" i="72"/>
  <c r="J129" i="72"/>
  <c r="J306" i="71"/>
  <c r="BK305" i="71"/>
  <c r="BK272" i="71"/>
  <c r="BK271" i="71"/>
  <c r="J270" i="71"/>
  <c r="BK269" i="71"/>
  <c r="BK259" i="71"/>
  <c r="J249" i="71"/>
  <c r="BK246" i="71"/>
  <c r="J243" i="71"/>
  <c r="BK236" i="71"/>
  <c r="J235" i="71"/>
  <c r="BK232" i="71"/>
  <c r="J224" i="71"/>
  <c r="BK218" i="71"/>
  <c r="J216" i="71"/>
  <c r="BK210" i="71"/>
  <c r="J209" i="71"/>
  <c r="BK196" i="71"/>
  <c r="BK189" i="71"/>
  <c r="BK187" i="71"/>
  <c r="BK168" i="71"/>
  <c r="BK161" i="71"/>
  <c r="BK157" i="71"/>
  <c r="J156" i="71"/>
  <c r="J151" i="71"/>
  <c r="J143" i="71"/>
  <c r="BK141" i="71"/>
  <c r="J135" i="71"/>
  <c r="J134" i="71"/>
  <c r="BK132" i="71"/>
  <c r="J131" i="71"/>
  <c r="J125" i="70"/>
  <c r="J163" i="69"/>
  <c r="BK159" i="69"/>
  <c r="BK156" i="69"/>
  <c r="J150" i="69"/>
  <c r="J149" i="69"/>
  <c r="J148" i="69"/>
  <c r="BK141" i="69"/>
  <c r="BK137" i="69"/>
  <c r="J256" i="68"/>
  <c r="J252" i="68"/>
  <c r="J236" i="68"/>
  <c r="J232" i="68"/>
  <c r="J228" i="68"/>
  <c r="BK222" i="68"/>
  <c r="BK202" i="68"/>
  <c r="J201" i="68"/>
  <c r="BK195" i="68"/>
  <c r="BK183" i="68"/>
  <c r="J180" i="68"/>
  <c r="BK158" i="68"/>
  <c r="BK153" i="68"/>
  <c r="BK150" i="68"/>
  <c r="J147" i="68"/>
  <c r="BK142" i="68"/>
  <c r="J136" i="68"/>
  <c r="BK250" i="67"/>
  <c r="BK248" i="67"/>
  <c r="BK241" i="67"/>
  <c r="BK235" i="67"/>
  <c r="J231" i="67"/>
  <c r="BK227" i="67"/>
  <c r="J211" i="67"/>
  <c r="BK206" i="67"/>
  <c r="J172" i="67"/>
  <c r="BK170" i="67"/>
  <c r="BK169" i="67"/>
  <c r="J160" i="67"/>
  <c r="J152" i="67"/>
  <c r="BK148" i="67"/>
  <c r="J144" i="67"/>
  <c r="BK143" i="67"/>
  <c r="BK140" i="67"/>
  <c r="BK162" i="66"/>
  <c r="BK161" i="66"/>
  <c r="BK157" i="66"/>
  <c r="BK150" i="66"/>
  <c r="J144" i="66"/>
  <c r="BK141" i="66"/>
  <c r="J133" i="66"/>
  <c r="BK130" i="66"/>
  <c r="BK167" i="65"/>
  <c r="BK165" i="65"/>
  <c r="BK158" i="65"/>
  <c r="J151" i="65"/>
  <c r="J150" i="65"/>
  <c r="J148" i="65"/>
  <c r="J141" i="65"/>
  <c r="J140" i="65"/>
  <c r="J220" i="64"/>
  <c r="J219" i="64"/>
  <c r="BK218" i="64"/>
  <c r="BK216" i="64"/>
  <c r="J209" i="64"/>
  <c r="BK205" i="64"/>
  <c r="J202" i="64"/>
  <c r="BK197" i="64"/>
  <c r="BK195" i="64"/>
  <c r="BK194" i="64"/>
  <c r="BK191" i="64"/>
  <c r="J188" i="64"/>
  <c r="J186" i="64"/>
  <c r="BK185" i="64"/>
  <c r="J184" i="64"/>
  <c r="BK183" i="64"/>
  <c r="J180" i="64"/>
  <c r="BK178" i="64"/>
  <c r="BK175" i="64"/>
  <c r="J163" i="64"/>
  <c r="BK151" i="64"/>
  <c r="BK149" i="64"/>
  <c r="J139" i="64"/>
  <c r="BK129" i="64"/>
  <c r="BK150" i="63"/>
  <c r="J149" i="63"/>
  <c r="BK142" i="62"/>
  <c r="BK130" i="62"/>
  <c r="J143" i="61"/>
  <c r="J140" i="61"/>
  <c r="BK136" i="61"/>
  <c r="J135" i="61"/>
  <c r="BK134" i="61"/>
  <c r="J129" i="61"/>
  <c r="J145" i="60"/>
  <c r="BK139" i="59"/>
  <c r="J127" i="59"/>
  <c r="J132" i="58"/>
  <c r="BK127" i="58"/>
  <c r="BK137" i="57"/>
  <c r="BK135" i="57"/>
  <c r="BK134" i="57"/>
  <c r="J132" i="57"/>
  <c r="BK138" i="56"/>
  <c r="J137" i="56"/>
  <c r="BK135" i="56"/>
  <c r="BK134" i="56"/>
  <c r="BK132" i="56"/>
  <c r="BK140" i="55"/>
  <c r="BK136" i="55"/>
  <c r="BK128" i="55"/>
  <c r="J151" i="54"/>
  <c r="BK150" i="54"/>
  <c r="BK146" i="54"/>
  <c r="J145" i="54"/>
  <c r="BK136" i="54"/>
  <c r="J138" i="53"/>
  <c r="J135" i="52"/>
  <c r="BK132" i="52"/>
  <c r="BK128" i="52"/>
  <c r="BK153" i="51"/>
  <c r="BK152" i="51"/>
  <c r="J147" i="51"/>
  <c r="BK145" i="51"/>
  <c r="J137" i="51"/>
  <c r="BK136" i="51"/>
  <c r="J132" i="51"/>
  <c r="J140" i="50"/>
  <c r="BK136" i="50"/>
  <c r="BK135" i="50"/>
  <c r="J135" i="49"/>
  <c r="J133" i="49"/>
  <c r="BK137" i="48"/>
  <c r="J135" i="48"/>
  <c r="J132" i="48"/>
  <c r="J137" i="47"/>
  <c r="BK132" i="47"/>
  <c r="BK157" i="46"/>
  <c r="BK154" i="46"/>
  <c r="BK151" i="46"/>
  <c r="BK150" i="46"/>
  <c r="BK141" i="46"/>
  <c r="BK137" i="46"/>
  <c r="BK136" i="46"/>
  <c r="J129" i="46"/>
  <c r="BK140" i="45"/>
  <c r="J135" i="45"/>
  <c r="BK131" i="45"/>
  <c r="J148" i="44"/>
  <c r="BK147" i="44"/>
  <c r="BK146" i="44"/>
  <c r="J145" i="44"/>
  <c r="J144" i="44"/>
  <c r="BK138" i="44"/>
  <c r="BK192" i="43"/>
  <c r="J191" i="43"/>
  <c r="J182" i="43"/>
  <c r="BK181" i="43"/>
  <c r="J173" i="43"/>
  <c r="J171" i="43"/>
  <c r="BK169" i="43"/>
  <c r="BK163" i="43"/>
  <c r="BK161" i="43"/>
  <c r="BK158" i="43"/>
  <c r="J152" i="43"/>
  <c r="J150" i="43"/>
  <c r="J148" i="43"/>
  <c r="BK142" i="43"/>
  <c r="J138" i="43"/>
  <c r="J134" i="43"/>
  <c r="BK132" i="43"/>
  <c r="BK159" i="42"/>
  <c r="J156" i="42"/>
  <c r="BK150" i="42"/>
  <c r="J129" i="42"/>
  <c r="BK127" i="42"/>
  <c r="J189" i="41"/>
  <c r="BK187" i="41"/>
  <c r="BK182" i="41"/>
  <c r="BK181" i="41"/>
  <c r="BK173" i="41"/>
  <c r="BK169" i="41"/>
  <c r="J158" i="41"/>
  <c r="J149" i="41"/>
  <c r="BK146" i="41"/>
  <c r="BK190" i="40"/>
  <c r="J187" i="40"/>
  <c r="BK182" i="40"/>
  <c r="BK180" i="40"/>
  <c r="BK165" i="40"/>
  <c r="BK163" i="40"/>
  <c r="BK161" i="40"/>
  <c r="BK146" i="40"/>
  <c r="J140" i="40"/>
  <c r="BK199" i="39"/>
  <c r="BK188" i="39"/>
  <c r="J177" i="39"/>
  <c r="BK176" i="39"/>
  <c r="BK166" i="39"/>
  <c r="BK149" i="39"/>
  <c r="BK147" i="39"/>
  <c r="J146" i="39"/>
  <c r="J143" i="39"/>
  <c r="BK191" i="38"/>
  <c r="J186" i="38"/>
  <c r="BK181" i="38"/>
  <c r="BK180" i="38"/>
  <c r="BK165" i="38"/>
  <c r="BK158" i="38"/>
  <c r="BK142" i="38"/>
  <c r="J179" i="37"/>
  <c r="BK172" i="37"/>
  <c r="BK170" i="37"/>
  <c r="J168" i="37"/>
  <c r="BK157" i="37"/>
  <c r="J150" i="37"/>
  <c r="J146" i="37"/>
  <c r="J145" i="37"/>
  <c r="BK144" i="37"/>
  <c r="BK142" i="37"/>
  <c r="J134" i="37"/>
  <c r="J190" i="36"/>
  <c r="J188" i="36"/>
  <c r="J186" i="36"/>
  <c r="BK177" i="36"/>
  <c r="BK167" i="36"/>
  <c r="J164" i="36"/>
  <c r="BK162" i="36"/>
  <c r="BK158" i="36"/>
  <c r="J150" i="36"/>
  <c r="J147" i="36"/>
  <c r="J145" i="36"/>
  <c r="BK142" i="36"/>
  <c r="J141" i="36"/>
  <c r="BK139" i="36"/>
  <c r="BK147" i="35"/>
  <c r="J142" i="35"/>
  <c r="J148" i="34"/>
  <c r="J146" i="34"/>
  <c r="J196" i="33"/>
  <c r="BK193" i="33"/>
  <c r="J192" i="33"/>
  <c r="BK174" i="33"/>
  <c r="J172" i="33"/>
  <c r="J169" i="33"/>
  <c r="J167" i="33"/>
  <c r="J157" i="33"/>
  <c r="BK156" i="33"/>
  <c r="J155" i="33"/>
  <c r="J153" i="33"/>
  <c r="J147" i="33"/>
  <c r="BK141" i="33"/>
  <c r="J140" i="33"/>
  <c r="J138" i="33"/>
  <c r="BK163" i="32"/>
  <c r="J159" i="32"/>
  <c r="BK149" i="32"/>
  <c r="J137" i="32"/>
  <c r="J129" i="32"/>
  <c r="BK128" i="32"/>
  <c r="BK127" i="32"/>
  <c r="J180" i="31"/>
  <c r="BK170" i="31"/>
  <c r="J162" i="31"/>
  <c r="J155" i="31"/>
  <c r="BK152" i="31"/>
  <c r="J151" i="31"/>
  <c r="BK142" i="31"/>
  <c r="J135" i="31"/>
  <c r="J130" i="31"/>
  <c r="BK144" i="30"/>
  <c r="J140" i="30"/>
  <c r="BK138" i="30"/>
  <c r="J133" i="30"/>
  <c r="J129" i="30"/>
  <c r="BK239" i="29"/>
  <c r="BK235" i="29"/>
  <c r="BK230" i="29"/>
  <c r="J228" i="29"/>
  <c r="J222" i="29"/>
  <c r="BK219" i="29"/>
  <c r="J215" i="29"/>
  <c r="BK208" i="29"/>
  <c r="J206" i="29"/>
  <c r="J202" i="29"/>
  <c r="BK199" i="29"/>
  <c r="J193" i="29"/>
  <c r="BK188" i="29"/>
  <c r="J182" i="29"/>
  <c r="J179" i="29"/>
  <c r="BK172" i="29"/>
  <c r="BK164" i="29"/>
  <c r="BK157" i="29"/>
  <c r="BK152" i="29"/>
  <c r="BK147" i="29"/>
  <c r="BK145" i="29"/>
  <c r="BK138" i="29"/>
  <c r="J136" i="29"/>
  <c r="BK356" i="28"/>
  <c r="J350" i="28"/>
  <c r="BK335" i="28"/>
  <c r="BK328" i="28"/>
  <c r="BK324" i="28"/>
  <c r="J323" i="28"/>
  <c r="BK321" i="28"/>
  <c r="J317" i="28"/>
  <c r="J316" i="28"/>
  <c r="BK313" i="28"/>
  <c r="BK311" i="28"/>
  <c r="J310" i="28"/>
  <c r="J306" i="28"/>
  <c r="J305" i="28"/>
  <c r="BK304" i="28"/>
  <c r="BK294" i="28"/>
  <c r="BK292" i="28"/>
  <c r="J291" i="28"/>
  <c r="BK285" i="28"/>
  <c r="BK263" i="28"/>
  <c r="BK261" i="28"/>
  <c r="J259" i="28"/>
  <c r="BK256" i="28"/>
  <c r="J251" i="28"/>
  <c r="J247" i="28"/>
  <c r="BK228" i="28"/>
  <c r="BK222" i="28"/>
  <c r="BK219" i="28"/>
  <c r="J218" i="28"/>
  <c r="BK217" i="28"/>
  <c r="J216" i="28"/>
  <c r="BK214" i="28"/>
  <c r="BK207" i="28"/>
  <c r="BK205" i="28"/>
  <c r="BK201" i="28"/>
  <c r="J197" i="28"/>
  <c r="BK188" i="28"/>
  <c r="J184" i="28"/>
  <c r="J180" i="28"/>
  <c r="J177" i="28"/>
  <c r="BK174" i="28"/>
  <c r="J155" i="28"/>
  <c r="BK154" i="28"/>
  <c r="BK144" i="28"/>
  <c r="BK142" i="28"/>
  <c r="J139" i="28"/>
  <c r="J138" i="28"/>
  <c r="J323" i="27"/>
  <c r="BK321" i="27"/>
  <c r="J315" i="27"/>
  <c r="J304" i="27"/>
  <c r="BK301" i="27"/>
  <c r="BK300" i="27"/>
  <c r="BK295" i="27"/>
  <c r="BK293" i="27"/>
  <c r="J278" i="27"/>
  <c r="BK265" i="27"/>
  <c r="J263" i="27"/>
  <c r="BK262" i="27"/>
  <c r="BK259" i="27"/>
  <c r="J258" i="27"/>
  <c r="BK256" i="27"/>
  <c r="J255" i="27"/>
  <c r="BK254" i="27"/>
  <c r="J246" i="27"/>
  <c r="J242" i="27"/>
  <c r="BK241" i="27"/>
  <c r="BK233" i="27"/>
  <c r="J231" i="27"/>
  <c r="J229" i="27"/>
  <c r="BK228" i="27"/>
  <c r="BK223" i="27"/>
  <c r="J218" i="27"/>
  <c r="J214" i="27"/>
  <c r="J213" i="27"/>
  <c r="BK210" i="27"/>
  <c r="BK207" i="27"/>
  <c r="J203" i="27"/>
  <c r="J192" i="27"/>
  <c r="J181" i="27"/>
  <c r="J172" i="27"/>
  <c r="J167" i="27"/>
  <c r="J165" i="27"/>
  <c r="J162" i="27"/>
  <c r="J145" i="27"/>
  <c r="J138" i="27"/>
  <c r="BK137" i="27"/>
  <c r="J135" i="27"/>
  <c r="BK337" i="26"/>
  <c r="J335" i="26"/>
  <c r="J332" i="26"/>
  <c r="J322" i="26"/>
  <c r="BK316" i="26"/>
  <c r="BK312" i="26"/>
  <c r="BK305" i="26"/>
  <c r="J297" i="26"/>
  <c r="J292" i="26"/>
  <c r="BK288" i="26"/>
  <c r="BK278" i="26"/>
  <c r="BK272" i="26"/>
  <c r="J261" i="26"/>
  <c r="J256" i="26"/>
  <c r="J244" i="26"/>
  <c r="J230" i="26"/>
  <c r="J229" i="26"/>
  <c r="BK228" i="26"/>
  <c r="BK219" i="26"/>
  <c r="J217" i="26"/>
  <c r="J216" i="26"/>
  <c r="J215" i="26"/>
  <c r="J213" i="26"/>
  <c r="J209" i="26"/>
  <c r="BK201" i="26"/>
  <c r="BK197" i="26"/>
  <c r="BK194" i="26"/>
  <c r="J191" i="26"/>
  <c r="J186" i="26"/>
  <c r="J181" i="26"/>
  <c r="J178" i="26"/>
  <c r="J172" i="26"/>
  <c r="BK170" i="26"/>
  <c r="J167" i="26"/>
  <c r="J162" i="26"/>
  <c r="BK160" i="26"/>
  <c r="BK154" i="26"/>
  <c r="J152" i="26"/>
  <c r="J151" i="26"/>
  <c r="BK144" i="26"/>
  <c r="BK143" i="26"/>
  <c r="J359" i="25"/>
  <c r="J349" i="25"/>
  <c r="J343" i="25"/>
  <c r="BK336" i="25"/>
  <c r="J333" i="25"/>
  <c r="J322" i="25"/>
  <c r="BK317" i="25"/>
  <c r="J316" i="25"/>
  <c r="BK315" i="25"/>
  <c r="BK308" i="25"/>
  <c r="J298" i="25"/>
  <c r="BK297" i="25"/>
  <c r="J296" i="25"/>
  <c r="BK295" i="25"/>
  <c r="J293" i="25"/>
  <c r="J288" i="25"/>
  <c r="BK283" i="25"/>
  <c r="J267" i="25"/>
  <c r="BK257" i="25"/>
  <c r="J253" i="25"/>
  <c r="J251" i="25"/>
  <c r="BK241" i="25"/>
  <c r="BK238" i="25"/>
  <c r="J235" i="25"/>
  <c r="J228" i="25"/>
  <c r="BK222" i="25"/>
  <c r="BK211" i="25"/>
  <c r="BK210" i="25"/>
  <c r="J208" i="25"/>
  <c r="BK205" i="25"/>
  <c r="J204" i="25"/>
  <c r="J198" i="25"/>
  <c r="J192" i="25"/>
  <c r="J190" i="25"/>
  <c r="BK189" i="25"/>
  <c r="J182" i="25"/>
  <c r="BK181" i="25"/>
  <c r="BK180" i="25"/>
  <c r="J172" i="25"/>
  <c r="BK171" i="25"/>
  <c r="BK170" i="25"/>
  <c r="J166" i="25"/>
  <c r="J164" i="25"/>
  <c r="BK161" i="25"/>
  <c r="J356" i="24"/>
  <c r="BK351" i="24"/>
  <c r="J345" i="24"/>
  <c r="BK337" i="24"/>
  <c r="BK331" i="24"/>
  <c r="J319" i="24"/>
  <c r="BK314" i="24"/>
  <c r="BK313" i="24"/>
  <c r="J294" i="24"/>
  <c r="BK290" i="24"/>
  <c r="J288" i="24"/>
  <c r="BK287" i="24"/>
  <c r="BK282" i="24"/>
  <c r="BK281" i="24"/>
  <c r="BK279" i="24"/>
  <c r="BK273" i="24"/>
  <c r="J269" i="24"/>
  <c r="J261" i="24"/>
  <c r="J259" i="24"/>
  <c r="BK256" i="24"/>
  <c r="J255" i="24"/>
  <c r="J253" i="24"/>
  <c r="J239" i="24"/>
  <c r="BK237" i="24"/>
  <c r="BK235" i="24"/>
  <c r="J229" i="24"/>
  <c r="J228" i="24"/>
  <c r="BK220" i="24"/>
  <c r="J212" i="24"/>
  <c r="J208" i="24"/>
  <c r="J206" i="24"/>
  <c r="J205" i="24"/>
  <c r="J202" i="24"/>
  <c r="BK201" i="24"/>
  <c r="J198" i="24"/>
  <c r="BK193" i="24"/>
  <c r="BK187" i="24"/>
  <c r="BK184" i="24"/>
  <c r="J179" i="24"/>
  <c r="J177" i="24"/>
  <c r="J174" i="24"/>
  <c r="J168" i="24"/>
  <c r="BK167" i="24"/>
  <c r="BK160" i="24"/>
  <c r="J155" i="24"/>
  <c r="J154" i="24"/>
  <c r="J148" i="24"/>
  <c r="BK147" i="24"/>
  <c r="BK144" i="24"/>
  <c r="J140" i="24"/>
  <c r="J362" i="23"/>
  <c r="J359" i="23"/>
  <c r="BK357" i="23"/>
  <c r="J353" i="23"/>
  <c r="BK351" i="23"/>
  <c r="BK343" i="23"/>
  <c r="BK334" i="23"/>
  <c r="J333" i="23"/>
  <c r="J319" i="23"/>
  <c r="J317" i="23"/>
  <c r="J314" i="23"/>
  <c r="J312" i="23"/>
  <c r="BK307" i="23"/>
  <c r="J287" i="23"/>
  <c r="BK279" i="23"/>
  <c r="J265" i="23"/>
  <c r="BK264" i="23"/>
  <c r="J257" i="23"/>
  <c r="BK255" i="23"/>
  <c r="BK252" i="23"/>
  <c r="J251" i="23"/>
  <c r="J227" i="23"/>
  <c r="BK226" i="23"/>
  <c r="J221" i="23"/>
  <c r="BK217" i="23"/>
  <c r="BK209" i="23"/>
  <c r="J207" i="23"/>
  <c r="BK206" i="23"/>
  <c r="BK205" i="23"/>
  <c r="BK200" i="23"/>
  <c r="BK197" i="23"/>
  <c r="BK195" i="23"/>
  <c r="J191" i="23"/>
  <c r="BK185" i="23"/>
  <c r="J178" i="23"/>
  <c r="BK175" i="23"/>
  <c r="J172" i="23"/>
  <c r="BK171" i="23"/>
  <c r="J158" i="23"/>
  <c r="BK155" i="23"/>
  <c r="J154" i="23"/>
  <c r="J151" i="23"/>
  <c r="J149" i="23"/>
  <c r="BK147" i="23"/>
  <c r="BK359" i="22"/>
  <c r="J359" i="22"/>
  <c r="BK358" i="22"/>
  <c r="J358" i="22"/>
  <c r="BK357" i="22"/>
  <c r="J357" i="22"/>
  <c r="BK355" i="22"/>
  <c r="J353" i="22"/>
  <c r="BK348" i="22"/>
  <c r="BK340" i="22"/>
  <c r="J335" i="22"/>
  <c r="BK330" i="22"/>
  <c r="J322" i="22"/>
  <c r="J320" i="22"/>
  <c r="J319" i="22"/>
  <c r="J315" i="22"/>
  <c r="J307" i="22"/>
  <c r="J305" i="22"/>
  <c r="J304" i="22"/>
  <c r="J303" i="22"/>
  <c r="BK302" i="22"/>
  <c r="J292" i="22"/>
  <c r="J291" i="22"/>
  <c r="J284" i="22"/>
  <c r="J262" i="22"/>
  <c r="J259" i="22"/>
  <c r="J253" i="22"/>
  <c r="BK252" i="22"/>
  <c r="BK249" i="22"/>
  <c r="BK247" i="22"/>
  <c r="J246" i="22"/>
  <c r="BK227" i="22"/>
  <c r="J221" i="22"/>
  <c r="J220" i="22"/>
  <c r="J219" i="22"/>
  <c r="J216" i="22"/>
  <c r="BK213" i="22"/>
  <c r="BK210" i="22"/>
  <c r="BK203" i="22"/>
  <c r="J201" i="22"/>
  <c r="BK200" i="22"/>
  <c r="BK198" i="22"/>
  <c r="BK190" i="22"/>
  <c r="BK189" i="22"/>
  <c r="BK188" i="22"/>
  <c r="J179" i="22"/>
  <c r="BK178" i="22"/>
  <c r="BK175" i="22"/>
  <c r="BK172" i="22"/>
  <c r="J171" i="22"/>
  <c r="BK170" i="22"/>
  <c r="BK167" i="22"/>
  <c r="BK163" i="22"/>
  <c r="J154" i="22"/>
  <c r="J144" i="22"/>
  <c r="J136" i="22"/>
  <c r="J188" i="21"/>
  <c r="J187" i="21"/>
  <c r="BK185" i="21"/>
  <c r="J181" i="21"/>
  <c r="J171" i="21"/>
  <c r="BK169" i="21"/>
  <c r="BK166" i="21"/>
  <c r="J163" i="21"/>
  <c r="J162" i="21"/>
  <c r="J160" i="21"/>
  <c r="BK158" i="21"/>
  <c r="BK153" i="21"/>
  <c r="J151" i="21"/>
  <c r="J148" i="21"/>
  <c r="BK146" i="21"/>
  <c r="J145" i="21"/>
  <c r="BK141" i="21"/>
  <c r="BK136" i="21"/>
  <c r="J147" i="20"/>
  <c r="BK141" i="20"/>
  <c r="BK133" i="20"/>
  <c r="J144" i="19"/>
  <c r="J143" i="19"/>
  <c r="BK143" i="18"/>
  <c r="J138" i="18"/>
  <c r="J134" i="18"/>
  <c r="BK131" i="18"/>
  <c r="BK147" i="17"/>
  <c r="BK144" i="17"/>
  <c r="BK142" i="17"/>
  <c r="BK140" i="17"/>
  <c r="J146" i="16"/>
  <c r="J142" i="16"/>
  <c r="BK140" i="16"/>
  <c r="BK138" i="16"/>
  <c r="BK135" i="16"/>
  <c r="BK146" i="15"/>
  <c r="J143" i="15"/>
  <c r="BK140" i="15"/>
  <c r="J136" i="15"/>
  <c r="J135" i="15"/>
  <c r="J128" i="15"/>
  <c r="J146" i="14"/>
  <c r="BK144" i="14"/>
  <c r="BK137" i="14"/>
  <c r="BK133" i="14"/>
  <c r="BK130" i="14"/>
  <c r="J146" i="13"/>
  <c r="J150" i="12"/>
  <c r="BK147" i="12"/>
  <c r="J145" i="12"/>
  <c r="J143" i="12"/>
  <c r="BK139" i="12"/>
  <c r="BK138" i="12"/>
  <c r="J132" i="12"/>
  <c r="BK131" i="12"/>
  <c r="BK146" i="11"/>
  <c r="J143" i="11"/>
  <c r="BK142" i="11"/>
  <c r="J140" i="11"/>
  <c r="J136" i="11"/>
  <c r="J134" i="11"/>
  <c r="BK133" i="11"/>
  <c r="BK129" i="11"/>
  <c r="J147" i="10"/>
  <c r="BK143" i="10"/>
  <c r="BK137" i="10"/>
  <c r="BK127" i="10"/>
  <c r="BK218" i="9"/>
  <c r="BK217" i="9"/>
  <c r="BK214" i="9"/>
  <c r="J211" i="9"/>
  <c r="BK199" i="9"/>
  <c r="BK198" i="9"/>
  <c r="BK196" i="9"/>
  <c r="J181" i="9"/>
  <c r="BK176" i="9"/>
  <c r="BK154" i="9"/>
  <c r="BK153" i="9"/>
  <c r="BK152" i="9"/>
  <c r="J144" i="9"/>
  <c r="BK132" i="9"/>
  <c r="J129" i="9"/>
  <c r="BK279" i="8"/>
  <c r="J279" i="8"/>
  <c r="J271" i="8"/>
  <c r="BK269" i="8"/>
  <c r="BK261" i="8"/>
  <c r="BK254" i="8"/>
  <c r="BK252" i="8"/>
  <c r="BK250" i="8"/>
  <c r="J245" i="8"/>
  <c r="J240" i="8"/>
  <c r="BK236" i="8"/>
  <c r="J225" i="8"/>
  <c r="J209" i="8"/>
  <c r="BK190" i="8"/>
  <c r="BK178" i="8"/>
  <c r="J173" i="8"/>
  <c r="J168" i="8"/>
  <c r="J163" i="8"/>
  <c r="BK153" i="8"/>
  <c r="J142" i="8"/>
  <c r="J131" i="8"/>
  <c r="BK302" i="7"/>
  <c r="J290" i="7"/>
  <c r="J286" i="7"/>
  <c r="J279" i="7"/>
  <c r="BK277" i="7"/>
  <c r="BK274" i="7"/>
  <c r="BK268" i="7"/>
  <c r="J267" i="7"/>
  <c r="BK265" i="7"/>
  <c r="J258" i="7"/>
  <c r="J251" i="7"/>
  <c r="J244" i="7"/>
  <c r="BK227" i="7"/>
  <c r="J221" i="7"/>
  <c r="J220" i="7"/>
  <c r="J210" i="7"/>
  <c r="J196" i="7"/>
  <c r="BK191" i="7"/>
  <c r="J190" i="7"/>
  <c r="J185" i="7"/>
  <c r="BK181" i="7"/>
  <c r="J177" i="7"/>
  <c r="J174" i="7"/>
  <c r="J162" i="7"/>
  <c r="BK158" i="7"/>
  <c r="J154" i="7"/>
  <c r="J151" i="7"/>
  <c r="BK149" i="7"/>
  <c r="J140" i="7"/>
  <c r="J138" i="7"/>
  <c r="J133" i="7"/>
  <c r="BK256" i="6"/>
  <c r="BK249" i="6"/>
  <c r="BK224" i="6"/>
  <c r="BK222" i="6"/>
  <c r="J215" i="6"/>
  <c r="J209" i="6"/>
  <c r="BK207" i="6"/>
  <c r="J199" i="6"/>
  <c r="J183" i="6"/>
  <c r="J176" i="6"/>
  <c r="J168" i="6"/>
  <c r="BK165" i="6"/>
  <c r="BK163" i="6"/>
  <c r="J161" i="6"/>
  <c r="J151" i="6"/>
  <c r="J144" i="6"/>
  <c r="J134" i="6"/>
  <c r="J149" i="5"/>
  <c r="J141" i="5"/>
  <c r="BK140" i="5"/>
  <c r="BK132" i="5"/>
  <c r="BK252" i="4"/>
  <c r="J240" i="4"/>
  <c r="J233" i="4"/>
  <c r="J218" i="4"/>
  <c r="J212" i="4"/>
  <c r="J192" i="4"/>
  <c r="BK191" i="4"/>
  <c r="BK187" i="4"/>
  <c r="BK185" i="4"/>
  <c r="J179" i="4"/>
  <c r="BK177" i="4"/>
  <c r="BK173" i="4"/>
  <c r="BK169" i="4"/>
  <c r="BK158" i="4"/>
  <c r="J154" i="4"/>
  <c r="J133" i="4"/>
  <c r="BK129" i="4"/>
  <c r="BK274" i="3"/>
  <c r="BK270" i="3"/>
  <c r="BK262" i="3"/>
  <c r="BK255" i="3"/>
  <c r="BK253" i="3"/>
  <c r="BK245" i="3"/>
  <c r="BK236" i="3"/>
  <c r="J226" i="3"/>
  <c r="BK212" i="3"/>
  <c r="BK198" i="3"/>
  <c r="BK195" i="3"/>
  <c r="J192" i="3"/>
  <c r="BK181" i="3"/>
  <c r="J169" i="3"/>
  <c r="J167" i="3"/>
  <c r="BK163" i="3"/>
  <c r="J144" i="3"/>
  <c r="J137" i="3"/>
  <c r="J124" i="2"/>
  <c r="J123" i="2"/>
  <c r="AS127" i="1"/>
  <c r="BK276" i="103"/>
  <c r="J276" i="103"/>
  <c r="BK250" i="103"/>
  <c r="J249" i="103"/>
  <c r="J248" i="103"/>
  <c r="BK247" i="103"/>
  <c r="J247" i="103"/>
  <c r="BK246" i="103"/>
  <c r="J246" i="103"/>
  <c r="BK245" i="103"/>
  <c r="J245" i="103"/>
  <c r="BK244" i="103"/>
  <c r="J244" i="103"/>
  <c r="BK243" i="103"/>
  <c r="J243" i="103"/>
  <c r="BK241" i="103"/>
  <c r="J241" i="103"/>
  <c r="BK240" i="103"/>
  <c r="J240" i="103"/>
  <c r="BK239" i="103"/>
  <c r="J239" i="103"/>
  <c r="BK238" i="103"/>
  <c r="J238" i="103"/>
  <c r="BK237" i="103"/>
  <c r="J237" i="103"/>
  <c r="BK236" i="103"/>
  <c r="J236" i="103"/>
  <c r="BK231" i="103"/>
  <c r="J231" i="103"/>
  <c r="BK230" i="103"/>
  <c r="J230" i="103"/>
  <c r="BK226" i="103"/>
  <c r="BK225" i="103"/>
  <c r="J224" i="103"/>
  <c r="J222" i="103"/>
  <c r="J221" i="103"/>
  <c r="J219" i="103"/>
  <c r="BK217" i="103"/>
  <c r="BK216" i="103"/>
  <c r="BK214" i="103"/>
  <c r="BK213" i="103"/>
  <c r="J209" i="103"/>
  <c r="BK208" i="103"/>
  <c r="BK207" i="103"/>
  <c r="BK206" i="103"/>
  <c r="J205" i="103"/>
  <c r="J203" i="103"/>
  <c r="J202" i="103"/>
  <c r="BK201" i="103"/>
  <c r="J200" i="103"/>
  <c r="J199" i="103"/>
  <c r="BK198" i="103"/>
  <c r="J197" i="103"/>
  <c r="J196" i="103"/>
  <c r="J195" i="103"/>
  <c r="J193" i="103"/>
  <c r="J189" i="103"/>
  <c r="J187" i="103"/>
  <c r="J185" i="103"/>
  <c r="J181" i="103"/>
  <c r="BK180" i="103"/>
  <c r="BK179" i="103"/>
  <c r="BK169" i="103"/>
  <c r="J168" i="103"/>
  <c r="BK166" i="103"/>
  <c r="J164" i="103"/>
  <c r="J162" i="103"/>
  <c r="J156" i="103"/>
  <c r="J137" i="103"/>
  <c r="J133" i="103"/>
  <c r="J132" i="103"/>
  <c r="BK151" i="102"/>
  <c r="J140" i="102"/>
  <c r="J132" i="102"/>
  <c r="BK128" i="102"/>
  <c r="J149" i="100"/>
  <c r="J141" i="100"/>
  <c r="BK139" i="100"/>
  <c r="J129" i="100"/>
  <c r="J223" i="99"/>
  <c r="J212" i="99"/>
  <c r="BK204" i="99"/>
  <c r="J202" i="99"/>
  <c r="BK200" i="99"/>
  <c r="J194" i="99"/>
  <c r="BK189" i="99"/>
  <c r="J179" i="99"/>
  <c r="J177" i="99"/>
  <c r="BK174" i="99"/>
  <c r="J168" i="99"/>
  <c r="BK165" i="99"/>
  <c r="BK161" i="99"/>
  <c r="BK146" i="99"/>
  <c r="J137" i="99"/>
  <c r="J133" i="99"/>
  <c r="J210" i="98"/>
  <c r="BK203" i="98"/>
  <c r="J197" i="98"/>
  <c r="BK196" i="98"/>
  <c r="BK195" i="98"/>
  <c r="J193" i="98"/>
  <c r="J192" i="98"/>
  <c r="J190" i="98"/>
  <c r="BK185" i="98"/>
  <c r="J181" i="98"/>
  <c r="BK180" i="98"/>
  <c r="J179" i="98"/>
  <c r="J177" i="98"/>
  <c r="BK171" i="98"/>
  <c r="J167" i="98"/>
  <c r="J163" i="98"/>
  <c r="BK161" i="98"/>
  <c r="J151" i="98"/>
  <c r="J149" i="98"/>
  <c r="J143" i="98"/>
  <c r="BK240" i="97"/>
  <c r="BK235" i="97"/>
  <c r="J225" i="97"/>
  <c r="BK222" i="97"/>
  <c r="J216" i="97"/>
  <c r="BK214" i="97"/>
  <c r="J211" i="97"/>
  <c r="BK210" i="97"/>
  <c r="J205" i="97"/>
  <c r="J204" i="97"/>
  <c r="BK200" i="97"/>
  <c r="J196" i="97"/>
  <c r="BK192" i="97"/>
  <c r="J186" i="97"/>
  <c r="BK180" i="97"/>
  <c r="BK175" i="97"/>
  <c r="J171" i="97"/>
  <c r="J167" i="97"/>
  <c r="BK166" i="97"/>
  <c r="BK164" i="97"/>
  <c r="BK152" i="97"/>
  <c r="J142" i="97"/>
  <c r="BK140" i="97"/>
  <c r="J137" i="97"/>
  <c r="J200" i="96"/>
  <c r="BK193" i="96"/>
  <c r="BK185" i="96"/>
  <c r="BK184" i="96"/>
  <c r="J174" i="96"/>
  <c r="BK167" i="96"/>
  <c r="J165" i="96"/>
  <c r="J162" i="96"/>
  <c r="BK159" i="96"/>
  <c r="J157" i="96"/>
  <c r="J156" i="96"/>
  <c r="J152" i="96"/>
  <c r="J150" i="96"/>
  <c r="J148" i="96"/>
  <c r="BK144" i="96"/>
  <c r="BK137" i="96"/>
  <c r="J135" i="96"/>
  <c r="BK241" i="95"/>
  <c r="J238" i="95"/>
  <c r="BK236" i="95"/>
  <c r="J233" i="95"/>
  <c r="J228" i="95"/>
  <c r="J227" i="95"/>
  <c r="J223" i="95"/>
  <c r="J220" i="95"/>
  <c r="J219" i="95"/>
  <c r="BK211" i="95"/>
  <c r="J201" i="95"/>
  <c r="BK200" i="95"/>
  <c r="BK199" i="95"/>
  <c r="BK196" i="95"/>
  <c r="J192" i="95"/>
  <c r="BK183" i="95"/>
  <c r="BK181" i="95"/>
  <c r="BK180" i="95"/>
  <c r="J177" i="95"/>
  <c r="J176" i="95"/>
  <c r="J172" i="95"/>
  <c r="J170" i="95"/>
  <c r="J167" i="95"/>
  <c r="J165" i="95"/>
  <c r="BK159" i="95"/>
  <c r="J157" i="95"/>
  <c r="J156" i="95"/>
  <c r="J151" i="95"/>
  <c r="BK150" i="95"/>
  <c r="BK135" i="95"/>
  <c r="BK134" i="95"/>
  <c r="J242" i="94"/>
  <c r="J241" i="94"/>
  <c r="BK233" i="94"/>
  <c r="J217" i="94"/>
  <c r="BK213" i="94"/>
  <c r="J212" i="94"/>
  <c r="BK207" i="94"/>
  <c r="J200" i="94"/>
  <c r="J189" i="94"/>
  <c r="BK178" i="94"/>
  <c r="J177" i="94"/>
  <c r="J155" i="94"/>
  <c r="J154" i="94"/>
  <c r="J153" i="94"/>
  <c r="BK151" i="94"/>
  <c r="J149" i="94"/>
  <c r="J148" i="94"/>
  <c r="J138" i="94"/>
  <c r="BK137" i="94"/>
  <c r="J212" i="93"/>
  <c r="J211" i="93"/>
  <c r="J210" i="93"/>
  <c r="J209" i="93"/>
  <c r="J206" i="93"/>
  <c r="BK201" i="93"/>
  <c r="J195" i="93"/>
  <c r="J194" i="93"/>
  <c r="BK193" i="93"/>
  <c r="J187" i="93"/>
  <c r="J186" i="93"/>
  <c r="J181" i="93"/>
  <c r="J179" i="93"/>
  <c r="J178" i="93"/>
  <c r="J177" i="93"/>
  <c r="J175" i="93"/>
  <c r="J174" i="93"/>
  <c r="BK167" i="93"/>
  <c r="BK165" i="93"/>
  <c r="J163" i="93"/>
  <c r="BK160" i="93"/>
  <c r="BK158" i="93"/>
  <c r="J154" i="93"/>
  <c r="J152" i="93"/>
  <c r="BK145" i="93"/>
  <c r="J144" i="93"/>
  <c r="BK142" i="93"/>
  <c r="J138" i="93"/>
  <c r="J137" i="93"/>
  <c r="J135" i="93"/>
  <c r="BK212" i="92"/>
  <c r="BK209" i="92"/>
  <c r="J208" i="92"/>
  <c r="J196" i="92"/>
  <c r="BK195" i="92"/>
  <c r="J188" i="92"/>
  <c r="BK186" i="92"/>
  <c r="J184" i="92"/>
  <c r="J179" i="92"/>
  <c r="J176" i="92"/>
  <c r="BK170" i="92"/>
  <c r="BK168" i="92"/>
  <c r="J163" i="92"/>
  <c r="J161" i="92"/>
  <c r="J159" i="92"/>
  <c r="BK157" i="92"/>
  <c r="BK155" i="92"/>
  <c r="J147" i="92"/>
  <c r="BK141" i="92"/>
  <c r="J140" i="92"/>
  <c r="BK137" i="92"/>
  <c r="J216" i="91"/>
  <c r="J205" i="91"/>
  <c r="BK199" i="91"/>
  <c r="BK198" i="91"/>
  <c r="BK197" i="91"/>
  <c r="BK195" i="91"/>
  <c r="J182" i="91"/>
  <c r="BK179" i="91"/>
  <c r="BK177" i="91"/>
  <c r="J175" i="91"/>
  <c r="BK173" i="91"/>
  <c r="BK166" i="91"/>
  <c r="BK165" i="91"/>
  <c r="BK159" i="91"/>
  <c r="BK155" i="91"/>
  <c r="J148" i="91"/>
  <c r="BK147" i="91"/>
  <c r="BK143" i="91"/>
  <c r="J141" i="91"/>
  <c r="J140" i="91"/>
  <c r="J137" i="91"/>
  <c r="BK209" i="90"/>
  <c r="J208" i="90"/>
  <c r="BK203" i="90"/>
  <c r="BK197" i="90"/>
  <c r="BK194" i="90"/>
  <c r="J193" i="90"/>
  <c r="BK190" i="90"/>
  <c r="BK188" i="90"/>
  <c r="J183" i="90"/>
  <c r="BK181" i="90"/>
  <c r="BK177" i="90"/>
  <c r="BK176" i="90"/>
  <c r="J175" i="90"/>
  <c r="J174" i="90"/>
  <c r="BK172" i="90"/>
  <c r="BK171" i="90"/>
  <c r="J165" i="90"/>
  <c r="BK162" i="90"/>
  <c r="BK160" i="90"/>
  <c r="BK159" i="90"/>
  <c r="J158" i="90"/>
  <c r="J156" i="90"/>
  <c r="J150" i="90"/>
  <c r="J186" i="89"/>
  <c r="J183" i="89"/>
  <c r="J180" i="89"/>
  <c r="J170" i="89"/>
  <c r="J169" i="89"/>
  <c r="BK168" i="89"/>
  <c r="J167" i="89"/>
  <c r="J166" i="89"/>
  <c r="BK163" i="89"/>
  <c r="BK159" i="89"/>
  <c r="BK157" i="89"/>
  <c r="J156" i="89"/>
  <c r="J154" i="89"/>
  <c r="J153" i="89"/>
  <c r="J147" i="89"/>
  <c r="BK145" i="89"/>
  <c r="BK144" i="89"/>
  <c r="J143" i="89"/>
  <c r="J142" i="89"/>
  <c r="BK137" i="89"/>
  <c r="J147" i="88"/>
  <c r="BK146" i="88"/>
  <c r="BK141" i="88"/>
  <c r="J137" i="88"/>
  <c r="J131" i="88"/>
  <c r="BK130" i="88"/>
  <c r="BK152" i="87"/>
  <c r="J147" i="87"/>
  <c r="BK145" i="87"/>
  <c r="J142" i="87"/>
  <c r="BK136" i="87"/>
  <c r="BK135" i="87"/>
  <c r="J129" i="87"/>
  <c r="BK139" i="86"/>
  <c r="BK129" i="86"/>
  <c r="BK145" i="85"/>
  <c r="J136" i="85"/>
  <c r="BK135" i="85"/>
  <c r="BK134" i="85"/>
  <c r="J129" i="85"/>
  <c r="BK148" i="84"/>
  <c r="BK146" i="84"/>
  <c r="J145" i="84"/>
  <c r="BK143" i="84"/>
  <c r="BK140" i="84"/>
  <c r="BK148" i="83"/>
  <c r="BK143" i="83"/>
  <c r="J136" i="83"/>
  <c r="J135" i="83"/>
  <c r="J130" i="83"/>
  <c r="BK138" i="82"/>
  <c r="BK137" i="82"/>
  <c r="J136" i="82"/>
  <c r="J130" i="82"/>
  <c r="J129" i="82"/>
  <c r="J146" i="81"/>
  <c r="J139" i="81"/>
  <c r="J129" i="81"/>
  <c r="BK139" i="80"/>
  <c r="BK134" i="80"/>
  <c r="BK129" i="80"/>
  <c r="BK143" i="79"/>
  <c r="BK142" i="79"/>
  <c r="BK140" i="79"/>
  <c r="J135" i="79"/>
  <c r="BK133" i="79"/>
  <c r="J153" i="78"/>
  <c r="BK150" i="78"/>
  <c r="BK147" i="78"/>
  <c r="BK141" i="78"/>
  <c r="J133" i="78"/>
  <c r="J147" i="77"/>
  <c r="J143" i="77"/>
  <c r="BK141" i="77"/>
  <c r="J139" i="77"/>
  <c r="J133" i="77"/>
  <c r="J199" i="76"/>
  <c r="J196" i="76"/>
  <c r="J184" i="76"/>
  <c r="J173" i="76"/>
  <c r="J159" i="76"/>
  <c r="BK157" i="76"/>
  <c r="BK151" i="76"/>
  <c r="J141" i="76"/>
  <c r="BK133" i="76"/>
  <c r="J128" i="76"/>
  <c r="BK143" i="75"/>
  <c r="BK141" i="75"/>
  <c r="BK139" i="75"/>
  <c r="J137" i="75"/>
  <c r="BK135" i="75"/>
  <c r="BK128" i="75"/>
  <c r="J151" i="74"/>
  <c r="J149" i="74"/>
  <c r="BK146" i="74"/>
  <c r="BK145" i="74"/>
  <c r="BK129" i="74"/>
  <c r="BK128" i="74"/>
  <c r="J171" i="73"/>
  <c r="J164" i="73"/>
  <c r="BK159" i="73"/>
  <c r="BK156" i="73"/>
  <c r="J175" i="72"/>
  <c r="J169" i="72"/>
  <c r="BK168" i="72"/>
  <c r="J164" i="72"/>
  <c r="BK154" i="72"/>
  <c r="J149" i="72"/>
  <c r="BK143" i="72"/>
  <c r="BK141" i="72"/>
  <c r="J128" i="72"/>
  <c r="BK288" i="71"/>
  <c r="BK286" i="71"/>
  <c r="J282" i="71"/>
  <c r="BK265" i="71"/>
  <c r="J257" i="71"/>
  <c r="BK249" i="71"/>
  <c r="J240" i="71"/>
  <c r="J234" i="71"/>
  <c r="J202" i="71"/>
  <c r="J200" i="71"/>
  <c r="BK198" i="71"/>
  <c r="BK191" i="71"/>
  <c r="J181" i="71"/>
  <c r="J179" i="71"/>
  <c r="BK169" i="71"/>
  <c r="J165" i="71"/>
  <c r="J150" i="71"/>
  <c r="BK146" i="71"/>
  <c r="J137" i="71"/>
  <c r="BK136" i="71"/>
  <c r="BK133" i="71"/>
  <c r="J165" i="69"/>
  <c r="J158" i="69"/>
  <c r="J151" i="69"/>
  <c r="BK147" i="69"/>
  <c r="BK142" i="69"/>
  <c r="J139" i="69"/>
  <c r="J134" i="69"/>
  <c r="J132" i="69"/>
  <c r="BK130" i="69"/>
  <c r="BK260" i="68"/>
  <c r="J259" i="68"/>
  <c r="BK251" i="68"/>
  <c r="J250" i="68"/>
  <c r="BK247" i="68"/>
  <c r="BK241" i="68"/>
  <c r="BK228" i="68"/>
  <c r="J224" i="68"/>
  <c r="J215" i="68"/>
  <c r="J213" i="68"/>
  <c r="J200" i="68"/>
  <c r="BK193" i="68"/>
  <c r="J192" i="68"/>
  <c r="BK190" i="68"/>
  <c r="J174" i="68"/>
  <c r="BK167" i="68"/>
  <c r="J145" i="68"/>
  <c r="J143" i="68"/>
  <c r="BK136" i="68"/>
  <c r="J284" i="67"/>
  <c r="BK277" i="67"/>
  <c r="BK265" i="67"/>
  <c r="BK256" i="67"/>
  <c r="J245" i="67"/>
  <c r="BK218" i="67"/>
  <c r="BK212" i="67"/>
  <c r="BK210" i="67"/>
  <c r="BK196" i="67"/>
  <c r="BK195" i="67"/>
  <c r="BK185" i="67"/>
  <c r="J154" i="67"/>
  <c r="J136" i="67"/>
  <c r="BK163" i="66"/>
  <c r="J161" i="66"/>
  <c r="BK159" i="66"/>
  <c r="BK158" i="66"/>
  <c r="BK152" i="66"/>
  <c r="BK151" i="66"/>
  <c r="J146" i="66"/>
  <c r="J143" i="66"/>
  <c r="BK140" i="66"/>
  <c r="BK138" i="66"/>
  <c r="J135" i="66"/>
  <c r="J134" i="66"/>
  <c r="J130" i="66"/>
  <c r="BK164" i="65"/>
  <c r="BK162" i="65"/>
  <c r="BK160" i="65"/>
  <c r="BK159" i="65"/>
  <c r="J158" i="65"/>
  <c r="BK154" i="65"/>
  <c r="BK148" i="65"/>
  <c r="J144" i="65"/>
  <c r="J129" i="65"/>
  <c r="BK226" i="64"/>
  <c r="J222" i="64"/>
  <c r="BK221" i="64"/>
  <c r="BK219" i="64"/>
  <c r="J216" i="64"/>
  <c r="BK212" i="64"/>
  <c r="BK207" i="64"/>
  <c r="J203" i="64"/>
  <c r="BK198" i="64"/>
  <c r="J194" i="64"/>
  <c r="BK193" i="64"/>
  <c r="BK188" i="64"/>
  <c r="J145" i="64"/>
  <c r="J143" i="64"/>
  <c r="BK137" i="64"/>
  <c r="J133" i="64"/>
  <c r="BK147" i="63"/>
  <c r="BK146" i="63"/>
  <c r="J149" i="51"/>
  <c r="J148" i="51"/>
  <c r="BK147" i="51"/>
  <c r="J147" i="50"/>
  <c r="J146" i="50"/>
  <c r="BK143" i="50"/>
  <c r="BK137" i="50"/>
  <c r="J136" i="50"/>
  <c r="BK133" i="50"/>
  <c r="J136" i="49"/>
  <c r="BK132" i="48"/>
  <c r="J143" i="47"/>
  <c r="BK142" i="47"/>
  <c r="BK139" i="47"/>
  <c r="BK137" i="47"/>
  <c r="J134" i="47"/>
  <c r="J132" i="47"/>
  <c r="J161" i="46"/>
  <c r="J157" i="46"/>
  <c r="BK145" i="46"/>
  <c r="J141" i="45"/>
  <c r="BK137" i="45"/>
  <c r="J133" i="45"/>
  <c r="BK127" i="45"/>
  <c r="J147" i="44"/>
  <c r="J140" i="44"/>
  <c r="J135" i="44"/>
  <c r="BK134" i="44"/>
  <c r="BK133" i="44"/>
  <c r="BK182" i="43"/>
  <c r="BK152" i="43"/>
  <c r="J145" i="43"/>
  <c r="BK155" i="42"/>
  <c r="J153" i="42"/>
  <c r="BK149" i="42"/>
  <c r="J146" i="42"/>
  <c r="BK139" i="42"/>
  <c r="BK135" i="42"/>
  <c r="J191" i="41"/>
  <c r="J184" i="41"/>
  <c r="BK163" i="41"/>
  <c r="BK161" i="41"/>
  <c r="BK154" i="41"/>
  <c r="BK149" i="41"/>
  <c r="J146" i="41"/>
  <c r="J136" i="41"/>
  <c r="J183" i="40"/>
  <c r="J181" i="40"/>
  <c r="J171" i="40"/>
  <c r="J161" i="40"/>
  <c r="J154" i="40"/>
  <c r="BK152" i="40"/>
  <c r="J149" i="40"/>
  <c r="BK142" i="40"/>
  <c r="BK136" i="40"/>
  <c r="BK208" i="39"/>
  <c r="BK179" i="39"/>
  <c r="BK178" i="39"/>
  <c r="BK177" i="39"/>
  <c r="J176" i="39"/>
  <c r="J162" i="39"/>
  <c r="J159" i="39"/>
  <c r="BK182" i="38"/>
  <c r="J181" i="38"/>
  <c r="BK173" i="38"/>
  <c r="J163" i="38"/>
  <c r="J161" i="38"/>
  <c r="BK154" i="38"/>
  <c r="J136" i="38"/>
  <c r="BK132" i="38"/>
  <c r="BK186" i="37"/>
  <c r="J185" i="37"/>
  <c r="BK179" i="37"/>
  <c r="J164" i="37"/>
  <c r="J160" i="37"/>
  <c r="J157" i="37"/>
  <c r="J153" i="37"/>
  <c r="J152" i="37"/>
  <c r="BK149" i="37"/>
  <c r="BK174" i="36"/>
  <c r="J161" i="36"/>
  <c r="BK157" i="36"/>
  <c r="J155" i="36"/>
  <c r="J154" i="36"/>
  <c r="J148" i="36"/>
  <c r="BK147" i="36"/>
  <c r="BK131" i="36"/>
  <c r="BK149" i="35"/>
  <c r="BK148" i="35"/>
  <c r="BK131" i="35"/>
  <c r="J130" i="35"/>
  <c r="J144" i="34"/>
  <c r="BK143" i="34"/>
  <c r="J142" i="34"/>
  <c r="BK141" i="34"/>
  <c r="BK136" i="34"/>
  <c r="J126" i="34"/>
  <c r="J195" i="33"/>
  <c r="BK192" i="33"/>
  <c r="BK186" i="33"/>
  <c r="J173" i="33"/>
  <c r="J162" i="33"/>
  <c r="BK160" i="33"/>
  <c r="J158" i="33"/>
  <c r="BK157" i="33"/>
  <c r="J156" i="33"/>
  <c r="J154" i="33"/>
  <c r="J151" i="33"/>
  <c r="BK147" i="33"/>
  <c r="BK142" i="33"/>
  <c r="J136" i="33"/>
  <c r="BK135" i="33"/>
  <c r="BK169" i="32"/>
  <c r="J153" i="32"/>
  <c r="J152" i="32"/>
  <c r="BK144" i="32"/>
  <c r="J135" i="32"/>
  <c r="J133" i="32"/>
  <c r="J185" i="31"/>
  <c r="J182" i="31"/>
  <c r="J178" i="31"/>
  <c r="BK174" i="31"/>
  <c r="BK172" i="31"/>
  <c r="J167" i="31"/>
  <c r="J166" i="31"/>
  <c r="J161" i="31"/>
  <c r="J157" i="31"/>
  <c r="BK155" i="31"/>
  <c r="J154" i="31"/>
  <c r="BK153" i="31"/>
  <c r="BK150" i="31"/>
  <c r="BK145" i="31"/>
  <c r="J144" i="31"/>
  <c r="BK141" i="31"/>
  <c r="J140" i="31"/>
  <c r="J138" i="31"/>
  <c r="J136" i="31"/>
  <c r="J133" i="31"/>
  <c r="J129" i="31"/>
  <c r="J144" i="30"/>
  <c r="BK254" i="29"/>
  <c r="J254" i="29"/>
  <c r="BK253" i="29"/>
  <c r="J253" i="29"/>
  <c r="J252" i="29"/>
  <c r="BK241" i="29"/>
  <c r="J239" i="29"/>
  <c r="J229" i="29"/>
  <c r="BK228" i="29"/>
  <c r="J219" i="29"/>
  <c r="BK210" i="29"/>
  <c r="J208" i="29"/>
  <c r="J207" i="29"/>
  <c r="BK205" i="29"/>
  <c r="BK201" i="29"/>
  <c r="BK198" i="29"/>
  <c r="BK197" i="29"/>
  <c r="BK194" i="29"/>
  <c r="J192" i="29"/>
  <c r="BK184" i="29"/>
  <c r="BK180" i="29"/>
  <c r="J178" i="29"/>
  <c r="J176" i="29"/>
  <c r="J174" i="29"/>
  <c r="BK162" i="29"/>
  <c r="BK150" i="29"/>
  <c r="J148" i="29"/>
  <c r="J145" i="29"/>
  <c r="J138" i="29"/>
  <c r="J137" i="29"/>
  <c r="J344" i="28"/>
  <c r="J339" i="28"/>
  <c r="BK337" i="28"/>
  <c r="J334" i="28"/>
  <c r="J332" i="28"/>
  <c r="BK330" i="28"/>
  <c r="J326" i="28"/>
  <c r="J318" i="28"/>
  <c r="J314" i="28"/>
  <c r="BK312" i="28"/>
  <c r="BK309" i="28"/>
  <c r="J303" i="28"/>
  <c r="BK302" i="28"/>
  <c r="BK296" i="28"/>
  <c r="J293" i="28"/>
  <c r="J267" i="28"/>
  <c r="J261" i="28"/>
  <c r="BK255" i="28"/>
  <c r="BK254" i="28"/>
  <c r="BK249" i="28"/>
  <c r="BK247" i="28"/>
  <c r="BK238" i="28"/>
  <c r="BK237" i="28"/>
  <c r="J235" i="28"/>
  <c r="BK232" i="28"/>
  <c r="BK230" i="28"/>
  <c r="BK225" i="28"/>
  <c r="BK218" i="28"/>
  <c r="J215" i="28"/>
  <c r="J213" i="28"/>
  <c r="J212" i="28"/>
  <c r="BK209" i="28"/>
  <c r="BK208" i="28"/>
  <c r="J202" i="28"/>
  <c r="J200" i="28"/>
  <c r="BK197" i="28"/>
  <c r="BK196" i="28"/>
  <c r="J192" i="28"/>
  <c r="J190" i="28"/>
  <c r="J187" i="28"/>
  <c r="J186" i="28"/>
  <c r="J182" i="28"/>
  <c r="J181" i="28"/>
  <c r="BK177" i="28"/>
  <c r="J175" i="28"/>
  <c r="J172" i="28"/>
  <c r="BK166" i="28"/>
  <c r="J157" i="28"/>
  <c r="J142" i="28"/>
  <c r="J137" i="28"/>
  <c r="BK324" i="27"/>
  <c r="J321" i="27"/>
  <c r="BK313" i="27"/>
  <c r="J299" i="27"/>
  <c r="BK284" i="27"/>
  <c r="J274" i="27"/>
  <c r="J273" i="27"/>
  <c r="BK266" i="27"/>
  <c r="J250" i="27"/>
  <c r="BK247" i="27"/>
  <c r="BK243" i="27"/>
  <c r="BK238" i="27"/>
  <c r="J227" i="27"/>
  <c r="BK226" i="27"/>
  <c r="J221" i="27"/>
  <c r="J220" i="27"/>
  <c r="J209" i="27"/>
  <c r="J208" i="27"/>
  <c r="J202" i="27"/>
  <c r="J199" i="27"/>
  <c r="J198" i="27"/>
  <c r="J195" i="27"/>
  <c r="BK191" i="27"/>
  <c r="J189" i="27"/>
  <c r="BK188" i="27"/>
  <c r="J186" i="27"/>
  <c r="J185" i="27"/>
  <c r="BK181" i="27"/>
  <c r="J177" i="27"/>
  <c r="J171" i="27"/>
  <c r="BK165" i="27"/>
  <c r="BK161" i="27"/>
  <c r="BK157" i="27"/>
  <c r="J154" i="27"/>
  <c r="J146" i="27"/>
  <c r="J143" i="27"/>
  <c r="J136" i="27"/>
  <c r="BK135" i="27"/>
  <c r="J348" i="26"/>
  <c r="BK336" i="26"/>
  <c r="BK332" i="26"/>
  <c r="BK324" i="26"/>
  <c r="BK322" i="26"/>
  <c r="J312" i="26"/>
  <c r="J311" i="26"/>
  <c r="J307" i="26"/>
  <c r="BK303" i="26"/>
  <c r="BK296" i="26"/>
  <c r="BK294" i="26"/>
  <c r="BK290" i="26"/>
  <c r="BK286" i="26"/>
  <c r="BK282" i="26"/>
  <c r="BK281" i="26"/>
  <c r="BK280" i="26"/>
  <c r="BK279" i="26"/>
  <c r="J277" i="26"/>
  <c r="J273" i="26"/>
  <c r="BK270" i="26"/>
  <c r="BK267" i="26"/>
  <c r="BK265" i="26"/>
  <c r="BK264" i="26"/>
  <c r="BK262" i="26"/>
  <c r="BK252" i="26"/>
  <c r="J251" i="26"/>
  <c r="J243" i="26"/>
  <c r="J239" i="26"/>
  <c r="BK238" i="26"/>
  <c r="J236" i="26"/>
  <c r="BK235" i="26"/>
  <c r="BK232" i="26"/>
  <c r="J227" i="26"/>
  <c r="J212" i="26"/>
  <c r="J208" i="26"/>
  <c r="J207" i="26"/>
  <c r="J205" i="26"/>
  <c r="BK203" i="26"/>
  <c r="J199" i="26"/>
  <c r="J198" i="26"/>
  <c r="BK189" i="26"/>
  <c r="BK187" i="26"/>
  <c r="J185" i="26"/>
  <c r="BK184" i="26"/>
  <c r="J176" i="26"/>
  <c r="BK172" i="26"/>
  <c r="BK166" i="26"/>
  <c r="BK165" i="26"/>
  <c r="BK159" i="26"/>
  <c r="J158" i="26"/>
  <c r="BK157" i="26"/>
  <c r="J155" i="26"/>
  <c r="BK152" i="26"/>
  <c r="J146" i="26"/>
  <c r="BK139" i="26"/>
  <c r="BK361" i="25"/>
  <c r="J360" i="25"/>
  <c r="J351" i="25"/>
  <c r="BK347" i="25"/>
  <c r="BK343" i="25"/>
  <c r="J336" i="25"/>
  <c r="BK325" i="25"/>
  <c r="BK320" i="25"/>
  <c r="J315" i="25"/>
  <c r="J308" i="25"/>
  <c r="BK300" i="25"/>
  <c r="J295" i="25"/>
  <c r="BK294" i="25"/>
  <c r="BK287" i="25"/>
  <c r="BK285" i="25"/>
  <c r="J281" i="25"/>
  <c r="BK277" i="25"/>
  <c r="BK275" i="25"/>
  <c r="BK272" i="25"/>
  <c r="J263" i="25"/>
  <c r="BK261" i="25"/>
  <c r="J260" i="25"/>
  <c r="BK259" i="25"/>
  <c r="BK254" i="25"/>
  <c r="J252" i="25"/>
  <c r="J249" i="25"/>
  <c r="J245" i="25"/>
  <c r="BK243" i="25"/>
  <c r="BK233" i="25"/>
  <c r="J226" i="25"/>
  <c r="BK225" i="25"/>
  <c r="J224" i="25"/>
  <c r="BK202" i="25"/>
  <c r="BK195" i="25"/>
  <c r="BK191" i="25"/>
  <c r="J188" i="25"/>
  <c r="J184" i="25"/>
  <c r="BK175" i="25"/>
  <c r="BK160" i="25"/>
  <c r="BK157" i="25"/>
  <c r="J154" i="25"/>
  <c r="J152" i="25"/>
  <c r="BK148" i="25"/>
  <c r="J142" i="25"/>
  <c r="BK139" i="25"/>
  <c r="BK361" i="24"/>
  <c r="J361" i="24"/>
  <c r="BK360" i="24"/>
  <c r="J360" i="24"/>
  <c r="BK359" i="24"/>
  <c r="J359" i="24"/>
  <c r="BK357" i="24"/>
  <c r="J357" i="24"/>
  <c r="BK356" i="24"/>
  <c r="BK349" i="24"/>
  <c r="BK347" i="24"/>
  <c r="J341" i="24"/>
  <c r="BK336" i="24"/>
  <c r="J330" i="24"/>
  <c r="BK327" i="24"/>
  <c r="J325" i="24"/>
  <c r="J323" i="24"/>
  <c r="J321" i="24"/>
  <c r="J318" i="24"/>
  <c r="J313" i="24"/>
  <c r="BK311" i="24"/>
  <c r="J304" i="24"/>
  <c r="J296" i="24"/>
  <c r="BK293" i="24"/>
  <c r="BK292" i="24"/>
  <c r="BK291" i="24"/>
  <c r="BK285" i="24"/>
  <c r="BK284" i="24"/>
  <c r="J282" i="24"/>
  <c r="BK280" i="24"/>
  <c r="J275" i="24"/>
  <c r="J274" i="24"/>
  <c r="J262" i="24"/>
  <c r="BK260" i="24"/>
  <c r="BK258" i="24"/>
  <c r="BK257" i="24"/>
  <c r="BK253" i="24"/>
  <c r="J252" i="24"/>
  <c r="J250" i="24"/>
  <c r="BK246" i="24"/>
  <c r="J243" i="24"/>
  <c r="BK239" i="24"/>
  <c r="BK229" i="24"/>
  <c r="BK226" i="24"/>
  <c r="J217" i="24"/>
  <c r="J215" i="24"/>
  <c r="J213" i="24"/>
  <c r="BK212" i="24"/>
  <c r="J195" i="24"/>
  <c r="J182" i="24"/>
  <c r="J181" i="24"/>
  <c r="BK173" i="24"/>
  <c r="J167" i="24"/>
  <c r="BK166" i="24"/>
  <c r="J163" i="24"/>
  <c r="J162" i="24"/>
  <c r="J160" i="24"/>
  <c r="J159" i="24"/>
  <c r="J152" i="24"/>
  <c r="J144" i="24"/>
  <c r="BK137" i="24"/>
  <c r="BK362" i="23"/>
  <c r="BK360" i="23"/>
  <c r="BK355" i="23"/>
  <c r="J347" i="23"/>
  <c r="J341" i="23"/>
  <c r="J339" i="23"/>
  <c r="J338" i="23"/>
  <c r="BK335" i="23"/>
  <c r="J323" i="23"/>
  <c r="BK322" i="23"/>
  <c r="BK319" i="23"/>
  <c r="BK318" i="23"/>
  <c r="BK286" i="23"/>
  <c r="BK284" i="23"/>
  <c r="J281" i="23"/>
  <c r="J280" i="23"/>
  <c r="J269" i="23"/>
  <c r="J267" i="23"/>
  <c r="BK265" i="23"/>
  <c r="BK261" i="23"/>
  <c r="BK258" i="23"/>
  <c r="BK257" i="23"/>
  <c r="BK253" i="23"/>
  <c r="J252" i="23"/>
  <c r="J242" i="23"/>
  <c r="J240" i="23"/>
  <c r="BK239" i="23"/>
  <c r="J237" i="23"/>
  <c r="J236" i="23"/>
  <c r="J235" i="23"/>
  <c r="J229" i="23"/>
  <c r="J226" i="23"/>
  <c r="BK224" i="23"/>
  <c r="BK220" i="23"/>
  <c r="J219" i="23"/>
  <c r="J218" i="23"/>
  <c r="J215" i="23"/>
  <c r="BK214" i="23"/>
  <c r="J212" i="23"/>
  <c r="BK211" i="23"/>
  <c r="J210" i="23"/>
  <c r="BK198" i="23"/>
  <c r="J192" i="23"/>
  <c r="BK179" i="23"/>
  <c r="BK177" i="23"/>
  <c r="BK174" i="23"/>
  <c r="BK173" i="23"/>
  <c r="BK169" i="23"/>
  <c r="J164" i="23"/>
  <c r="J162" i="23"/>
  <c r="BK159" i="23"/>
  <c r="J157" i="23"/>
  <c r="BK148" i="23"/>
  <c r="J340" i="22"/>
  <c r="BK338" i="22"/>
  <c r="J331" i="22"/>
  <c r="J329" i="22"/>
  <c r="BK312" i="22"/>
  <c r="BK311" i="22"/>
  <c r="BK308" i="22"/>
  <c r="J301" i="22"/>
  <c r="J297" i="22"/>
  <c r="J294" i="22"/>
  <c r="BK293" i="22"/>
  <c r="J287" i="22"/>
  <c r="J280" i="22"/>
  <c r="BK278" i="22"/>
  <c r="BK277" i="22"/>
  <c r="J275" i="22"/>
  <c r="J273" i="22"/>
  <c r="BK261" i="22"/>
  <c r="BK260" i="22"/>
  <c r="BK258" i="22"/>
  <c r="J254" i="22"/>
  <c r="J252" i="22"/>
  <c r="J251" i="22"/>
  <c r="J247" i="22"/>
  <c r="BK244" i="22"/>
  <c r="BK238" i="22"/>
  <c r="J235" i="22"/>
  <c r="J233" i="22"/>
  <c r="J231" i="22"/>
  <c r="J226" i="22"/>
  <c r="BK223" i="22"/>
  <c r="J217" i="22"/>
  <c r="J212" i="22"/>
  <c r="J209" i="22"/>
  <c r="BK204" i="22"/>
  <c r="J192" i="22"/>
  <c r="J190" i="22"/>
  <c r="BK183" i="22"/>
  <c r="J182" i="22"/>
  <c r="J181" i="22"/>
  <c r="BK179" i="22"/>
  <c r="J172" i="22"/>
  <c r="BK168" i="22"/>
  <c r="J167" i="22"/>
  <c r="J166" i="22"/>
  <c r="BK142" i="22"/>
  <c r="J139" i="22"/>
  <c r="BK187" i="21"/>
  <c r="BK181" i="21"/>
  <c r="BK171" i="21"/>
  <c r="J169" i="21"/>
  <c r="BK168" i="21"/>
  <c r="J165" i="21"/>
  <c r="BK159" i="21"/>
  <c r="J155" i="21"/>
  <c r="J152" i="21"/>
  <c r="J150" i="21"/>
  <c r="BK149" i="21"/>
  <c r="J147" i="21"/>
  <c r="BK144" i="20"/>
  <c r="J142" i="20"/>
  <c r="J137" i="20"/>
  <c r="J134" i="20"/>
  <c r="J146" i="19"/>
  <c r="BK143" i="19"/>
  <c r="J140" i="19"/>
  <c r="J139" i="19"/>
  <c r="BK135" i="19"/>
  <c r="J134" i="19"/>
  <c r="BK130" i="19"/>
  <c r="BK141" i="18"/>
  <c r="BK130" i="18"/>
  <c r="J129" i="18"/>
  <c r="BK128" i="18"/>
  <c r="J143" i="17"/>
  <c r="J141" i="17"/>
  <c r="BK132" i="17"/>
  <c r="J131" i="17"/>
  <c r="J140" i="16"/>
  <c r="BK137" i="16"/>
  <c r="J144" i="15"/>
  <c r="J143" i="14"/>
  <c r="J137" i="14"/>
  <c r="J130" i="14"/>
  <c r="J151" i="13"/>
  <c r="BK144" i="13"/>
  <c r="BK133" i="13"/>
  <c r="BK148" i="12"/>
  <c r="BK145" i="12"/>
  <c r="J135" i="12"/>
  <c r="J134" i="12"/>
  <c r="J128" i="11"/>
  <c r="BK127" i="11"/>
  <c r="BK145" i="10"/>
  <c r="BK140" i="10"/>
  <c r="J139" i="10"/>
  <c r="BK136" i="10"/>
  <c r="BK135" i="10"/>
  <c r="J129" i="10"/>
  <c r="J220" i="9"/>
  <c r="J218" i="9"/>
  <c r="J215" i="9"/>
  <c r="BK211" i="9"/>
  <c r="BK210" i="9"/>
  <c r="J200" i="9"/>
  <c r="J186" i="9"/>
  <c r="J156" i="9"/>
  <c r="J150" i="9"/>
  <c r="J149" i="9"/>
  <c r="J142" i="9"/>
  <c r="BK136" i="9"/>
  <c r="J128" i="9"/>
  <c r="BK274" i="8"/>
  <c r="BK273" i="8"/>
  <c r="J270" i="8"/>
  <c r="BK267" i="8"/>
  <c r="J261" i="8"/>
  <c r="BK256" i="8"/>
  <c r="J241" i="8"/>
  <c r="J236" i="8"/>
  <c r="BK235" i="8"/>
  <c r="J230" i="8"/>
  <c r="BK220" i="8"/>
  <c r="BK211" i="8"/>
  <c r="BK202" i="8"/>
  <c r="BK195" i="8"/>
  <c r="J178" i="8"/>
  <c r="BK158" i="8"/>
  <c r="J153" i="8"/>
  <c r="BK138" i="8"/>
  <c r="BK129" i="8"/>
  <c r="BK321" i="7"/>
  <c r="BK320" i="7"/>
  <c r="BK317" i="7"/>
  <c r="J304" i="7"/>
  <c r="J302" i="7"/>
  <c r="BK301" i="7"/>
  <c r="J299" i="7"/>
  <c r="BK281" i="7"/>
  <c r="BK278" i="7"/>
  <c r="J276" i="7"/>
  <c r="BK273" i="7"/>
  <c r="BK270" i="7"/>
  <c r="J268" i="7"/>
  <c r="BK266" i="7"/>
  <c r="J264" i="7"/>
  <c r="BK253" i="7"/>
  <c r="J249" i="7"/>
  <c r="J241" i="7"/>
  <c r="BK231" i="7"/>
  <c r="J225" i="7"/>
  <c r="J223" i="7"/>
  <c r="J217" i="7"/>
  <c r="BK216" i="7"/>
  <c r="J214" i="7"/>
  <c r="BK208" i="7"/>
  <c r="BK204" i="7"/>
  <c r="J198" i="7"/>
  <c r="J192" i="7"/>
  <c r="J189" i="7"/>
  <c r="J159" i="7"/>
  <c r="J158" i="7"/>
  <c r="BK152" i="7"/>
  <c r="J149" i="7"/>
  <c r="J134" i="7"/>
  <c r="J247" i="6"/>
  <c r="J228" i="6"/>
  <c r="J218" i="6"/>
  <c r="J217" i="6"/>
  <c r="BK216" i="6"/>
  <c r="J212" i="6"/>
  <c r="J208" i="6"/>
  <c r="J197" i="6"/>
  <c r="J189" i="6"/>
  <c r="J179" i="6"/>
  <c r="BK166" i="6"/>
  <c r="BK161" i="6"/>
  <c r="J150" i="6"/>
  <c r="BK146" i="6"/>
  <c r="BK144" i="6"/>
  <c r="BK129" i="6"/>
  <c r="BK151" i="5"/>
  <c r="BK271" i="4"/>
  <c r="J271" i="4"/>
  <c r="BK269" i="4"/>
  <c r="J269" i="4"/>
  <c r="J265" i="4"/>
  <c r="J263" i="4"/>
  <c r="BK262" i="4"/>
  <c r="J253" i="4"/>
  <c r="BK242" i="4"/>
  <c r="BK232" i="4"/>
  <c r="BK215" i="4"/>
  <c r="BK210" i="4"/>
  <c r="BK206" i="4"/>
  <c r="BK203" i="4"/>
  <c r="BK201" i="4"/>
  <c r="BK193" i="4"/>
  <c r="J191" i="4"/>
  <c r="J167" i="4"/>
  <c r="J165" i="4"/>
  <c r="J163" i="4"/>
  <c r="BK162" i="4"/>
  <c r="J160" i="4"/>
  <c r="J155" i="4"/>
  <c r="BK151" i="4"/>
  <c r="BK135" i="4"/>
  <c r="J134" i="4"/>
  <c r="J132" i="4"/>
  <c r="BK313" i="3"/>
  <c r="J313" i="3"/>
  <c r="BK308" i="3"/>
  <c r="J308" i="3"/>
  <c r="J304" i="3"/>
  <c r="BK299" i="3"/>
  <c r="J297" i="3"/>
  <c r="BK278" i="3"/>
  <c r="BK277" i="3"/>
  <c r="BK269" i="3"/>
  <c r="BK267" i="3"/>
  <c r="J266" i="3"/>
  <c r="BK242" i="3"/>
  <c r="J232" i="3"/>
  <c r="BK223" i="3"/>
  <c r="J222" i="3"/>
  <c r="J195" i="3"/>
  <c r="BK192" i="3"/>
  <c r="BK186" i="3"/>
  <c r="BK179" i="3"/>
  <c r="J173" i="3"/>
  <c r="BK172" i="3"/>
  <c r="J153" i="3"/>
  <c r="J152" i="3"/>
  <c r="BK149" i="3"/>
  <c r="J143" i="3"/>
  <c r="J139" i="3"/>
  <c r="BK138" i="3"/>
  <c r="J135" i="3"/>
  <c r="J130" i="3"/>
  <c r="AS118" i="1"/>
  <c r="AS111" i="1"/>
  <c r="J150" i="103"/>
  <c r="BK142" i="103"/>
  <c r="J138" i="103"/>
  <c r="J143" i="102"/>
  <c r="J130" i="102"/>
  <c r="J128" i="102"/>
  <c r="J123" i="101"/>
  <c r="J155" i="100"/>
  <c r="J144" i="100"/>
  <c r="BK142" i="100"/>
  <c r="J139" i="100"/>
  <c r="BK132" i="100"/>
  <c r="BK227" i="99"/>
  <c r="J220" i="99"/>
  <c r="BK217" i="99"/>
  <c r="J208" i="99"/>
  <c r="J201" i="99"/>
  <c r="J197" i="99"/>
  <c r="BK192" i="99"/>
  <c r="J190" i="99"/>
  <c r="J183" i="99"/>
  <c r="J181" i="99"/>
  <c r="J180" i="99"/>
  <c r="BK177" i="99"/>
  <c r="J171" i="99"/>
  <c r="BK168" i="99"/>
  <c r="J163" i="99"/>
  <c r="BK135" i="99"/>
  <c r="BK208" i="98"/>
  <c r="BK200" i="98"/>
  <c r="BK198" i="98"/>
  <c r="BK192" i="98"/>
  <c r="BK190" i="98"/>
  <c r="J185" i="98"/>
  <c r="J183" i="98"/>
  <c r="BK181" i="98"/>
  <c r="BK174" i="98"/>
  <c r="J172" i="98"/>
  <c r="J166" i="98"/>
  <c r="J160" i="98"/>
  <c r="BK147" i="98"/>
  <c r="J144" i="98"/>
  <c r="J139" i="98"/>
  <c r="J135" i="98"/>
  <c r="J244" i="97"/>
  <c r="BK238" i="97"/>
  <c r="J235" i="97"/>
  <c r="BK233" i="97"/>
  <c r="J230" i="97"/>
  <c r="BK226" i="97"/>
  <c r="J224" i="97"/>
  <c r="J219" i="97"/>
  <c r="BK218" i="97"/>
  <c r="J209" i="97"/>
  <c r="BK207" i="97"/>
  <c r="J195" i="97"/>
  <c r="BK194" i="97"/>
  <c r="BK184" i="97"/>
  <c r="J177" i="97"/>
  <c r="BK169" i="97"/>
  <c r="J168" i="97"/>
  <c r="J162" i="97"/>
  <c r="J159" i="97"/>
  <c r="BK157" i="97"/>
  <c r="BK155" i="97"/>
  <c r="BK153" i="97"/>
  <c r="BK149" i="97"/>
  <c r="BK142" i="97"/>
  <c r="BK138" i="97"/>
  <c r="J135" i="97"/>
  <c r="BK212" i="96"/>
  <c r="J209" i="96"/>
  <c r="J208" i="96"/>
  <c r="BK206" i="96"/>
  <c r="BK203" i="96"/>
  <c r="BK198" i="96"/>
  <c r="J184" i="96"/>
  <c r="J182" i="96"/>
  <c r="J179" i="96"/>
  <c r="BK178" i="96"/>
  <c r="BK176" i="96"/>
  <c r="BK175" i="96"/>
  <c r="BK171" i="96"/>
  <c r="J168" i="96"/>
  <c r="BK165" i="96"/>
  <c r="J163" i="96"/>
  <c r="BK162" i="96"/>
  <c r="J161" i="96"/>
  <c r="BK154" i="96"/>
  <c r="BK147" i="96"/>
  <c r="BK143" i="96"/>
  <c r="BK141" i="96"/>
  <c r="BK232" i="95"/>
  <c r="J230" i="95"/>
  <c r="BK228" i="95"/>
  <c r="BK227" i="95"/>
  <c r="J222" i="95"/>
  <c r="J215" i="95"/>
  <c r="BK214" i="95"/>
  <c r="BK212" i="95"/>
  <c r="J209" i="95"/>
  <c r="BK208" i="95"/>
  <c r="BK201" i="95"/>
  <c r="BK197" i="95"/>
  <c r="BK194" i="95"/>
  <c r="J193" i="95"/>
  <c r="BK190" i="95"/>
  <c r="J184" i="95"/>
  <c r="BK182" i="95"/>
  <c r="J180" i="95"/>
  <c r="J171" i="95"/>
  <c r="BK162" i="95"/>
  <c r="J159" i="95"/>
  <c r="J158" i="95"/>
  <c r="BK156" i="95"/>
  <c r="BK151" i="95"/>
  <c r="J144" i="95"/>
  <c r="BK143" i="95"/>
  <c r="J134" i="95"/>
  <c r="J243" i="94"/>
  <c r="BK238" i="94"/>
  <c r="BK235" i="94"/>
  <c r="J231" i="94"/>
  <c r="J230" i="94"/>
  <c r="BK227" i="94"/>
  <c r="BK223" i="94"/>
  <c r="BK221" i="94"/>
  <c r="BK219" i="94"/>
  <c r="J216" i="94"/>
  <c r="BK210" i="94"/>
  <c r="J209" i="94"/>
  <c r="J204" i="94"/>
  <c r="BK200" i="94"/>
  <c r="BK199" i="94"/>
  <c r="J196" i="94"/>
  <c r="J194" i="94"/>
  <c r="BK193" i="94"/>
  <c r="BK188" i="94"/>
  <c r="J185" i="94"/>
  <c r="J182" i="94"/>
  <c r="BK180" i="94"/>
  <c r="BK177" i="94"/>
  <c r="J166" i="94"/>
  <c r="BK165" i="94"/>
  <c r="BK163" i="94"/>
  <c r="BK161" i="94"/>
  <c r="BK153" i="94"/>
  <c r="J151" i="94"/>
  <c r="J144" i="94"/>
  <c r="J143" i="94"/>
  <c r="J142" i="94"/>
  <c r="BK135" i="94"/>
  <c r="J203" i="93"/>
  <c r="J200" i="93"/>
  <c r="BK198" i="93"/>
  <c r="BK195" i="93"/>
  <c r="BK194" i="93"/>
  <c r="BK192" i="93"/>
  <c r="J191" i="93"/>
  <c r="BK189" i="93"/>
  <c r="BK184" i="93"/>
  <c r="J182" i="93"/>
  <c r="J180" i="93"/>
  <c r="J172" i="93"/>
  <c r="J171" i="93"/>
  <c r="J169" i="93"/>
  <c r="J167" i="93"/>
  <c r="J165" i="93"/>
  <c r="BK164" i="93"/>
  <c r="BK161" i="93"/>
  <c r="J155" i="93"/>
  <c r="BK153" i="93"/>
  <c r="J151" i="93"/>
  <c r="J147" i="93"/>
  <c r="BK141" i="93"/>
  <c r="J139" i="93"/>
  <c r="BK138" i="93"/>
  <c r="BK135" i="93"/>
  <c r="J210" i="92"/>
  <c r="BK206" i="92"/>
  <c r="BK200" i="92"/>
  <c r="J198" i="92"/>
  <c r="BK192" i="92"/>
  <c r="BK187" i="92"/>
  <c r="J186" i="92"/>
  <c r="J175" i="92"/>
  <c r="BK165" i="92"/>
  <c r="BK164" i="92"/>
  <c r="BK162" i="92"/>
  <c r="BK160" i="92"/>
  <c r="J158" i="92"/>
  <c r="J157" i="92"/>
  <c r="BK148" i="92"/>
  <c r="J144" i="92"/>
  <c r="J138" i="92"/>
  <c r="BK216" i="91"/>
  <c r="BK204" i="91"/>
  <c r="BK202" i="91"/>
  <c r="J201" i="91"/>
  <c r="J199" i="91"/>
  <c r="BK196" i="91"/>
  <c r="BK192" i="91"/>
  <c r="J190" i="91"/>
  <c r="BK187" i="91"/>
  <c r="J184" i="91"/>
  <c r="J176" i="91"/>
  <c r="BK172" i="91"/>
  <c r="J171" i="91"/>
  <c r="BK170" i="91"/>
  <c r="BK169" i="91"/>
  <c r="J166" i="91"/>
  <c r="BK162" i="91"/>
  <c r="BK160" i="91"/>
  <c r="J157" i="91"/>
  <c r="J154" i="91"/>
  <c r="BK151" i="91"/>
  <c r="J139" i="91"/>
  <c r="BK138" i="91"/>
  <c r="BK135" i="91"/>
  <c r="BK201" i="90"/>
  <c r="BK199" i="90"/>
  <c r="BK198" i="90"/>
  <c r="J197" i="90"/>
  <c r="J196" i="90"/>
  <c r="BK195" i="90"/>
  <c r="J186" i="90"/>
  <c r="J182" i="90"/>
  <c r="J181" i="90"/>
  <c r="BK166" i="90"/>
  <c r="J144" i="84"/>
  <c r="J140" i="84"/>
  <c r="J139" i="84"/>
  <c r="BK135" i="84"/>
  <c r="J133" i="84"/>
  <c r="BK130" i="84"/>
  <c r="J141" i="83"/>
  <c r="BK133" i="83"/>
  <c r="BK142" i="82"/>
  <c r="J140" i="82"/>
  <c r="J137" i="82"/>
  <c r="BK135" i="82"/>
  <c r="J133" i="82"/>
  <c r="BK127" i="82"/>
  <c r="J140" i="81"/>
  <c r="BK137" i="81"/>
  <c r="J130" i="81"/>
  <c r="BK152" i="80"/>
  <c r="J149" i="80"/>
  <c r="J143" i="80"/>
  <c r="BK142" i="80"/>
  <c r="J140" i="80"/>
  <c r="J137" i="80"/>
  <c r="J147" i="79"/>
  <c r="BK141" i="79"/>
  <c r="J140" i="79"/>
  <c r="J139" i="79"/>
  <c r="J154" i="78"/>
  <c r="J148" i="78"/>
  <c r="BK139" i="78"/>
  <c r="BK134" i="78"/>
  <c r="BK152" i="77"/>
  <c r="J148" i="77"/>
  <c r="J146" i="77"/>
  <c r="J142" i="77"/>
  <c r="J140" i="77"/>
  <c r="BK134" i="77"/>
  <c r="J198" i="76"/>
  <c r="BK195" i="76"/>
  <c r="BK193" i="76"/>
  <c r="BK186" i="76"/>
  <c r="BK179" i="76"/>
  <c r="BK178" i="76"/>
  <c r="BK173" i="76"/>
  <c r="BK170" i="76"/>
  <c r="BK163" i="76"/>
  <c r="J153" i="76"/>
  <c r="J149" i="76"/>
  <c r="BK147" i="76"/>
  <c r="J135" i="76"/>
  <c r="BK129" i="76"/>
  <c r="J140" i="75"/>
  <c r="J152" i="74"/>
  <c r="J134" i="74"/>
  <c r="BK172" i="73"/>
  <c r="J168" i="73"/>
  <c r="J147" i="73"/>
  <c r="BK141" i="73"/>
  <c r="BK133" i="73"/>
  <c r="BK129" i="73"/>
  <c r="J129" i="73"/>
  <c r="BK128" i="73"/>
  <c r="J128" i="73"/>
  <c r="J171" i="72"/>
  <c r="BK164" i="72"/>
  <c r="J158" i="72"/>
  <c r="BK146" i="72"/>
  <c r="J145" i="72"/>
  <c r="J144" i="72"/>
  <c r="BK321" i="71"/>
  <c r="J317" i="71"/>
  <c r="BK313" i="71"/>
  <c r="BK311" i="71"/>
  <c r="J305" i="71"/>
  <c r="J301" i="71"/>
  <c r="BK293" i="71"/>
  <c r="BK289" i="71"/>
  <c r="J287" i="71"/>
  <c r="BK281" i="71"/>
  <c r="J265" i="71"/>
  <c r="BK258" i="71"/>
  <c r="BK241" i="71"/>
  <c r="BK240" i="71"/>
  <c r="BK234" i="71"/>
  <c r="BK233" i="71"/>
  <c r="BK224" i="71"/>
  <c r="BK216" i="71"/>
  <c r="BK202" i="71"/>
  <c r="BK199" i="71"/>
  <c r="J191" i="71"/>
  <c r="BK183" i="71"/>
  <c r="J182" i="71"/>
  <c r="BK177" i="71"/>
  <c r="J175" i="71"/>
  <c r="BK171" i="71"/>
  <c r="BK167" i="71"/>
  <c r="BK150" i="71"/>
  <c r="BK143" i="71"/>
  <c r="J140" i="71"/>
  <c r="J138" i="71"/>
  <c r="BK134" i="71"/>
  <c r="J133" i="71"/>
  <c r="BK131" i="71"/>
  <c r="J124" i="70"/>
  <c r="BK154" i="69"/>
  <c r="BK149" i="69"/>
  <c r="BK148" i="69"/>
  <c r="J141" i="69"/>
  <c r="BK132" i="69"/>
  <c r="BK252" i="68"/>
  <c r="J247" i="68"/>
  <c r="J246" i="68"/>
  <c r="BK234" i="68"/>
  <c r="BK225" i="68"/>
  <c r="J221" i="68"/>
  <c r="J219" i="68"/>
  <c r="BK209" i="68"/>
  <c r="BK197" i="68"/>
  <c r="BK194" i="68"/>
  <c r="J186" i="68"/>
  <c r="J183" i="68"/>
  <c r="BK182" i="68"/>
  <c r="J175" i="68"/>
  <c r="J152" i="68"/>
  <c r="J150" i="68"/>
  <c r="BK138" i="68"/>
  <c r="BK284" i="67"/>
  <c r="BK283" i="67"/>
  <c r="BK279" i="67"/>
  <c r="J265" i="67"/>
  <c r="BK259" i="67"/>
  <c r="J256" i="67"/>
  <c r="BK252" i="67"/>
  <c r="J226" i="64"/>
  <c r="BK224" i="64"/>
  <c r="BK223" i="64"/>
  <c r="BK222" i="64"/>
  <c r="BK213" i="64"/>
  <c r="J212" i="64"/>
  <c r="J211" i="64"/>
  <c r="J208" i="64"/>
  <c r="BK206" i="64"/>
  <c r="BK202" i="64"/>
  <c r="BK200" i="64"/>
  <c r="J187" i="64"/>
  <c r="BK186" i="64"/>
  <c r="BK184" i="64"/>
  <c r="J159" i="64"/>
  <c r="J156" i="64"/>
  <c r="BK154" i="64"/>
  <c r="BK141" i="64"/>
  <c r="J135" i="64"/>
  <c r="BK133" i="64"/>
  <c r="J129" i="64"/>
  <c r="J150" i="63"/>
  <c r="J147" i="63"/>
  <c r="J145" i="63"/>
  <c r="J144" i="62"/>
  <c r="BK143" i="62"/>
  <c r="J141" i="62"/>
  <c r="J140" i="62"/>
  <c r="BK139" i="62"/>
  <c r="BK133" i="62"/>
  <c r="J131" i="62"/>
  <c r="J130" i="62"/>
  <c r="J145" i="61"/>
  <c r="BK142" i="61"/>
  <c r="BK139" i="61"/>
  <c r="BK148" i="60"/>
  <c r="BK140" i="60"/>
  <c r="J133" i="60"/>
  <c r="J143" i="59"/>
  <c r="J131" i="59"/>
  <c r="BK129" i="59"/>
  <c r="BK136" i="58"/>
  <c r="J133" i="58"/>
  <c r="BK129" i="58"/>
  <c r="BK128" i="58"/>
  <c r="J136" i="57"/>
  <c r="J135" i="57"/>
  <c r="BK129" i="57"/>
  <c r="BK128" i="57"/>
  <c r="J127" i="57"/>
  <c r="J138" i="56"/>
  <c r="BK136" i="56"/>
  <c r="J128" i="56"/>
  <c r="BK127" i="56"/>
  <c r="BK141" i="55"/>
  <c r="BK138" i="55"/>
  <c r="BK137" i="55"/>
  <c r="J134" i="55"/>
  <c r="J132" i="55"/>
  <c r="J129" i="55"/>
  <c r="J149" i="54"/>
  <c r="J148" i="54"/>
  <c r="J143" i="54"/>
  <c r="BK137" i="54"/>
  <c r="J129" i="54"/>
  <c r="J135" i="53"/>
  <c r="J127" i="53"/>
  <c r="BK138" i="52"/>
  <c r="J137" i="52"/>
  <c r="J136" i="52"/>
  <c r="J133" i="52"/>
  <c r="BK127" i="52"/>
  <c r="J153" i="51"/>
  <c r="J150" i="51"/>
  <c r="BK148" i="51"/>
  <c r="BK139" i="51"/>
  <c r="J133" i="51"/>
  <c r="BK147" i="50"/>
  <c r="BK142" i="50"/>
  <c r="J135" i="50"/>
  <c r="J133" i="50"/>
  <c r="BK136" i="49"/>
  <c r="BK132" i="49"/>
  <c r="J131" i="49"/>
  <c r="J129" i="48"/>
  <c r="BK144" i="47"/>
  <c r="J141" i="47"/>
  <c r="J139" i="47"/>
  <c r="BK134" i="47"/>
  <c r="BK130" i="47"/>
  <c r="BK160" i="46"/>
  <c r="J158" i="46"/>
  <c r="J148" i="46"/>
  <c r="BK147" i="46"/>
  <c r="BK144" i="46"/>
  <c r="BK142" i="46"/>
  <c r="J137" i="46"/>
  <c r="J132" i="46"/>
  <c r="J139" i="45"/>
  <c r="J131" i="45"/>
  <c r="J127" i="45"/>
  <c r="J151" i="44"/>
  <c r="BK150" i="44"/>
  <c r="BK140" i="44"/>
  <c r="BK135" i="44"/>
  <c r="J133" i="44"/>
  <c r="BK132" i="44"/>
  <c r="BK189" i="43"/>
  <c r="BK184" i="43"/>
  <c r="J179" i="43"/>
  <c r="BK156" i="43"/>
  <c r="BK149" i="43"/>
  <c r="BK146" i="43"/>
  <c r="BK141" i="42"/>
  <c r="BK131" i="42"/>
  <c r="BK192" i="41"/>
  <c r="J192" i="41"/>
  <c r="BK191" i="41"/>
  <c r="BK189" i="41"/>
  <c r="J182" i="41"/>
  <c r="J163" i="41"/>
  <c r="BK158" i="41"/>
  <c r="J150" i="41"/>
  <c r="BK144" i="41"/>
  <c r="BK140" i="41"/>
  <c r="J134" i="41"/>
  <c r="J132" i="41"/>
  <c r="J192" i="40"/>
  <c r="J173" i="40"/>
  <c r="BK171" i="40"/>
  <c r="J165" i="40"/>
  <c r="BK158" i="40"/>
  <c r="BK150" i="40"/>
  <c r="BK149" i="40"/>
  <c r="J148" i="40"/>
  <c r="BK132" i="40"/>
  <c r="J201" i="39"/>
  <c r="J193" i="39"/>
  <c r="BK155" i="39"/>
  <c r="J150" i="39"/>
  <c r="J147" i="39"/>
  <c r="J135" i="39"/>
  <c r="J133" i="39"/>
  <c r="J182" i="38"/>
  <c r="J165" i="38"/>
  <c r="BK156" i="38"/>
  <c r="BK152" i="38"/>
  <c r="BK146" i="38"/>
  <c r="BK190" i="37"/>
  <c r="J181" i="37"/>
  <c r="BK180" i="37"/>
  <c r="J155" i="37"/>
  <c r="J148" i="37"/>
  <c r="BK146" i="37"/>
  <c r="BK136" i="37"/>
  <c r="BK132" i="37"/>
  <c r="BK191" i="36"/>
  <c r="BK188" i="36"/>
  <c r="J184" i="36"/>
  <c r="BK183" i="36"/>
  <c r="J174" i="36"/>
  <c r="J159" i="36"/>
  <c r="J151" i="36"/>
  <c r="J134" i="36"/>
  <c r="J145" i="35"/>
  <c r="BK139" i="35"/>
  <c r="J138" i="35"/>
  <c r="BK159" i="34"/>
  <c r="J152" i="34"/>
  <c r="BK144" i="34"/>
  <c r="J136" i="34"/>
  <c r="BK135" i="34"/>
  <c r="J131" i="34"/>
  <c r="J128" i="34"/>
  <c r="BK184" i="33"/>
  <c r="BK180" i="33"/>
  <c r="J161" i="33"/>
  <c r="BK158" i="33"/>
  <c r="BK151" i="33"/>
  <c r="BK150" i="33"/>
  <c r="J148" i="33"/>
  <c r="J146" i="33"/>
  <c r="J142" i="33"/>
  <c r="BK136" i="33"/>
  <c r="J135" i="33"/>
  <c r="BK134" i="33"/>
  <c r="BK167" i="32"/>
  <c r="J161" i="32"/>
  <c r="J157" i="32"/>
  <c r="BK153" i="32"/>
  <c r="BK151" i="32"/>
  <c r="J128" i="32"/>
  <c r="J126" i="32"/>
  <c r="J188" i="31"/>
  <c r="BK182" i="31"/>
  <c r="J169" i="31"/>
  <c r="BK167" i="31"/>
  <c r="BK159" i="31"/>
  <c r="J150" i="31"/>
  <c r="J145" i="31"/>
  <c r="J141" i="31"/>
  <c r="BK136" i="31"/>
  <c r="J134" i="31"/>
  <c r="BK133" i="31"/>
  <c r="J132" i="31"/>
  <c r="J145" i="30"/>
  <c r="BK249" i="29"/>
  <c r="BK247" i="29"/>
  <c r="BK246" i="29"/>
  <c r="BK242" i="29"/>
  <c r="BK236" i="29"/>
  <c r="BK229" i="29"/>
  <c r="J227" i="29"/>
  <c r="J220" i="29"/>
  <c r="J201" i="29"/>
  <c r="J191" i="29"/>
  <c r="BK183" i="29"/>
  <c r="BK178" i="29"/>
  <c r="BK175" i="29"/>
  <c r="J172" i="29"/>
  <c r="J170" i="29"/>
  <c r="J162" i="29"/>
  <c r="BK160" i="29"/>
  <c r="BK156" i="29"/>
  <c r="J154" i="29"/>
  <c r="J143" i="29"/>
  <c r="BK142" i="29"/>
  <c r="BK137" i="29"/>
  <c r="BK283" i="28"/>
  <c r="BK279" i="28"/>
  <c r="J278" i="28"/>
  <c r="BK277" i="28"/>
  <c r="BK274" i="28"/>
  <c r="BK273" i="28"/>
  <c r="BK271" i="28"/>
  <c r="BK270" i="28"/>
  <c r="BK267" i="28"/>
  <c r="BK265" i="28"/>
  <c r="BK259" i="28"/>
  <c r="BK252" i="28"/>
  <c r="J248" i="28"/>
  <c r="J238" i="28"/>
  <c r="J233" i="28"/>
  <c r="J224" i="28"/>
  <c r="BK223" i="28"/>
  <c r="BK221" i="28"/>
  <c r="BK215" i="28"/>
  <c r="BK211" i="28"/>
  <c r="J198" i="28"/>
  <c r="J196" i="28"/>
  <c r="BK191" i="28"/>
  <c r="BK189" i="28"/>
  <c r="BK187" i="28"/>
  <c r="BK180" i="28"/>
  <c r="BK172" i="28"/>
  <c r="BK170" i="28"/>
  <c r="BK169" i="28"/>
  <c r="BK160" i="28"/>
  <c r="BK146" i="28"/>
  <c r="J140" i="28"/>
  <c r="J324" i="27"/>
  <c r="BK319" i="27"/>
  <c r="BK317" i="27"/>
  <c r="J309" i="27"/>
  <c r="BK307" i="27"/>
  <c r="BK304" i="27"/>
  <c r="J297" i="27"/>
  <c r="BK289" i="27"/>
  <c r="BK279" i="27"/>
  <c r="BK276" i="27"/>
  <c r="BK270" i="27"/>
  <c r="BK264" i="27"/>
  <c r="BK255" i="27"/>
  <c r="J239" i="27"/>
  <c r="J238" i="27"/>
  <c r="J237" i="27"/>
  <c r="BK236" i="27"/>
  <c r="J235" i="27"/>
  <c r="J225" i="27"/>
  <c r="J219" i="27"/>
  <c r="BK215" i="27"/>
  <c r="BK205" i="27"/>
  <c r="BK202" i="27"/>
  <c r="J200" i="27"/>
  <c r="BK198" i="27"/>
  <c r="J196" i="27"/>
  <c r="BK193" i="27"/>
  <c r="BK186" i="27"/>
  <c r="J184" i="27"/>
  <c r="BK173" i="27"/>
  <c r="BK171" i="27"/>
  <c r="J166" i="27"/>
  <c r="BK164" i="27"/>
  <c r="BK162" i="27"/>
  <c r="BK153" i="27"/>
  <c r="BK150" i="27"/>
  <c r="BK146" i="27"/>
  <c r="BK143" i="27"/>
  <c r="J141" i="27"/>
  <c r="BK138" i="27"/>
  <c r="J137" i="27"/>
  <c r="BK346" i="26"/>
  <c r="J344" i="26"/>
  <c r="BK340" i="26"/>
  <c r="J336" i="26"/>
  <c r="BK331" i="26"/>
  <c r="J326" i="26"/>
  <c r="J324" i="26"/>
  <c r="J293" i="26"/>
  <c r="J291" i="26"/>
  <c r="J289" i="26"/>
  <c r="BK285" i="26"/>
  <c r="J284" i="26"/>
  <c r="BK277" i="26"/>
  <c r="J274" i="26"/>
  <c r="J272" i="26"/>
  <c r="BK266" i="26"/>
  <c r="J258" i="26"/>
  <c r="J255" i="26"/>
  <c r="BK251" i="26"/>
  <c r="BK250" i="26"/>
  <c r="BK247" i="26"/>
  <c r="J245" i="26"/>
  <c r="BK233" i="26"/>
  <c r="BK231" i="26"/>
  <c r="J226" i="26"/>
  <c r="BK225" i="26"/>
  <c r="J206" i="26"/>
  <c r="BK205" i="26"/>
  <c r="J202" i="26"/>
  <c r="J194" i="26"/>
  <c r="J192" i="26"/>
  <c r="BK191" i="26"/>
  <c r="J188" i="26"/>
  <c r="J182" i="26"/>
  <c r="BK181" i="26"/>
  <c r="J179" i="26"/>
  <c r="BK175" i="26"/>
  <c r="J171" i="26"/>
  <c r="J163" i="26"/>
  <c r="J154" i="26"/>
  <c r="J148" i="26"/>
  <c r="BK147" i="26"/>
  <c r="BK146" i="26"/>
  <c r="J143" i="26"/>
  <c r="BK140" i="26"/>
  <c r="BK138" i="26"/>
  <c r="BK137" i="26"/>
  <c r="J136" i="26"/>
  <c r="J357" i="25"/>
  <c r="J345" i="25"/>
  <c r="BK340" i="25"/>
  <c r="J338" i="25"/>
  <c r="BK333" i="25"/>
  <c r="J325" i="25"/>
  <c r="BK324" i="25"/>
  <c r="BK319" i="25"/>
  <c r="BK314" i="25"/>
  <c r="BK312" i="25"/>
  <c r="BK310" i="25"/>
  <c r="J309" i="25"/>
  <c r="J307" i="25"/>
  <c r="J302" i="25"/>
  <c r="J301" i="25"/>
  <c r="J292" i="25"/>
  <c r="J287" i="25"/>
  <c r="BK270" i="25"/>
  <c r="BK269" i="25"/>
  <c r="J268" i="25"/>
  <c r="J264" i="25"/>
  <c r="BK255" i="25"/>
  <c r="BK253" i="25"/>
  <c r="J248" i="25"/>
  <c r="BK242" i="25"/>
  <c r="J233" i="25"/>
  <c r="BK218" i="25"/>
  <c r="BK217" i="25"/>
  <c r="J213" i="25"/>
  <c r="BK209" i="25"/>
  <c r="BK200" i="25"/>
  <c r="J199" i="25"/>
  <c r="J196" i="25"/>
  <c r="J194" i="25"/>
  <c r="BK188" i="25"/>
  <c r="J187" i="25"/>
  <c r="BK182" i="25"/>
  <c r="J180" i="25"/>
  <c r="BK177" i="25"/>
  <c r="J176" i="25"/>
  <c r="J170" i="25"/>
  <c r="BK169" i="25"/>
  <c r="BK167" i="25"/>
  <c r="J158" i="25"/>
  <c r="BK147" i="25"/>
  <c r="BK143" i="25"/>
  <c r="BK140" i="25"/>
  <c r="BK355" i="24"/>
  <c r="BK354" i="24"/>
  <c r="BK339" i="24"/>
  <c r="J337" i="24"/>
  <c r="BK330" i="24"/>
  <c r="BK329" i="24"/>
  <c r="J327" i="24"/>
  <c r="BK323" i="24"/>
  <c r="BK319" i="24"/>
  <c r="BK315" i="24"/>
  <c r="J314" i="24"/>
  <c r="BK312" i="24"/>
  <c r="BK309" i="24"/>
  <c r="BK308" i="24"/>
  <c r="J301" i="24"/>
  <c r="J291" i="24"/>
  <c r="J285" i="24"/>
  <c r="J281" i="24"/>
  <c r="J279" i="24"/>
  <c r="J277" i="24"/>
  <c r="J273" i="24"/>
  <c r="J271" i="24"/>
  <c r="BK267" i="24"/>
  <c r="BK266" i="24"/>
  <c r="BK262" i="24"/>
  <c r="BK255" i="24"/>
  <c r="J249" i="24"/>
  <c r="BK247" i="24"/>
  <c r="J242" i="24"/>
  <c r="J238" i="24"/>
  <c r="J237" i="24"/>
  <c r="J234" i="24"/>
  <c r="BK233" i="24"/>
  <c r="J232" i="24"/>
  <c r="BK224" i="24"/>
  <c r="BK218" i="24"/>
  <c r="BK216" i="24"/>
  <c r="BK211" i="24"/>
  <c r="BK210" i="24"/>
  <c r="BK206" i="24"/>
  <c r="J204" i="24"/>
  <c r="J201" i="24"/>
  <c r="J197" i="24"/>
  <c r="J194" i="24"/>
  <c r="J191" i="24"/>
  <c r="J190" i="24"/>
  <c r="J186" i="24"/>
  <c r="J183" i="24"/>
  <c r="J176" i="24"/>
  <c r="BK170" i="24"/>
  <c r="BK168" i="24"/>
  <c r="BK165" i="24"/>
  <c r="BK162" i="24"/>
  <c r="BK155" i="24"/>
  <c r="J149" i="24"/>
  <c r="BK136" i="24"/>
  <c r="BK353" i="23"/>
  <c r="BK349" i="23"/>
  <c r="BK340" i="23"/>
  <c r="BK339" i="23"/>
  <c r="BK338" i="23"/>
  <c r="J318" i="23"/>
  <c r="BK316" i="23"/>
  <c r="BK306" i="23"/>
  <c r="BK304" i="23"/>
  <c r="BK302" i="23"/>
  <c r="BK294" i="23"/>
  <c r="J293" i="23"/>
  <c r="BK292" i="23"/>
  <c r="J290" i="23"/>
  <c r="J289" i="23"/>
  <c r="J282" i="23"/>
  <c r="BK280" i="23"/>
  <c r="BK277" i="23"/>
  <c r="J275" i="23"/>
  <c r="BK272" i="23"/>
  <c r="J270" i="23"/>
  <c r="BK267" i="23"/>
  <c r="BK266" i="23"/>
  <c r="J262" i="23"/>
  <c r="BK260" i="23"/>
  <c r="BK251" i="23"/>
  <c r="J250" i="23"/>
  <c r="J248" i="23"/>
  <c r="BK242" i="23"/>
  <c r="BK240" i="23"/>
  <c r="J238" i="23"/>
  <c r="BK236" i="23"/>
  <c r="J234" i="23"/>
  <c r="J232" i="23"/>
  <c r="J231" i="23"/>
  <c r="J228" i="23"/>
  <c r="BK227" i="23"/>
  <c r="BK218" i="23"/>
  <c r="J217" i="23"/>
  <c r="J216" i="23"/>
  <c r="J209" i="23"/>
  <c r="J208" i="23"/>
  <c r="BK199" i="23"/>
  <c r="J189" i="23"/>
  <c r="J188" i="23"/>
  <c r="BK187" i="23"/>
  <c r="J182" i="23"/>
  <c r="J181" i="23"/>
  <c r="BK180" i="23"/>
  <c r="BK170" i="23"/>
  <c r="J163" i="23"/>
  <c r="BK162" i="23"/>
  <c r="BK161" i="23"/>
  <c r="BK140" i="23"/>
  <c r="BK138" i="23"/>
  <c r="J355" i="22"/>
  <c r="J348" i="22"/>
  <c r="BK329" i="22"/>
  <c r="J313" i="22"/>
  <c r="J312" i="22"/>
  <c r="J306" i="22"/>
  <c r="BK304" i="22"/>
  <c r="BK299" i="22"/>
  <c r="BK283" i="22"/>
  <c r="J282" i="22"/>
  <c r="BK279" i="22"/>
  <c r="J278" i="22"/>
  <c r="BK274" i="22"/>
  <c r="BK268" i="22"/>
  <c r="J260" i="22"/>
  <c r="BK259" i="22"/>
  <c r="J258" i="22"/>
  <c r="J256" i="22"/>
  <c r="BK253" i="22"/>
  <c r="BK251" i="22"/>
  <c r="J248" i="22"/>
  <c r="BK243" i="22"/>
  <c r="J241" i="22"/>
  <c r="BK237" i="22"/>
  <c r="J236" i="22"/>
  <c r="BK233" i="22"/>
  <c r="BK229" i="22"/>
  <c r="BK228" i="22"/>
  <c r="J225" i="22"/>
  <c r="J222" i="22"/>
  <c r="BK215" i="22"/>
  <c r="J208" i="22"/>
  <c r="BK207" i="22"/>
  <c r="J197" i="22"/>
  <c r="BK196" i="22"/>
  <c r="BK194" i="22"/>
  <c r="BK193" i="22"/>
  <c r="BK187" i="22"/>
  <c r="J175" i="22"/>
  <c r="BK173" i="22"/>
  <c r="J160" i="22"/>
  <c r="J159" i="22"/>
  <c r="BK158" i="22"/>
  <c r="J155" i="22"/>
  <c r="BK152" i="22"/>
  <c r="J151" i="22"/>
  <c r="J138" i="22"/>
  <c r="BK136" i="22"/>
  <c r="BK186" i="21"/>
  <c r="J184" i="21"/>
  <c r="BK183" i="21"/>
  <c r="BK175" i="21"/>
  <c r="BK170" i="21"/>
  <c r="J168" i="21"/>
  <c r="J164" i="21"/>
  <c r="BK157" i="21"/>
  <c r="BK147" i="21"/>
  <c r="J138" i="21"/>
  <c r="J137" i="21"/>
  <c r="J136" i="21"/>
  <c r="BK133" i="21"/>
  <c r="J152" i="20"/>
  <c r="BK148" i="20"/>
  <c r="BK136" i="20"/>
  <c r="BK134" i="20"/>
  <c r="J129" i="20"/>
  <c r="BK142" i="19"/>
  <c r="BK141" i="19"/>
  <c r="BK138" i="19"/>
  <c r="BK134" i="19"/>
  <c r="J130" i="19"/>
  <c r="BK144" i="18"/>
  <c r="BK142" i="18"/>
  <c r="BK140" i="18"/>
  <c r="BK136" i="18"/>
  <c r="J131" i="18"/>
  <c r="J127" i="18"/>
  <c r="J147" i="17"/>
  <c r="J144" i="17"/>
  <c r="BK138" i="17"/>
  <c r="J135" i="17"/>
  <c r="BK143" i="16"/>
  <c r="J141" i="16"/>
  <c r="J138" i="16"/>
  <c r="J132" i="16"/>
  <c r="BK139" i="15"/>
  <c r="BK138" i="15"/>
  <c r="J144" i="14"/>
  <c r="BK143" i="14"/>
  <c r="J141" i="14"/>
  <c r="BK138" i="14"/>
  <c r="J145" i="13"/>
  <c r="BK140" i="13"/>
  <c r="J138" i="13"/>
  <c r="BK144" i="12"/>
  <c r="J140" i="12"/>
  <c r="J139" i="12"/>
  <c r="J137" i="12"/>
  <c r="J133" i="12"/>
  <c r="BK140" i="11"/>
  <c r="J131" i="11"/>
  <c r="J130" i="11"/>
  <c r="J129" i="11"/>
  <c r="J143" i="10"/>
  <c r="J141" i="10"/>
  <c r="J135" i="10"/>
  <c r="J224" i="9"/>
  <c r="BK216" i="9"/>
  <c r="BK209" i="9"/>
  <c r="BK208" i="9"/>
  <c r="BK206" i="9"/>
  <c r="J199" i="9"/>
  <c r="BK192" i="9"/>
  <c r="J191" i="9"/>
  <c r="J187" i="9"/>
  <c r="BK181" i="9"/>
  <c r="J177" i="9"/>
  <c r="J176" i="9"/>
  <c r="BK166" i="9"/>
  <c r="BK144" i="9"/>
  <c r="J132" i="9"/>
  <c r="BK130" i="9"/>
  <c r="BK275" i="8"/>
  <c r="J274" i="8"/>
  <c r="J273" i="8"/>
  <c r="J272" i="8"/>
  <c r="J268" i="8"/>
  <c r="BK266" i="8"/>
  <c r="J259" i="8"/>
  <c r="J255" i="8"/>
  <c r="BK246" i="8"/>
  <c r="J231" i="8"/>
  <c r="J220" i="8"/>
  <c r="J218" i="8"/>
  <c r="BK183" i="8"/>
  <c r="J326" i="7"/>
  <c r="J317" i="7"/>
  <c r="J313" i="7"/>
  <c r="BK311" i="7"/>
  <c r="BK307" i="7"/>
  <c r="J306" i="7"/>
  <c r="J301" i="7"/>
  <c r="J300" i="7"/>
  <c r="J281" i="7"/>
  <c r="BK280" i="7"/>
  <c r="BK264" i="7"/>
  <c r="BK247" i="7"/>
  <c r="BK244" i="7"/>
  <c r="BK242" i="7"/>
  <c r="J239" i="7"/>
  <c r="BK233" i="7"/>
  <c r="BK225" i="7"/>
  <c r="J219" i="7"/>
  <c r="BK218" i="7"/>
  <c r="J216" i="7"/>
  <c r="BK214" i="7"/>
  <c r="J208" i="7"/>
  <c r="BK190" i="7"/>
  <c r="BK183" i="7"/>
  <c r="J182" i="7"/>
  <c r="BK175" i="7"/>
  <c r="BK173" i="7"/>
  <c r="BK162" i="7"/>
  <c r="J152" i="7"/>
  <c r="BK267" i="6"/>
  <c r="J267" i="6"/>
  <c r="BK263" i="6"/>
  <c r="J263" i="6"/>
  <c r="J258" i="6"/>
  <c r="BK254" i="6"/>
  <c r="BK252" i="6"/>
  <c r="BK237" i="6"/>
  <c r="BK221" i="6"/>
  <c r="BK218" i="6"/>
  <c r="BK199" i="6"/>
  <c r="BK195" i="6"/>
  <c r="J193" i="6"/>
  <c r="J187" i="6"/>
  <c r="BK176" i="6"/>
  <c r="BK164" i="6"/>
  <c r="J140" i="6"/>
  <c r="J138" i="6"/>
  <c r="BK137" i="6"/>
  <c r="J133" i="6"/>
  <c r="BK132" i="6"/>
  <c r="J131" i="6"/>
  <c r="BK130" i="6"/>
  <c r="BK141" i="5"/>
  <c r="BK139" i="5"/>
  <c r="J130" i="5"/>
  <c r="BK129" i="5"/>
  <c r="J249" i="4"/>
  <c r="J247" i="4"/>
  <c r="BK246" i="4"/>
  <c r="J234" i="4"/>
  <c r="BK233" i="4"/>
  <c r="J201" i="4"/>
  <c r="J187" i="4"/>
  <c r="J181" i="4"/>
  <c r="BK171" i="4"/>
  <c r="J156" i="4"/>
  <c r="BK147" i="4"/>
  <c r="BK139" i="4"/>
  <c r="J129" i="4"/>
  <c r="BK297" i="3"/>
  <c r="J288" i="3"/>
  <c r="BK279" i="3"/>
  <c r="J277" i="3"/>
  <c r="BK264" i="3"/>
  <c r="J262" i="3"/>
  <c r="BK254" i="3"/>
  <c r="J245" i="3"/>
  <c r="BK239" i="3"/>
  <c r="J236" i="3"/>
  <c r="BK230" i="3"/>
  <c r="BK228" i="3"/>
  <c r="BK211" i="3"/>
  <c r="BK188" i="3"/>
  <c r="BK173" i="3"/>
  <c r="BK153" i="3"/>
  <c r="J146" i="3"/>
  <c r="BK130" i="3"/>
  <c r="BK125" i="2"/>
  <c r="BK123" i="2"/>
  <c r="AS106" i="1"/>
  <c r="BK271" i="103"/>
  <c r="J270" i="103"/>
  <c r="J269" i="103"/>
  <c r="J268" i="103"/>
  <c r="BK267" i="103"/>
  <c r="J265" i="103"/>
  <c r="BK263" i="103"/>
  <c r="BK195" i="103"/>
  <c r="J194" i="103"/>
  <c r="J191" i="103"/>
  <c r="J190" i="103"/>
  <c r="BK188" i="103"/>
  <c r="BK187" i="103"/>
  <c r="J184" i="103"/>
  <c r="BK183" i="103"/>
  <c r="J178" i="103"/>
  <c r="BK177" i="103"/>
  <c r="BK176" i="103"/>
  <c r="BK171" i="103"/>
  <c r="J170" i="103"/>
  <c r="BK168" i="103"/>
  <c r="J151" i="103"/>
  <c r="BK138" i="103"/>
  <c r="BK150" i="102"/>
  <c r="J149" i="102"/>
  <c r="J142" i="102"/>
  <c r="BK133" i="102"/>
  <c r="BK130" i="102"/>
  <c r="J151" i="100"/>
  <c r="BK147" i="100"/>
  <c r="BK146" i="100"/>
  <c r="J142" i="100"/>
  <c r="J138" i="100"/>
  <c r="J137" i="100"/>
  <c r="J133" i="100"/>
  <c r="BK223" i="99"/>
  <c r="J204" i="99"/>
  <c r="J203" i="99"/>
  <c r="BK198" i="99"/>
  <c r="J196" i="99"/>
  <c r="BK195" i="99"/>
  <c r="BK194" i="99"/>
  <c r="BK193" i="99"/>
  <c r="BK188" i="99"/>
  <c r="J182" i="99"/>
  <c r="BK171" i="99"/>
  <c r="J170" i="99"/>
  <c r="J169" i="99"/>
  <c r="BK156" i="99"/>
  <c r="BK151" i="99"/>
  <c r="BK139" i="99"/>
  <c r="J211" i="98"/>
  <c r="BK209" i="98"/>
  <c r="J199" i="98"/>
  <c r="BK194" i="98"/>
  <c r="J187" i="98"/>
  <c r="J186" i="98"/>
  <c r="J184" i="98"/>
  <c r="BK178" i="98"/>
  <c r="J176" i="98"/>
  <c r="J174" i="98"/>
  <c r="BK170" i="98"/>
  <c r="BK168" i="98"/>
  <c r="BK165" i="98"/>
  <c r="J161" i="98"/>
  <c r="J158" i="98"/>
  <c r="J155" i="98"/>
  <c r="J154" i="98"/>
  <c r="J153" i="98"/>
  <c r="BK151" i="98"/>
  <c r="J150" i="98"/>
  <c r="J145" i="98"/>
  <c r="BK141" i="98"/>
  <c r="J243" i="97"/>
  <c r="BK241" i="97"/>
  <c r="J240" i="97"/>
  <c r="J238" i="97"/>
  <c r="BK232" i="97"/>
  <c r="BK231" i="97"/>
  <c r="J228" i="97"/>
  <c r="BK227" i="97"/>
  <c r="J221" i="97"/>
  <c r="BK217" i="97"/>
  <c r="J206" i="97"/>
  <c r="BK204" i="97"/>
  <c r="J201" i="97"/>
  <c r="J194" i="97"/>
  <c r="BK191" i="97"/>
  <c r="BK190" i="97"/>
  <c r="J183" i="97"/>
  <c r="J181" i="97"/>
  <c r="J180" i="97"/>
  <c r="BK178" i="97"/>
  <c r="BK177" i="97"/>
  <c r="J174" i="97"/>
  <c r="BK171" i="97"/>
  <c r="BK170" i="97"/>
  <c r="BK165" i="97"/>
  <c r="BK163" i="97"/>
  <c r="BK162" i="97"/>
  <c r="BK156" i="97"/>
  <c r="BK147" i="97"/>
  <c r="BK144" i="97"/>
  <c r="BK139" i="97"/>
  <c r="J134" i="97"/>
  <c r="BK210" i="96"/>
  <c r="BK204" i="96"/>
  <c r="J201" i="96"/>
  <c r="J193" i="96"/>
  <c r="BK188" i="96"/>
  <c r="J181" i="96"/>
  <c r="J178" i="96"/>
  <c r="J164" i="96"/>
  <c r="BK160" i="96"/>
  <c r="BK157" i="96"/>
  <c r="BK151" i="96"/>
  <c r="J144" i="96"/>
  <c r="J140" i="96"/>
  <c r="BK138" i="96"/>
  <c r="BK135" i="96"/>
  <c r="J242" i="95"/>
  <c r="J240" i="95"/>
  <c r="J231" i="95"/>
  <c r="BK230" i="95"/>
  <c r="J229" i="95"/>
  <c r="BK226" i="95"/>
  <c r="BK224" i="95"/>
  <c r="J218" i="95"/>
  <c r="J211" i="95"/>
  <c r="BK210" i="95"/>
  <c r="J208" i="95"/>
  <c r="J203" i="95"/>
  <c r="BK202" i="95"/>
  <c r="J197" i="95"/>
  <c r="BK195" i="95"/>
  <c r="BK192" i="95"/>
  <c r="J188" i="95"/>
  <c r="J175" i="95"/>
  <c r="BK166" i="95"/>
  <c r="J164" i="95"/>
  <c r="BK163" i="95"/>
  <c r="J162" i="95"/>
  <c r="BK161" i="95"/>
  <c r="J160" i="95"/>
  <c r="J138" i="95"/>
  <c r="BK244" i="94"/>
  <c r="J244" i="94"/>
  <c r="BK243" i="94"/>
  <c r="BK242" i="94"/>
  <c r="J236" i="94"/>
  <c r="J233" i="94"/>
  <c r="BK230" i="94"/>
  <c r="BK224" i="94"/>
  <c r="J214" i="94"/>
  <c r="BK211" i="94"/>
  <c r="J210" i="94"/>
  <c r="BK208" i="94"/>
  <c r="J187" i="94"/>
  <c r="BK186" i="94"/>
  <c r="BK184" i="94"/>
  <c r="BK183" i="94"/>
  <c r="J180" i="94"/>
  <c r="J178" i="94"/>
  <c r="BK174" i="94"/>
  <c r="BK171" i="94"/>
  <c r="BK170" i="94"/>
  <c r="BK169" i="94"/>
  <c r="BK167" i="94"/>
  <c r="BK150" i="94"/>
  <c r="BK148" i="94"/>
  <c r="J147" i="94"/>
  <c r="BK211" i="93"/>
  <c r="J208" i="93"/>
  <c r="BK206" i="93"/>
  <c r="BK197" i="93"/>
  <c r="J190" i="93"/>
  <c r="BK186" i="93"/>
  <c r="BK183" i="93"/>
  <c r="BK182" i="93"/>
  <c r="BK172" i="93"/>
  <c r="J168" i="93"/>
  <c r="BK166" i="93"/>
  <c r="J164" i="93"/>
  <c r="BK163" i="93"/>
  <c r="BK162" i="93"/>
  <c r="BK159" i="93"/>
  <c r="J158" i="93"/>
  <c r="BK155" i="93"/>
  <c r="J153" i="93"/>
  <c r="BK152" i="93"/>
  <c r="BK150" i="93"/>
  <c r="J146" i="93"/>
  <c r="J145" i="93"/>
  <c r="BK144" i="93"/>
  <c r="J141" i="93"/>
  <c r="BK210" i="92"/>
  <c r="J209" i="92"/>
  <c r="J204" i="92"/>
  <c r="J203" i="92"/>
  <c r="J201" i="92"/>
  <c r="J200" i="92"/>
  <c r="BK194" i="92"/>
  <c r="J192" i="92"/>
  <c r="J191" i="92"/>
  <c r="J187" i="92"/>
  <c r="BK185" i="92"/>
  <c r="J182" i="92"/>
  <c r="J180" i="92"/>
  <c r="BK179" i="92"/>
  <c r="BK174" i="92"/>
  <c r="BK152" i="92"/>
  <c r="BK151" i="92"/>
  <c r="J149" i="92"/>
  <c r="J148" i="92"/>
  <c r="BK142" i="92"/>
  <c r="BK139" i="92"/>
  <c r="J220" i="91"/>
  <c r="J219" i="91"/>
  <c r="J218" i="91"/>
  <c r="J214" i="91"/>
  <c r="BK209" i="91"/>
  <c r="BK208" i="91"/>
  <c r="BK207" i="91"/>
  <c r="J206" i="91"/>
  <c r="BK201" i="91"/>
  <c r="BK200" i="91"/>
  <c r="J197" i="91"/>
  <c r="BK189" i="91"/>
  <c r="J188" i="91"/>
  <c r="BK182" i="91"/>
  <c r="BK178" i="91"/>
  <c r="BK176" i="91"/>
  <c r="BK175" i="91"/>
  <c r="J174" i="91"/>
  <c r="BK171" i="91"/>
  <c r="J170" i="91"/>
  <c r="J169" i="91"/>
  <c r="BK164" i="91"/>
  <c r="BK163" i="91"/>
  <c r="J160" i="91"/>
  <c r="J156" i="91"/>
  <c r="J152" i="91"/>
  <c r="BK150" i="91"/>
  <c r="BK149" i="91"/>
  <c r="J146" i="91"/>
  <c r="J145" i="91"/>
  <c r="BK144" i="91"/>
  <c r="BK141" i="91"/>
  <c r="J134" i="91"/>
  <c r="J212" i="90"/>
  <c r="J211" i="90"/>
  <c r="J210" i="90"/>
  <c r="J209" i="90"/>
  <c r="J200" i="90"/>
  <c r="J199" i="90"/>
  <c r="J192" i="90"/>
  <c r="J185" i="90"/>
  <c r="BK183" i="90"/>
  <c r="J177" i="90"/>
  <c r="BK175" i="90"/>
  <c r="J169" i="90"/>
  <c r="J167" i="90"/>
  <c r="J166" i="90"/>
  <c r="J162" i="90"/>
  <c r="J159" i="90"/>
  <c r="BK156" i="90"/>
  <c r="BK151" i="90"/>
  <c r="BK146" i="90"/>
  <c r="J143" i="90"/>
  <c r="J142" i="90"/>
  <c r="J140" i="90"/>
  <c r="J138" i="90"/>
  <c r="BK137" i="90"/>
  <c r="BK135" i="90"/>
  <c r="J134" i="90"/>
  <c r="J220" i="89"/>
  <c r="J219" i="89"/>
  <c r="J212" i="89"/>
  <c r="J208" i="89"/>
  <c r="J204" i="89"/>
  <c r="BK202" i="89"/>
  <c r="J201" i="89"/>
  <c r="J200" i="89"/>
  <c r="J199" i="89"/>
  <c r="J197" i="89"/>
  <c r="BK195" i="89"/>
  <c r="BK183" i="89"/>
  <c r="J182" i="89"/>
  <c r="J175" i="89"/>
  <c r="J173" i="89"/>
  <c r="BK172" i="89"/>
  <c r="J165" i="89"/>
  <c r="BK164" i="89"/>
  <c r="BK160" i="89"/>
  <c r="J159" i="89"/>
  <c r="BK154" i="89"/>
  <c r="J151" i="89"/>
  <c r="BK146" i="89"/>
  <c r="BK139" i="89"/>
  <c r="J144" i="88"/>
  <c r="J130" i="88"/>
  <c r="J149" i="87"/>
  <c r="BK133" i="87"/>
  <c r="J143" i="86"/>
  <c r="BK142" i="86"/>
  <c r="J141" i="86"/>
  <c r="J134" i="86"/>
  <c r="BK130" i="86"/>
  <c r="J140" i="85"/>
  <c r="J135" i="85"/>
  <c r="BK133" i="85"/>
  <c r="BK145" i="84"/>
  <c r="J137" i="84"/>
  <c r="J136" i="84"/>
  <c r="J134" i="84"/>
  <c r="BK133" i="84"/>
  <c r="J148" i="83"/>
  <c r="J146" i="83"/>
  <c r="J145" i="83"/>
  <c r="BK142" i="83"/>
  <c r="BK141" i="83"/>
  <c r="BK129" i="83"/>
  <c r="J142" i="82"/>
  <c r="J141" i="82"/>
  <c r="BK140" i="82"/>
  <c r="J138" i="82"/>
  <c r="J131" i="82"/>
  <c r="J128" i="82"/>
  <c r="J144" i="81"/>
  <c r="J141" i="81"/>
  <c r="J138" i="81"/>
  <c r="BK134" i="81"/>
  <c r="BK150" i="80"/>
  <c r="J147" i="80"/>
  <c r="BK145" i="80"/>
  <c r="J144" i="80"/>
  <c r="BK137" i="80"/>
  <c r="BK136" i="80"/>
  <c r="J130" i="80"/>
  <c r="J141" i="79"/>
  <c r="BK138" i="79"/>
  <c r="BK137" i="79"/>
  <c r="J156" i="78"/>
  <c r="BK153" i="78"/>
  <c r="J151" i="78"/>
  <c r="BK148" i="78"/>
  <c r="BK146" i="78"/>
  <c r="BK144" i="78"/>
  <c r="BK138" i="78"/>
  <c r="J150" i="77"/>
  <c r="BK149" i="77"/>
  <c r="BK148" i="77"/>
  <c r="J145" i="77"/>
  <c r="BK142" i="77"/>
  <c r="BK140" i="77"/>
  <c r="BK139" i="77"/>
  <c r="J129" i="77"/>
  <c r="J204" i="76"/>
  <c r="BK200" i="76"/>
  <c r="BK199" i="76"/>
  <c r="BK197" i="76"/>
  <c r="J189" i="76"/>
  <c r="J186" i="76"/>
  <c r="BK174" i="76"/>
  <c r="J157" i="76"/>
  <c r="J150" i="76"/>
  <c r="J146" i="76"/>
  <c r="J145" i="76"/>
  <c r="BK128" i="76"/>
  <c r="J143" i="75"/>
  <c r="BK137" i="75"/>
  <c r="J148" i="74"/>
  <c r="BK139" i="74"/>
  <c r="J138" i="74"/>
  <c r="BK166" i="73"/>
  <c r="BK160" i="73"/>
  <c r="BK158" i="73"/>
  <c r="J156" i="73"/>
  <c r="BK149" i="73"/>
  <c r="BK146" i="73"/>
  <c r="BK144" i="73"/>
  <c r="BK143" i="73"/>
  <c r="J131" i="73"/>
  <c r="BK171" i="72"/>
  <c r="BK156" i="72"/>
  <c r="BK149" i="72"/>
  <c r="BK147" i="72"/>
  <c r="J133" i="72"/>
  <c r="BK128" i="72"/>
  <c r="J311" i="71"/>
  <c r="J310" i="71"/>
  <c r="J293" i="71"/>
  <c r="J286" i="71"/>
  <c r="J274" i="71"/>
  <c r="J258" i="71"/>
  <c r="BK257" i="71"/>
  <c r="J253" i="71"/>
  <c r="J245" i="71"/>
  <c r="BK243" i="71"/>
  <c r="J241" i="71"/>
  <c r="BK239" i="71"/>
  <c r="J232" i="71"/>
  <c r="BK222" i="71"/>
  <c r="J212" i="71"/>
  <c r="BK209" i="71"/>
  <c r="BK200" i="71"/>
  <c r="J196" i="71"/>
  <c r="BK194" i="71"/>
  <c r="J189" i="71"/>
  <c r="J183" i="71"/>
  <c r="BK181" i="71"/>
  <c r="BK173" i="71"/>
  <c r="J161" i="71"/>
  <c r="BK151" i="71"/>
  <c r="J146" i="71"/>
  <c r="J141" i="71"/>
  <c r="J132" i="71"/>
  <c r="BK123" i="70"/>
  <c r="BK163" i="69"/>
  <c r="J162" i="69"/>
  <c r="BK158" i="69"/>
  <c r="J153" i="69"/>
  <c r="BK150" i="69"/>
  <c r="BK237" i="67"/>
  <c r="J235" i="67"/>
  <c r="J225" i="67"/>
  <c r="J221" i="67"/>
  <c r="J217" i="67"/>
  <c r="J215" i="67"/>
  <c r="BK211" i="67"/>
  <c r="J210" i="67"/>
  <c r="BK207" i="67"/>
  <c r="J185" i="67"/>
  <c r="BK173" i="67"/>
  <c r="BK156" i="67"/>
  <c r="BK152" i="67"/>
  <c r="J147" i="67"/>
  <c r="J138" i="67"/>
  <c r="BK134" i="67"/>
  <c r="BK167" i="66"/>
  <c r="BK165" i="66"/>
  <c r="BK164" i="66"/>
  <c r="J148" i="66"/>
  <c r="BK144" i="66"/>
  <c r="BK133" i="66"/>
  <c r="BK129" i="66"/>
  <c r="J165" i="65"/>
  <c r="BK163" i="65"/>
  <c r="BK161" i="65"/>
  <c r="BK157" i="65"/>
  <c r="J152" i="65"/>
  <c r="J146" i="65"/>
  <c r="BK140" i="65"/>
  <c r="J137" i="65"/>
  <c r="J131" i="65"/>
  <c r="BK129" i="65"/>
  <c r="J221" i="64"/>
  <c r="J217" i="64"/>
  <c r="BK215" i="64"/>
  <c r="J213" i="64"/>
  <c r="J207" i="64"/>
  <c r="J205" i="64"/>
  <c r="J201" i="64"/>
  <c r="BK199" i="64"/>
  <c r="J195" i="64"/>
  <c r="J190" i="64"/>
  <c r="J177" i="64"/>
  <c r="J175" i="64"/>
  <c r="BK172" i="64"/>
  <c r="J158" i="64"/>
  <c r="J151" i="64"/>
  <c r="BK135" i="64"/>
  <c r="J148" i="63"/>
  <c r="BK137" i="63"/>
  <c r="BK141" i="62"/>
  <c r="BK137" i="62"/>
  <c r="J132" i="62"/>
  <c r="BK131" i="62"/>
  <c r="BK141" i="61"/>
  <c r="BK140" i="61"/>
  <c r="BK137" i="61"/>
  <c r="BK147" i="60"/>
  <c r="BK145" i="60"/>
  <c r="J140" i="60"/>
  <c r="BK140" i="59"/>
  <c r="BK137" i="59"/>
  <c r="J135" i="59"/>
  <c r="BK131" i="59"/>
  <c r="J128" i="59"/>
  <c r="J127" i="58"/>
  <c r="J137" i="57"/>
  <c r="J133" i="57"/>
  <c r="BK133" i="56"/>
  <c r="BK128" i="56"/>
  <c r="J127" i="56"/>
  <c r="BK139" i="55"/>
  <c r="J138" i="55"/>
  <c r="BK134" i="55"/>
  <c r="BK132" i="55"/>
  <c r="BK148" i="54"/>
  <c r="J147" i="54"/>
  <c r="BK140" i="54"/>
  <c r="J137" i="54"/>
  <c r="J136" i="54"/>
  <c r="J135" i="54"/>
  <c r="BK131" i="54"/>
  <c r="J130" i="54"/>
  <c r="J128" i="54"/>
  <c r="BK138" i="53"/>
  <c r="J137" i="53"/>
  <c r="J134" i="53"/>
  <c r="J133" i="53"/>
  <c r="J129" i="53"/>
  <c r="J128" i="53"/>
  <c r="J134" i="52"/>
  <c r="BK129" i="52"/>
  <c r="J146" i="51"/>
  <c r="J145" i="51"/>
  <c r="J139" i="51"/>
  <c r="BK130" i="51"/>
  <c r="BK144" i="50"/>
  <c r="BK140" i="50"/>
  <c r="J139" i="50"/>
  <c r="J137" i="50"/>
  <c r="J132" i="49"/>
  <c r="BK131" i="49"/>
  <c r="J138" i="47"/>
  <c r="BK136" i="47"/>
  <c r="J135" i="47"/>
  <c r="J133" i="47"/>
  <c r="J130" i="47"/>
  <c r="BK127" i="47"/>
  <c r="BK156" i="46"/>
  <c r="J154" i="46"/>
  <c r="J153" i="46"/>
  <c r="J149" i="46"/>
  <c r="J138" i="46"/>
  <c r="J134" i="46"/>
  <c r="J138" i="45"/>
  <c r="J136" i="45"/>
  <c r="BK134" i="45"/>
  <c r="J138" i="44"/>
  <c r="J192" i="43"/>
  <c r="BK191" i="43"/>
  <c r="J189" i="43"/>
  <c r="BK186" i="43"/>
  <c r="BK173" i="43"/>
  <c r="BK165" i="43"/>
  <c r="J161" i="43"/>
  <c r="J158" i="43"/>
  <c r="J154" i="43"/>
  <c r="J146" i="43"/>
  <c r="BK145" i="43"/>
  <c r="BK144" i="43"/>
  <c r="J150" i="42"/>
  <c r="BK144" i="42"/>
  <c r="BK129" i="42"/>
  <c r="J186" i="41"/>
  <c r="BK184" i="41"/>
  <c r="BK180" i="41"/>
  <c r="J179" i="41"/>
  <c r="J148" i="41"/>
  <c r="J145" i="41"/>
  <c r="BK138" i="41"/>
  <c r="BK134" i="41"/>
  <c r="BK188" i="40"/>
  <c r="J179" i="40"/>
  <c r="BK173" i="40"/>
  <c r="BK169" i="40"/>
  <c r="J163" i="40"/>
  <c r="BK154" i="40"/>
  <c r="J138" i="40"/>
  <c r="BK202" i="39"/>
  <c r="BK201" i="39"/>
  <c r="J192" i="39"/>
  <c r="J180" i="39"/>
  <c r="J178" i="39"/>
  <c r="J173" i="39"/>
  <c r="J169" i="39"/>
  <c r="J164" i="39"/>
  <c r="BK162" i="39"/>
  <c r="BK157" i="39"/>
  <c r="J153" i="39"/>
  <c r="J151" i="39"/>
  <c r="BK150" i="39"/>
  <c r="BK141" i="39"/>
  <c r="J139" i="39"/>
  <c r="BK133" i="39"/>
  <c r="BK192" i="38"/>
  <c r="J192" i="38"/>
  <c r="J191" i="38"/>
  <c r="J187" i="38"/>
  <c r="J180" i="38"/>
  <c r="BK179" i="38"/>
  <c r="BK149" i="38"/>
  <c r="J144" i="38"/>
  <c r="BK140" i="38"/>
  <c r="J138" i="38"/>
  <c r="BK188" i="37"/>
  <c r="J186" i="37"/>
  <c r="J170" i="37"/>
  <c r="BK164" i="37"/>
  <c r="BK152" i="37"/>
  <c r="BK138" i="37"/>
  <c r="J177" i="36"/>
  <c r="BK172" i="36"/>
  <c r="J163" i="36"/>
  <c r="BK148" i="36"/>
  <c r="BK136" i="36"/>
  <c r="BK132" i="36"/>
  <c r="J131" i="36"/>
  <c r="BK145" i="35"/>
  <c r="J143" i="35"/>
  <c r="J139" i="35"/>
  <c r="J137" i="35"/>
  <c r="BK134" i="35"/>
  <c r="J159" i="34"/>
  <c r="J158" i="34"/>
  <c r="BK132" i="34"/>
  <c r="J127" i="34"/>
  <c r="BK204" i="33"/>
  <c r="BK202" i="33"/>
  <c r="J200" i="33"/>
  <c r="BK196" i="33"/>
  <c r="BK188" i="33"/>
  <c r="J182" i="33"/>
  <c r="J180" i="33"/>
  <c r="J178" i="33"/>
  <c r="J174" i="33"/>
  <c r="BK172" i="33"/>
  <c r="BK167" i="33"/>
  <c r="BK163" i="33"/>
  <c r="BK161" i="33"/>
  <c r="J160" i="33"/>
  <c r="J144" i="33"/>
  <c r="BK138" i="33"/>
  <c r="J137" i="33"/>
  <c r="BK157" i="32"/>
  <c r="BK154" i="32"/>
  <c r="J149" i="32"/>
  <c r="J142" i="32"/>
  <c r="BK133" i="32"/>
  <c r="J127" i="32"/>
  <c r="BK149" i="31"/>
  <c r="J148" i="31"/>
  <c r="BK138" i="31"/>
  <c r="BK132" i="31"/>
  <c r="BK129" i="31"/>
  <c r="J132" i="30"/>
  <c r="J130" i="30"/>
  <c r="BK244" i="29"/>
  <c r="J218" i="29"/>
  <c r="BK217" i="29"/>
  <c r="J216" i="29"/>
  <c r="BK200" i="29"/>
  <c r="J199" i="29"/>
  <c r="BK193" i="29"/>
  <c r="BK191" i="29"/>
  <c r="J186" i="29"/>
  <c r="BK179" i="29"/>
  <c r="J175" i="29"/>
  <c r="BK174" i="29"/>
  <c r="BK167" i="29"/>
  <c r="J150" i="29"/>
  <c r="BK148" i="29"/>
  <c r="J142" i="29"/>
  <c r="BK362" i="28"/>
  <c r="J361" i="28"/>
  <c r="J359" i="28"/>
  <c r="J357" i="28"/>
  <c r="BK354" i="28"/>
  <c r="BK346" i="28"/>
  <c r="BK344" i="28"/>
  <c r="BK342" i="28"/>
  <c r="BK339" i="28"/>
  <c r="BK333" i="28"/>
  <c r="J315" i="28"/>
  <c r="J311" i="28"/>
  <c r="J309" i="28"/>
  <c r="BK308" i="28"/>
  <c r="J307" i="28"/>
  <c r="BK303" i="28"/>
  <c r="J301" i="28"/>
  <c r="BK299" i="28"/>
  <c r="J295" i="28"/>
  <c r="J294" i="28"/>
  <c r="BK288" i="28"/>
  <c r="BK287" i="28"/>
  <c r="BK284" i="28"/>
  <c r="J283" i="28"/>
  <c r="BK275" i="28"/>
  <c r="BK269" i="28"/>
  <c r="J266" i="28"/>
  <c r="J264" i="28"/>
  <c r="BK262" i="28"/>
  <c r="J257" i="28"/>
  <c r="J255" i="28"/>
  <c r="BK250" i="28"/>
  <c r="BK244" i="28"/>
  <c r="J243" i="28"/>
  <c r="BK239" i="28"/>
  <c r="J236" i="28"/>
  <c r="BK235" i="28"/>
  <c r="J234" i="28"/>
  <c r="J231" i="28"/>
  <c r="J219" i="28"/>
  <c r="BK216" i="28"/>
  <c r="J214" i="28"/>
  <c r="BK212" i="28"/>
  <c r="J204" i="28"/>
  <c r="J203" i="28"/>
  <c r="J201" i="28"/>
  <c r="J195" i="28"/>
  <c r="BK185" i="28"/>
  <c r="BK181" i="28"/>
  <c r="BK175" i="28"/>
  <c r="BK171" i="28"/>
  <c r="J165" i="28"/>
  <c r="BK162" i="28"/>
  <c r="J159" i="28"/>
  <c r="BK155" i="28"/>
  <c r="J152" i="28"/>
  <c r="BK151" i="28"/>
  <c r="J149" i="28"/>
  <c r="BK139" i="28"/>
  <c r="BK326" i="27"/>
  <c r="J325" i="27"/>
  <c r="BK323" i="27"/>
  <c r="J319" i="27"/>
  <c r="BK315" i="27"/>
  <c r="J311" i="27"/>
  <c r="BK309" i="27"/>
  <c r="J306" i="27"/>
  <c r="BK305" i="27"/>
  <c r="J291" i="27"/>
  <c r="J288" i="27"/>
  <c r="J285" i="27"/>
  <c r="J283" i="27"/>
  <c r="J281" i="27"/>
  <c r="BK280" i="27"/>
  <c r="BK278" i="27"/>
  <c r="BK277" i="27"/>
  <c r="BK274" i="27"/>
  <c r="J272" i="27"/>
  <c r="J267" i="27"/>
  <c r="J265" i="27"/>
  <c r="BK261" i="27"/>
  <c r="BK260" i="27"/>
  <c r="BK258" i="27"/>
  <c r="BK252" i="27"/>
  <c r="BK245" i="27"/>
  <c r="J241" i="27"/>
  <c r="BK239" i="27"/>
  <c r="J232" i="27"/>
  <c r="BK227" i="27"/>
  <c r="BK224" i="27"/>
  <c r="J222" i="27"/>
  <c r="BK221" i="27"/>
  <c r="BK212" i="27"/>
  <c r="BK209" i="27"/>
  <c r="J206" i="27"/>
  <c r="BK204" i="27"/>
  <c r="BK196" i="27"/>
  <c r="J191" i="27"/>
  <c r="J183" i="27"/>
  <c r="BK182" i="27"/>
  <c r="BK180" i="27"/>
  <c r="J178" i="27"/>
  <c r="J175" i="27"/>
  <c r="BK174" i="27"/>
  <c r="BK168" i="27"/>
  <c r="J161" i="27"/>
  <c r="J153" i="27"/>
  <c r="BK151" i="27"/>
  <c r="BK147" i="27"/>
  <c r="BK145" i="27"/>
  <c r="BK354" i="26"/>
  <c r="BK353" i="26"/>
  <c r="J340" i="26"/>
  <c r="BK338" i="26"/>
  <c r="J333" i="26"/>
  <c r="J331" i="26"/>
  <c r="BK330" i="26"/>
  <c r="J320" i="26"/>
  <c r="J313" i="26"/>
  <c r="BK311" i="26"/>
  <c r="BK308" i="26"/>
  <c r="J304" i="26"/>
  <c r="BK302" i="26"/>
  <c r="BK300" i="26"/>
  <c r="BK292" i="26"/>
  <c r="BK291" i="26"/>
  <c r="J290" i="26"/>
  <c r="BK289" i="26"/>
  <c r="J283" i="26"/>
  <c r="J282" i="26"/>
  <c r="J279" i="26"/>
  <c r="J276" i="26"/>
  <c r="BK275" i="26"/>
  <c r="BK273" i="26"/>
  <c r="BK271" i="26"/>
  <c r="J270" i="26"/>
  <c r="J264" i="26"/>
  <c r="J263" i="26"/>
  <c r="J262" i="26"/>
  <c r="BK256" i="26"/>
  <c r="BK255" i="26"/>
  <c r="J252" i="26"/>
  <c r="BK240" i="26"/>
  <c r="J237" i="26"/>
  <c r="BK236" i="26"/>
  <c r="J234" i="26"/>
  <c r="J232" i="26"/>
  <c r="BK226" i="26"/>
  <c r="J225" i="26"/>
  <c r="J218" i="26"/>
  <c r="J214" i="26"/>
  <c r="BK211" i="26"/>
  <c r="J204" i="26"/>
  <c r="J193" i="26"/>
  <c r="BK190" i="26"/>
  <c r="J187" i="26"/>
  <c r="BK183" i="26"/>
  <c r="BK178" i="26"/>
  <c r="J177" i="26"/>
  <c r="BK174" i="26"/>
  <c r="J166" i="26"/>
  <c r="J147" i="26"/>
  <c r="BK345" i="25"/>
  <c r="J342" i="25"/>
  <c r="BK341" i="25"/>
  <c r="J340" i="25"/>
  <c r="BK337" i="25"/>
  <c r="J335" i="25"/>
  <c r="BK327" i="25"/>
  <c r="BK321" i="25"/>
  <c r="J317" i="25"/>
  <c r="J305" i="25"/>
  <c r="BK299" i="25"/>
  <c r="BK296" i="25"/>
  <c r="J291" i="25"/>
  <c r="BK290" i="25"/>
  <c r="BK289" i="25"/>
  <c r="BK288" i="25"/>
  <c r="BK286" i="25"/>
  <c r="J284" i="25"/>
  <c r="J283" i="25"/>
  <c r="BK280" i="25"/>
  <c r="BK279" i="25"/>
  <c r="J276" i="25"/>
  <c r="J273" i="25"/>
  <c r="BK264" i="25"/>
  <c r="BK263" i="25"/>
  <c r="J259" i="25"/>
  <c r="J258" i="25"/>
  <c r="BK248" i="25"/>
  <c r="J240" i="25"/>
  <c r="J234" i="25"/>
  <c r="J231" i="25"/>
  <c r="BK230" i="25"/>
  <c r="BK228" i="25"/>
  <c r="J227" i="25"/>
  <c r="BK223" i="25"/>
  <c r="BK216" i="25"/>
  <c r="J214" i="25"/>
  <c r="BK213" i="25"/>
  <c r="J211" i="25"/>
  <c r="J207" i="25"/>
  <c r="J195" i="25"/>
  <c r="BK192" i="25"/>
  <c r="BK187" i="25"/>
  <c r="BK184" i="25"/>
  <c r="J183" i="25"/>
  <c r="BK179" i="25"/>
  <c r="J177" i="25"/>
  <c r="J175" i="25"/>
  <c r="J157" i="25"/>
  <c r="BK152" i="25"/>
  <c r="BK151" i="25"/>
  <c r="J147" i="25"/>
  <c r="J146" i="25"/>
  <c r="BK142" i="25"/>
  <c r="J140" i="25"/>
  <c r="J138" i="25"/>
  <c r="BK137" i="25"/>
  <c r="J136" i="25"/>
  <c r="J355" i="24"/>
  <c r="J347" i="24"/>
  <c r="BK345" i="24"/>
  <c r="BK335" i="24"/>
  <c r="J334" i="24"/>
  <c r="BK332" i="24"/>
  <c r="J329" i="24"/>
  <c r="BK321" i="24"/>
  <c r="J315" i="24"/>
  <c r="J310" i="24"/>
  <c r="J308" i="24"/>
  <c r="J299" i="24"/>
  <c r="BK296" i="24"/>
  <c r="BK295" i="24"/>
  <c r="J292" i="24"/>
  <c r="BK289" i="24"/>
  <c r="J286" i="24"/>
  <c r="J284" i="24"/>
  <c r="J276" i="24"/>
  <c r="BK271" i="24"/>
  <c r="BK269" i="24"/>
  <c r="BK265" i="24"/>
  <c r="J263" i="24"/>
  <c r="BK249" i="24"/>
  <c r="BK244" i="24"/>
  <c r="BK236" i="24"/>
  <c r="BK231" i="24"/>
  <c r="J226" i="24"/>
  <c r="BK225" i="24"/>
  <c r="J223" i="24"/>
  <c r="J219" i="24"/>
  <c r="J207" i="24"/>
  <c r="BK203" i="24"/>
  <c r="J200" i="24"/>
  <c r="BK188" i="24"/>
  <c r="J180" i="24"/>
  <c r="BK175" i="24"/>
  <c r="BK171" i="24"/>
  <c r="J166" i="24"/>
  <c r="J165" i="24"/>
  <c r="BK154" i="24"/>
  <c r="BK146" i="24"/>
  <c r="BK143" i="24"/>
  <c r="BK139" i="24"/>
  <c r="J136" i="24"/>
  <c r="J361" i="23"/>
  <c r="J351" i="23"/>
  <c r="BK345" i="23"/>
  <c r="BK341" i="23"/>
  <c r="J336" i="23"/>
  <c r="BK325" i="23"/>
  <c r="BK313" i="23"/>
  <c r="BK312" i="23"/>
  <c r="J310" i="23"/>
  <c r="BK308" i="23"/>
  <c r="BK305" i="23"/>
  <c r="J299" i="23"/>
  <c r="J296" i="23"/>
  <c r="J294" i="23"/>
  <c r="BK291" i="23"/>
  <c r="BK289" i="23"/>
  <c r="BK288" i="23"/>
  <c r="BK287" i="23"/>
  <c r="J276" i="23"/>
  <c r="BK274" i="23"/>
  <c r="BK270" i="23"/>
  <c r="BK268" i="23"/>
  <c r="BK259" i="23"/>
  <c r="J254" i="23"/>
  <c r="J249" i="23"/>
  <c r="BK245" i="23"/>
  <c r="J239" i="23"/>
  <c r="BK238" i="23"/>
  <c r="BK234" i="23"/>
  <c r="J233" i="23"/>
  <c r="BK232" i="23"/>
  <c r="J230" i="23"/>
  <c r="J224" i="23"/>
  <c r="BK221" i="23"/>
  <c r="BK215" i="23"/>
  <c r="BK208" i="23"/>
  <c r="BK207" i="23"/>
  <c r="J206" i="23"/>
  <c r="BK203" i="23"/>
  <c r="BK201" i="23"/>
  <c r="BK184" i="23"/>
  <c r="BK183" i="23"/>
  <c r="BK181" i="23"/>
  <c r="J180" i="23"/>
  <c r="J176" i="23"/>
  <c r="J173" i="23"/>
  <c r="J171" i="23"/>
  <c r="J166" i="23"/>
  <c r="J160" i="23"/>
  <c r="BK157" i="23"/>
  <c r="BK151" i="23"/>
  <c r="J140" i="23"/>
  <c r="BK137" i="23"/>
  <c r="J352" i="22"/>
  <c r="BK350" i="22"/>
  <c r="J346" i="22"/>
  <c r="J333" i="22"/>
  <c r="J330" i="22"/>
  <c r="J328" i="22"/>
  <c r="BK318" i="22"/>
  <c r="J317" i="22"/>
  <c r="BK315" i="22"/>
  <c r="J314" i="22"/>
  <c r="BK306" i="22"/>
  <c r="BK303" i="22"/>
  <c r="J302" i="22"/>
  <c r="BK300" i="22"/>
  <c r="BK297" i="22"/>
  <c r="BK291" i="22"/>
  <c r="BK286" i="22"/>
  <c r="BK284" i="22"/>
  <c r="BK281" i="22"/>
  <c r="J277" i="22"/>
  <c r="J274" i="22"/>
  <c r="J270" i="22"/>
  <c r="BK262" i="22"/>
  <c r="J255" i="22"/>
  <c r="BK242" i="22"/>
  <c r="BK234" i="22"/>
  <c r="J228" i="22"/>
  <c r="J224" i="22"/>
  <c r="J218" i="22"/>
  <c r="BK217" i="22"/>
  <c r="J214" i="22"/>
  <c r="BK192" i="22"/>
  <c r="J183" i="22"/>
  <c r="BK176" i="22"/>
  <c r="BK171" i="22"/>
  <c r="BK162" i="22"/>
  <c r="BK157" i="22"/>
  <c r="BK154" i="22"/>
  <c r="BK151" i="22"/>
  <c r="BK149" i="22"/>
  <c r="J147" i="22"/>
  <c r="BK144" i="22"/>
  <c r="BK192" i="21"/>
  <c r="J192" i="21"/>
  <c r="J185" i="21"/>
  <c r="BK177" i="21"/>
  <c r="J175" i="21"/>
  <c r="J174" i="21"/>
  <c r="J173" i="21"/>
  <c r="J172" i="21"/>
  <c r="BK162" i="21"/>
  <c r="J161" i="21"/>
  <c r="J157" i="21"/>
  <c r="BK156" i="21"/>
  <c r="BK150" i="21"/>
  <c r="J146" i="21"/>
  <c r="J139" i="21"/>
  <c r="BK132" i="21"/>
  <c r="BK150" i="20"/>
  <c r="J148" i="20"/>
  <c r="J145" i="20"/>
  <c r="J135" i="20"/>
  <c r="BK144" i="19"/>
  <c r="BK146" i="18"/>
  <c r="J143" i="18"/>
  <c r="BK138" i="18"/>
  <c r="BK129" i="18"/>
  <c r="BK139" i="17"/>
  <c r="BK135" i="17"/>
  <c r="BK131" i="17"/>
  <c r="J144" i="16"/>
  <c r="J135" i="16"/>
  <c r="J131" i="16"/>
  <c r="BK142" i="15"/>
  <c r="J140" i="15"/>
  <c r="BK137" i="15"/>
  <c r="BK135" i="15"/>
  <c r="BK134" i="15"/>
  <c r="BK130" i="15"/>
  <c r="BK129" i="15"/>
  <c r="BK127" i="15"/>
  <c r="BK142" i="14"/>
  <c r="J138" i="14"/>
  <c r="BK134" i="14"/>
  <c r="BK150" i="13"/>
  <c r="BK148" i="13"/>
  <c r="BK147" i="13"/>
  <c r="J136" i="13"/>
  <c r="J133" i="13"/>
  <c r="BK142" i="12"/>
  <c r="J141" i="12"/>
  <c r="BK132" i="12"/>
  <c r="BK144" i="11"/>
  <c r="BK139" i="11"/>
  <c r="BK138" i="11"/>
  <c r="J137" i="11"/>
  <c r="BK135" i="11"/>
  <c r="BK130" i="11"/>
  <c r="BK128" i="11"/>
  <c r="BK147" i="10"/>
  <c r="J145" i="10"/>
  <c r="J144" i="10"/>
  <c r="BK142" i="10"/>
  <c r="BK141" i="10"/>
  <c r="J138" i="10"/>
  <c r="J136" i="10"/>
  <c r="J132" i="10"/>
  <c r="BK130" i="10"/>
  <c r="BK129" i="10"/>
  <c r="BK230" i="9"/>
  <c r="J230" i="9"/>
  <c r="J225" i="9"/>
  <c r="BK222" i="9"/>
  <c r="J219" i="9"/>
  <c r="J214" i="9"/>
  <c r="BK207" i="9"/>
  <c r="BK191" i="9"/>
  <c r="BK182" i="9"/>
  <c r="BK173" i="9"/>
  <c r="BK169" i="9"/>
  <c r="J160" i="9"/>
  <c r="J148" i="9"/>
  <c r="BK129" i="9"/>
  <c r="BK265" i="8"/>
  <c r="BK259" i="8"/>
  <c r="J257" i="8"/>
  <c r="J250" i="8"/>
  <c r="J248" i="8"/>
  <c r="BK247" i="8"/>
  <c r="BK245" i="8"/>
  <c r="J235" i="8"/>
  <c r="BK230" i="8"/>
  <c r="BK225" i="8"/>
  <c r="J222" i="8"/>
  <c r="J202" i="8"/>
  <c r="BK173" i="8"/>
  <c r="BK163" i="8"/>
  <c r="J157" i="8"/>
  <c r="J149" i="8"/>
  <c r="J138" i="8"/>
  <c r="J130" i="8"/>
  <c r="BK300" i="7"/>
  <c r="J278" i="7"/>
  <c r="J277" i="7"/>
  <c r="BK272" i="7"/>
  <c r="J238" i="7"/>
  <c r="J227" i="7"/>
  <c r="BK219" i="7"/>
  <c r="J212" i="7"/>
  <c r="J209" i="7"/>
  <c r="J205" i="7"/>
  <c r="J191" i="7"/>
  <c r="J163" i="7"/>
  <c r="BK160" i="7"/>
  <c r="J144" i="7"/>
  <c r="BK259" i="6"/>
  <c r="BK257" i="6"/>
  <c r="J254" i="6"/>
  <c r="J246" i="6"/>
  <c r="J237" i="6"/>
  <c r="J236" i="6"/>
  <c r="BK232" i="6"/>
  <c r="BK228" i="6"/>
  <c r="J225" i="6"/>
  <c r="BK217" i="6"/>
  <c r="J216" i="6"/>
  <c r="BK211" i="6"/>
  <c r="J207" i="6"/>
  <c r="BK197" i="6"/>
  <c r="BK191" i="6"/>
  <c r="J170" i="6"/>
  <c r="J159" i="6"/>
  <c r="BK151" i="6"/>
  <c r="BK134" i="6"/>
  <c r="J148" i="5"/>
  <c r="BK146" i="5"/>
  <c r="J140" i="5"/>
  <c r="J252" i="4"/>
  <c r="BK248" i="4"/>
  <c r="BK247" i="4"/>
  <c r="J246" i="4"/>
  <c r="BK240" i="4"/>
  <c r="J221" i="4"/>
  <c r="J215" i="4"/>
  <c r="J206" i="4"/>
  <c r="J193" i="4"/>
  <c r="J189" i="4"/>
  <c r="J171" i="4"/>
  <c r="J151" i="4"/>
  <c r="J150" i="4"/>
  <c r="BK148" i="4"/>
  <c r="BK144" i="4"/>
  <c r="BK142" i="4"/>
  <c r="BK136" i="4"/>
  <c r="BK134" i="4"/>
  <c r="BK131" i="4"/>
  <c r="BK304" i="3"/>
  <c r="J278" i="3"/>
  <c r="BK276" i="3"/>
  <c r="BK271" i="3"/>
  <c r="J264" i="3"/>
  <c r="J253" i="3"/>
  <c r="BK232" i="3"/>
  <c r="BK231" i="3"/>
  <c r="BK229" i="3"/>
  <c r="J221" i="3"/>
  <c r="J210" i="3"/>
  <c r="J209" i="3"/>
  <c r="J183" i="3"/>
  <c r="J172" i="3"/>
  <c r="BK161" i="3"/>
  <c r="J157" i="3"/>
  <c r="BK143" i="3"/>
  <c r="J141" i="3"/>
  <c r="BK139" i="3"/>
  <c r="BK124" i="2"/>
  <c r="AS177" i="1"/>
  <c r="J212" i="96"/>
  <c r="J211" i="96"/>
  <c r="BK208" i="96"/>
  <c r="J203" i="96"/>
  <c r="J198" i="96"/>
  <c r="BK197" i="96"/>
  <c r="J196" i="96"/>
  <c r="BK194" i="96"/>
  <c r="BK192" i="96"/>
  <c r="J190" i="96"/>
  <c r="BK189" i="96"/>
  <c r="BK186" i="96"/>
  <c r="BK180" i="96"/>
  <c r="BK172" i="96"/>
  <c r="BK166" i="96"/>
  <c r="J160" i="96"/>
  <c r="BK155" i="96"/>
  <c r="BK152" i="96"/>
  <c r="BK150" i="96"/>
  <c r="J149" i="96"/>
  <c r="BK146" i="96"/>
  <c r="BK145" i="96"/>
  <c r="J137" i="96"/>
  <c r="J241" i="95"/>
  <c r="BK240" i="95"/>
  <c r="BK233" i="95"/>
  <c r="J224" i="95"/>
  <c r="BK223" i="95"/>
  <c r="BK221" i="95"/>
  <c r="J217" i="95"/>
  <c r="J213" i="95"/>
  <c r="J207" i="95"/>
  <c r="BK206" i="95"/>
  <c r="BK204" i="95"/>
  <c r="BK193" i="95"/>
  <c r="J190" i="95"/>
  <c r="J182" i="95"/>
  <c r="J179" i="95"/>
  <c r="BK175" i="95"/>
  <c r="J173" i="95"/>
  <c r="BK172" i="95"/>
  <c r="J168" i="95"/>
  <c r="BK164" i="95"/>
  <c r="BK160" i="95"/>
  <c r="BK155" i="95"/>
  <c r="J153" i="95"/>
  <c r="J149" i="95"/>
  <c r="J147" i="95"/>
  <c r="BK142" i="95"/>
  <c r="BK140" i="95"/>
  <c r="BK139" i="95"/>
  <c r="BK137" i="95"/>
  <c r="J135" i="95"/>
  <c r="BK240" i="94"/>
  <c r="J238" i="94"/>
  <c r="BK229" i="94"/>
  <c r="J225" i="94"/>
  <c r="J221" i="94"/>
  <c r="J211" i="94"/>
  <c r="BK203" i="94"/>
  <c r="BK202" i="94"/>
  <c r="J201" i="94"/>
  <c r="BK196" i="94"/>
  <c r="BK195" i="94"/>
  <c r="J192" i="94"/>
  <c r="J190" i="94"/>
  <c r="BK189" i="94"/>
  <c r="BK182" i="94"/>
  <c r="BK181" i="94"/>
  <c r="J158" i="94"/>
  <c r="J156" i="94"/>
  <c r="BK154" i="94"/>
  <c r="J146" i="94"/>
  <c r="BK141" i="94"/>
  <c r="J140" i="94"/>
  <c r="J137" i="94"/>
  <c r="BK212" i="93"/>
  <c r="BK210" i="93"/>
  <c r="J192" i="93"/>
  <c r="BK188" i="93"/>
  <c r="J185" i="93"/>
  <c r="J183" i="93"/>
  <c r="BK180" i="93"/>
  <c r="BK179" i="93"/>
  <c r="BK178" i="93"/>
  <c r="J176" i="93"/>
  <c r="BK175" i="93"/>
  <c r="BK170" i="93"/>
  <c r="BK169" i="93"/>
  <c r="J166" i="93"/>
  <c r="J161" i="93"/>
  <c r="BK157" i="93"/>
  <c r="BK154" i="93"/>
  <c r="BK148" i="93"/>
  <c r="BK146" i="93"/>
  <c r="J143" i="93"/>
  <c r="J140" i="93"/>
  <c r="BK134" i="93"/>
  <c r="J211" i="92"/>
  <c r="J206" i="92"/>
  <c r="BK199" i="92"/>
  <c r="BK197" i="92"/>
  <c r="BK196" i="92"/>
  <c r="BK193" i="92"/>
  <c r="BK191" i="92"/>
  <c r="BK190" i="92"/>
  <c r="BK183" i="92"/>
  <c r="BK182" i="92"/>
  <c r="J172" i="92"/>
  <c r="BK171" i="92"/>
  <c r="BK169" i="92"/>
  <c r="J164" i="92"/>
  <c r="BK156" i="92"/>
  <c r="BK154" i="92"/>
  <c r="J153" i="92"/>
  <c r="J151" i="92"/>
  <c r="BK149" i="92"/>
  <c r="BK147" i="92"/>
  <c r="BK143" i="92"/>
  <c r="J139" i="92"/>
  <c r="J137" i="92"/>
  <c r="J135" i="92"/>
  <c r="J134" i="92"/>
  <c r="BK212" i="91"/>
  <c r="J204" i="91"/>
  <c r="BK203" i="91"/>
  <c r="J202" i="91"/>
  <c r="J198" i="91"/>
  <c r="J195" i="91"/>
  <c r="BK193" i="91"/>
  <c r="J189" i="91"/>
  <c r="BK188" i="91"/>
  <c r="J187" i="91"/>
  <c r="J185" i="91"/>
  <c r="J183" i="91"/>
  <c r="J179" i="91"/>
  <c r="BK174" i="91"/>
  <c r="J168" i="91"/>
  <c r="J167" i="91"/>
  <c r="J164" i="91"/>
  <c r="BK161" i="91"/>
  <c r="BK158" i="91"/>
  <c r="BK156" i="91"/>
  <c r="J151" i="91"/>
  <c r="J150" i="91"/>
  <c r="BK142" i="91"/>
  <c r="BK137" i="91"/>
  <c r="BK206" i="90"/>
  <c r="J194" i="90"/>
  <c r="BK193" i="90"/>
  <c r="BK191" i="90"/>
  <c r="J189" i="90"/>
  <c r="J188" i="90"/>
  <c r="J184" i="90"/>
  <c r="BK180" i="90"/>
  <c r="BK178" i="90"/>
  <c r="J176" i="90"/>
  <c r="BK174" i="90"/>
  <c r="J172" i="90"/>
  <c r="J171" i="90"/>
  <c r="BK170" i="90"/>
  <c r="BK163" i="90"/>
  <c r="BK161" i="90"/>
  <c r="J157" i="90"/>
  <c r="J155" i="90"/>
  <c r="J154" i="90"/>
  <c r="J152" i="90"/>
  <c r="BK150" i="90"/>
  <c r="J149" i="90"/>
  <c r="BK148" i="90"/>
  <c r="BK142" i="90"/>
  <c r="BK141" i="90"/>
  <c r="BK140" i="90"/>
  <c r="BK134" i="90"/>
  <c r="BK217" i="89"/>
  <c r="J216" i="89"/>
  <c r="BK212" i="89"/>
  <c r="BK208" i="89"/>
  <c r="J205" i="89"/>
  <c r="BK198" i="89"/>
  <c r="J194" i="89"/>
  <c r="BK193" i="89"/>
  <c r="J192" i="89"/>
  <c r="BK187" i="89"/>
  <c r="BK178" i="89"/>
  <c r="J176" i="89"/>
  <c r="BK165" i="89"/>
  <c r="J148" i="89"/>
  <c r="J146" i="89"/>
  <c r="J145" i="89"/>
  <c r="J137" i="89"/>
  <c r="BK135" i="89"/>
  <c r="J134" i="89"/>
  <c r="J148" i="88"/>
  <c r="BK147" i="88"/>
  <c r="BK144" i="88"/>
  <c r="BK149" i="87"/>
  <c r="J148" i="87"/>
  <c r="BK147" i="87"/>
  <c r="J146" i="87"/>
  <c r="BK141" i="87"/>
  <c r="BK140" i="87"/>
  <c r="J137" i="87"/>
  <c r="J133" i="87"/>
  <c r="J140" i="86"/>
  <c r="J139" i="86"/>
  <c r="BK134" i="86"/>
  <c r="J133" i="86"/>
  <c r="J130" i="86"/>
  <c r="J129" i="86"/>
  <c r="J144" i="85"/>
  <c r="BK141" i="85"/>
  <c r="BK140" i="85"/>
  <c r="BK130" i="85"/>
  <c r="BK144" i="84"/>
  <c r="BK142" i="84"/>
  <c r="J141" i="84"/>
  <c r="BK140" i="83"/>
  <c r="J139" i="83"/>
  <c r="J134" i="83"/>
  <c r="J129" i="83"/>
  <c r="J132" i="82"/>
  <c r="BK144" i="81"/>
  <c r="BK142" i="81"/>
  <c r="BK138" i="81"/>
  <c r="J137" i="81"/>
  <c r="J135" i="81"/>
  <c r="J133" i="81"/>
  <c r="J152" i="80"/>
  <c r="J146" i="80"/>
  <c r="BK144" i="80"/>
  <c r="J141" i="80"/>
  <c r="BK140" i="80"/>
  <c r="J136" i="80"/>
  <c r="J135" i="80"/>
  <c r="J129" i="80"/>
  <c r="BK144" i="79"/>
  <c r="J134" i="79"/>
  <c r="J133" i="79"/>
  <c r="J132" i="79"/>
  <c r="J131" i="79"/>
  <c r="BK156" i="78"/>
  <c r="BK145" i="78"/>
  <c r="J140" i="78"/>
  <c r="BK133" i="78"/>
  <c r="J149" i="77"/>
  <c r="J137" i="77"/>
  <c r="BK136" i="77"/>
  <c r="J135" i="77"/>
  <c r="BK133" i="77"/>
  <c r="BK130" i="77"/>
  <c r="BK198" i="76"/>
  <c r="J193" i="76"/>
  <c r="J191" i="76"/>
  <c r="BK190" i="76"/>
  <c r="BK185" i="76"/>
  <c r="BK183" i="76"/>
  <c r="J179" i="76"/>
  <c r="J178" i="76"/>
  <c r="J170" i="76"/>
  <c r="BK159" i="76"/>
  <c r="BK153" i="76"/>
  <c r="BK149" i="76"/>
  <c r="BK146" i="76"/>
  <c r="BK139" i="76"/>
  <c r="J133" i="76"/>
  <c r="J127" i="76"/>
  <c r="BK142" i="75"/>
  <c r="J141" i="75"/>
  <c r="J139" i="75"/>
  <c r="J138" i="75"/>
  <c r="BK134" i="75"/>
  <c r="J150" i="74"/>
  <c r="J146" i="74"/>
  <c r="J139" i="74"/>
  <c r="BK137" i="74"/>
  <c r="BK134" i="74"/>
  <c r="J133" i="74"/>
  <c r="J173" i="73"/>
  <c r="J149" i="73"/>
  <c r="J146" i="73"/>
  <c r="J141" i="73"/>
  <c r="J133" i="73"/>
  <c r="BK169" i="72"/>
  <c r="J168" i="72"/>
  <c r="J160" i="72"/>
  <c r="BK158" i="72"/>
  <c r="J146" i="72"/>
  <c r="BK145" i="72"/>
  <c r="BK137" i="72"/>
  <c r="BK129" i="72"/>
  <c r="J321" i="71"/>
  <c r="J313" i="71"/>
  <c r="J312" i="71"/>
  <c r="J289" i="71"/>
  <c r="J288" i="71"/>
  <c r="BK279" i="71"/>
  <c r="BK253" i="71"/>
  <c r="J242" i="71"/>
  <c r="J237" i="71"/>
  <c r="J236" i="71"/>
  <c r="BK220" i="71"/>
  <c r="J214" i="71"/>
  <c r="J199" i="71"/>
  <c r="J198" i="71"/>
  <c r="J194" i="71"/>
  <c r="BK193" i="71"/>
  <c r="BK182" i="71"/>
  <c r="BK179" i="71"/>
  <c r="J148" i="71"/>
  <c r="BK144" i="71"/>
  <c r="BK140" i="71"/>
  <c r="BK138" i="71"/>
  <c r="J130" i="71"/>
  <c r="BK125" i="70"/>
  <c r="J123" i="70"/>
  <c r="BK157" i="69"/>
  <c r="J146" i="69"/>
  <c r="J143" i="69"/>
  <c r="J142" i="69"/>
  <c r="BK256" i="68"/>
  <c r="BK243" i="68"/>
  <c r="BK236" i="68"/>
  <c r="BK224" i="68"/>
  <c r="BK221" i="68"/>
  <c r="BK219" i="68"/>
  <c r="BK204" i="68"/>
  <c r="BK200" i="68"/>
  <c r="J195" i="68"/>
  <c r="J194" i="68"/>
  <c r="BK176" i="68"/>
  <c r="BK174" i="68"/>
  <c r="BK173" i="68"/>
  <c r="BK169" i="68"/>
  <c r="BK160" i="68"/>
  <c r="BK155" i="68"/>
  <c r="BK149" i="68"/>
  <c r="BK147" i="68"/>
  <c r="BK276" i="67"/>
  <c r="J270" i="67"/>
  <c r="J269" i="67"/>
  <c r="J261" i="67"/>
  <c r="BK254" i="67"/>
  <c r="J252" i="67"/>
  <c r="J251" i="67"/>
  <c r="BK245" i="67"/>
  <c r="BK244" i="67"/>
  <c r="BK231" i="67"/>
  <c r="J230" i="67"/>
  <c r="J229" i="67"/>
  <c r="BK221" i="67"/>
  <c r="BK215" i="67"/>
  <c r="J213" i="67"/>
  <c r="BK209" i="67"/>
  <c r="BK179" i="67"/>
  <c r="BK175" i="67"/>
  <c r="BK147" i="67"/>
  <c r="BK136" i="67"/>
  <c r="BK160" i="66"/>
  <c r="J159" i="66"/>
  <c r="J154" i="66"/>
  <c r="J138" i="66"/>
  <c r="J132" i="66"/>
  <c r="BK166" i="65"/>
  <c r="J157" i="65"/>
  <c r="J154" i="65"/>
  <c r="BK151" i="65"/>
  <c r="BK150" i="65"/>
  <c r="BK144" i="65"/>
  <c r="J132" i="65"/>
  <c r="J224" i="64"/>
  <c r="J223" i="64"/>
  <c r="BK211" i="64"/>
  <c r="BK208" i="64"/>
  <c r="J198" i="64"/>
  <c r="J197" i="64"/>
  <c r="J193" i="64"/>
  <c r="J192" i="64"/>
  <c r="BK190" i="64"/>
  <c r="BK189" i="64"/>
  <c r="J185" i="64"/>
  <c r="BK169" i="64"/>
  <c r="BK163" i="64"/>
  <c r="BK159" i="64"/>
  <c r="BK156" i="64"/>
  <c r="BK143" i="64"/>
  <c r="BK148" i="63"/>
  <c r="J146" i="63"/>
  <c r="J132" i="63"/>
  <c r="BK127" i="63"/>
  <c r="BK140" i="62"/>
  <c r="J139" i="62"/>
  <c r="J138" i="62"/>
  <c r="J136" i="62"/>
  <c r="J133" i="62"/>
  <c r="J127" i="62"/>
  <c r="J146" i="61"/>
  <c r="BK143" i="61"/>
  <c r="J136" i="61"/>
  <c r="J131" i="61"/>
  <c r="BK128" i="60"/>
  <c r="J142" i="59"/>
  <c r="J141" i="59"/>
  <c r="J136" i="59"/>
  <c r="J132" i="59"/>
  <c r="J130" i="59"/>
  <c r="BK138" i="58"/>
  <c r="BK135" i="58"/>
  <c r="J139" i="57"/>
  <c r="BK138" i="57"/>
  <c r="J134" i="57"/>
  <c r="BK133" i="57"/>
  <c r="J128" i="57"/>
  <c r="J139" i="56"/>
  <c r="J141" i="55"/>
  <c r="J139" i="55"/>
  <c r="BK129" i="55"/>
  <c r="J128" i="55"/>
  <c r="BK151" i="54"/>
  <c r="J146" i="54"/>
  <c r="BK143" i="54"/>
  <c r="BK141" i="54"/>
  <c r="BK135" i="54"/>
  <c r="BK132" i="54"/>
  <c r="BK130" i="54"/>
  <c r="BK128" i="54"/>
  <c r="BK136" i="53"/>
  <c r="BK134" i="53"/>
  <c r="J130" i="53"/>
  <c r="BK127" i="53"/>
  <c r="BK137" i="52"/>
  <c r="BK134" i="52"/>
  <c r="J132" i="52"/>
  <c r="J128" i="52"/>
  <c r="J127" i="52"/>
  <c r="BK156" i="51"/>
  <c r="BK138" i="51"/>
  <c r="J136" i="51"/>
  <c r="BK133" i="51"/>
  <c r="J142" i="50"/>
  <c r="BK141" i="50"/>
  <c r="J138" i="50"/>
  <c r="BK133" i="49"/>
  <c r="J130" i="49"/>
  <c r="BK127" i="49"/>
  <c r="J137" i="48"/>
  <c r="BK129" i="48"/>
  <c r="J140" i="47"/>
  <c r="BK152" i="46"/>
  <c r="J150" i="46"/>
  <c r="J144" i="46"/>
  <c r="J143" i="46"/>
  <c r="BK138" i="46"/>
  <c r="BK135" i="46"/>
  <c r="BK133" i="46"/>
  <c r="BK129" i="46"/>
  <c r="BK138" i="45"/>
  <c r="J137" i="45"/>
  <c r="BK136" i="45"/>
  <c r="BK133" i="45"/>
  <c r="BK130" i="45"/>
  <c r="BK144" i="44"/>
  <c r="BK142" i="44"/>
  <c r="J139" i="44"/>
  <c r="J181" i="43"/>
  <c r="BK180" i="43"/>
  <c r="BK171" i="43"/>
  <c r="BK154" i="43"/>
  <c r="J149" i="43"/>
  <c r="J140" i="43"/>
  <c r="J155" i="42"/>
  <c r="J154" i="42"/>
  <c r="BK153" i="42"/>
  <c r="BK146" i="42"/>
  <c r="BK128" i="42"/>
  <c r="BK186" i="41"/>
  <c r="J173" i="41"/>
  <c r="J171" i="41"/>
  <c r="J152" i="41"/>
  <c r="J144" i="41"/>
  <c r="BK142" i="41"/>
  <c r="BK192" i="40"/>
  <c r="J185" i="40"/>
  <c r="J180" i="40"/>
  <c r="BK179" i="40"/>
  <c r="BK148" i="40"/>
  <c r="J136" i="40"/>
  <c r="J199" i="39"/>
  <c r="BK193" i="39"/>
  <c r="J184" i="39"/>
  <c r="BK180" i="39"/>
  <c r="BK171" i="39"/>
  <c r="BK170" i="39"/>
  <c r="BK164" i="39"/>
  <c r="BK159" i="39"/>
  <c r="J157" i="39"/>
  <c r="BK153" i="39"/>
  <c r="J145" i="39"/>
  <c r="BK143" i="39"/>
  <c r="J141" i="39"/>
  <c r="BK189" i="38"/>
  <c r="BK171" i="38"/>
  <c r="J169" i="38"/>
  <c r="BK161" i="38"/>
  <c r="BK148" i="38"/>
  <c r="J145" i="38"/>
  <c r="BK138" i="38"/>
  <c r="BK134" i="38"/>
  <c r="J183" i="37"/>
  <c r="BK168" i="37"/>
  <c r="BK155" i="37"/>
  <c r="BK145" i="37"/>
  <c r="J142" i="37"/>
  <c r="J140" i="37"/>
  <c r="J183" i="36"/>
  <c r="BK181" i="36"/>
  <c r="BK166" i="36"/>
  <c r="J157" i="36"/>
  <c r="BK155" i="36"/>
  <c r="BK141" i="36"/>
  <c r="J136" i="36"/>
  <c r="BK142" i="35"/>
  <c r="BK136" i="35"/>
  <c r="BK129" i="35"/>
  <c r="BK146" i="34"/>
  <c r="J145" i="34"/>
  <c r="BK142" i="34"/>
  <c r="BK127" i="34"/>
  <c r="J202" i="33"/>
  <c r="BK195" i="33"/>
  <c r="BK178" i="33"/>
  <c r="J175" i="33"/>
  <c r="J170" i="33"/>
  <c r="BK169" i="33"/>
  <c r="J159" i="33"/>
  <c r="BK155" i="33"/>
  <c r="BK154" i="33"/>
  <c r="BK153" i="33"/>
  <c r="BK148" i="33"/>
  <c r="J134" i="33"/>
  <c r="BK170" i="32"/>
  <c r="J167" i="32"/>
  <c r="BK165" i="32"/>
  <c r="J141" i="32"/>
  <c r="BK137" i="32"/>
  <c r="BK136" i="32"/>
  <c r="BK184" i="31"/>
  <c r="BK180" i="31"/>
  <c r="J172" i="31"/>
  <c r="J165" i="31"/>
  <c r="J153" i="31"/>
  <c r="BK151" i="31"/>
  <c r="J127" i="31"/>
  <c r="BK141" i="30"/>
  <c r="BK130" i="30"/>
  <c r="J249" i="29"/>
  <c r="J247" i="29"/>
  <c r="J246" i="29"/>
  <c r="J243" i="29"/>
  <c r="J241" i="29"/>
  <c r="BK238" i="29"/>
  <c r="BK232" i="29"/>
  <c r="BK231" i="29"/>
  <c r="J230" i="29"/>
  <c r="BK222" i="29"/>
  <c r="BK218" i="29"/>
  <c r="BK216" i="29"/>
  <c r="J210" i="29"/>
  <c r="J209" i="29"/>
  <c r="BK207" i="29"/>
  <c r="J198" i="29"/>
  <c r="J196" i="29"/>
  <c r="BK195" i="29"/>
  <c r="BK177" i="29"/>
  <c r="BK176" i="29"/>
  <c r="J169" i="29"/>
  <c r="J166" i="29"/>
  <c r="J163" i="29"/>
  <c r="J156" i="29"/>
  <c r="J153" i="29"/>
  <c r="BK149" i="29"/>
  <c r="BK359" i="28"/>
  <c r="J358" i="28"/>
  <c r="BK357" i="28"/>
  <c r="J355" i="28"/>
  <c r="J354" i="28"/>
  <c r="J352" i="28"/>
  <c r="J348" i="28"/>
  <c r="J342" i="28"/>
  <c r="J320" i="28"/>
  <c r="BK315" i="28"/>
  <c r="BK310" i="28"/>
  <c r="BK307" i="28"/>
  <c r="BK301" i="28"/>
  <c r="J286" i="28"/>
  <c r="J284" i="28"/>
  <c r="J276" i="28"/>
  <c r="J274" i="28"/>
  <c r="J273" i="28"/>
  <c r="J272" i="28"/>
  <c r="J270" i="28"/>
  <c r="J263" i="28"/>
  <c r="BK260" i="28"/>
  <c r="J258" i="28"/>
  <c r="J250" i="28"/>
  <c r="J245" i="28"/>
  <c r="BK243" i="28"/>
  <c r="J239" i="28"/>
  <c r="BK233" i="28"/>
  <c r="J227" i="28"/>
  <c r="J217" i="28"/>
  <c r="BK213" i="28"/>
  <c r="J209" i="28"/>
  <c r="J207" i="28"/>
  <c r="J206" i="28"/>
  <c r="BK202" i="28"/>
  <c r="BK195" i="28"/>
  <c r="J191" i="28"/>
  <c r="J188" i="28"/>
  <c r="BK186" i="28"/>
  <c r="BK184" i="28"/>
  <c r="BK178" i="28"/>
  <c r="BK176" i="28"/>
  <c r="J174" i="28"/>
  <c r="J170" i="28"/>
  <c r="J168" i="28"/>
  <c r="BK165" i="28"/>
  <c r="J162" i="28"/>
  <c r="J151" i="28"/>
  <c r="BK148" i="28"/>
  <c r="BK147" i="28"/>
  <c r="J143" i="28"/>
  <c r="BK325" i="27"/>
  <c r="J313" i="27"/>
  <c r="J307" i="27"/>
  <c r="J302" i="27"/>
  <c r="BK299" i="27"/>
  <c r="J293" i="27"/>
  <c r="BK291" i="27"/>
  <c r="BK283" i="27"/>
  <c r="J282" i="27"/>
  <c r="J277" i="27"/>
  <c r="J275" i="27"/>
  <c r="BK263" i="27"/>
  <c r="J260" i="27"/>
  <c r="BK257" i="27"/>
  <c r="BK253" i="27"/>
  <c r="BK251" i="27"/>
  <c r="BK246" i="27"/>
  <c r="J245" i="27"/>
  <c r="J234" i="27"/>
  <c r="J233" i="27"/>
  <c r="BK231" i="27"/>
  <c r="J230" i="27"/>
  <c r="BK229" i="27"/>
  <c r="BK213" i="27"/>
  <c r="J211" i="27"/>
  <c r="J207" i="27"/>
  <c r="BK203" i="27"/>
  <c r="J201" i="27"/>
  <c r="BK195" i="27"/>
  <c r="BK194" i="27"/>
  <c r="J190" i="27"/>
  <c r="BK185" i="27"/>
  <c r="J182" i="27"/>
  <c r="BK178" i="27"/>
  <c r="BK176" i="27"/>
  <c r="J173" i="27"/>
  <c r="BK170" i="27"/>
  <c r="BK166" i="27"/>
  <c r="BK160" i="27"/>
  <c r="BK154" i="27"/>
  <c r="J150" i="27"/>
  <c r="J139" i="27"/>
  <c r="BK136" i="27"/>
  <c r="J353" i="26"/>
  <c r="BK348" i="26"/>
  <c r="J346" i="26"/>
  <c r="BK342" i="26"/>
  <c r="J328" i="26"/>
  <c r="J321" i="26"/>
  <c r="BK317" i="26"/>
  <c r="J314" i="26"/>
  <c r="BK313" i="26"/>
  <c r="J310" i="26"/>
  <c r="J309" i="26"/>
  <c r="BK306" i="26"/>
  <c r="J300" i="26"/>
  <c r="J296" i="26"/>
  <c r="J295" i="26"/>
  <c r="J287" i="26"/>
  <c r="J286" i="26"/>
  <c r="J278" i="26"/>
  <c r="J265" i="26"/>
  <c r="J260" i="26"/>
  <c r="J254" i="26"/>
  <c r="J253" i="26"/>
  <c r="BK249" i="26"/>
  <c r="J246" i="26"/>
  <c r="BK243" i="26"/>
  <c r="J233" i="26"/>
  <c r="BK223" i="26"/>
  <c r="J222" i="26"/>
  <c r="BK220" i="26"/>
  <c r="BK216" i="26"/>
  <c r="BK212" i="26"/>
  <c r="BK209" i="26"/>
  <c r="BK206" i="26"/>
  <c r="BK202" i="26"/>
  <c r="BK198" i="26"/>
  <c r="J197" i="26"/>
  <c r="J189" i="26"/>
  <c r="BK186" i="26"/>
  <c r="BK185" i="26"/>
  <c r="BK176" i="26"/>
  <c r="BK168" i="26"/>
  <c r="BK151" i="26"/>
  <c r="J144" i="26"/>
  <c r="J137" i="26"/>
  <c r="BK359" i="25"/>
  <c r="J358" i="25"/>
  <c r="BK357" i="25"/>
  <c r="BK351" i="25"/>
  <c r="J337" i="25"/>
  <c r="J331" i="25"/>
  <c r="J324" i="25"/>
  <c r="J319" i="25"/>
  <c r="J314" i="25"/>
  <c r="BK313" i="25"/>
  <c r="J311" i="25"/>
  <c r="J310" i="25"/>
  <c r="J300" i="25"/>
  <c r="BK298" i="25"/>
  <c r="J285" i="25"/>
  <c r="BK282" i="25"/>
  <c r="BK278" i="25"/>
  <c r="J275" i="25"/>
  <c r="BK271" i="25"/>
  <c r="BK267" i="25"/>
  <c r="J266" i="25"/>
  <c r="BK262" i="25"/>
  <c r="J261" i="25"/>
  <c r="J254" i="25"/>
  <c r="BK249" i="25"/>
  <c r="BK245" i="25"/>
  <c r="BK244" i="25"/>
  <c r="J237" i="25"/>
  <c r="BK232" i="25"/>
  <c r="BK226" i="25"/>
  <c r="J223" i="25"/>
  <c r="J222" i="25"/>
  <c r="J219" i="25"/>
  <c r="BK215" i="25"/>
  <c r="BK207" i="25"/>
  <c r="BK204" i="25"/>
  <c r="J202" i="25"/>
  <c r="BK201" i="25"/>
  <c r="BK199" i="25"/>
  <c r="BK197" i="25"/>
  <c r="BK194" i="25"/>
  <c r="J186" i="25"/>
  <c r="J185" i="25"/>
  <c r="J178" i="25"/>
  <c r="J169" i="25"/>
  <c r="BK164" i="25"/>
  <c r="J163" i="25"/>
  <c r="BK162" i="25"/>
  <c r="J159" i="25"/>
  <c r="BK158" i="25"/>
  <c r="BK149" i="25"/>
  <c r="J137" i="25"/>
  <c r="BK353" i="24"/>
  <c r="BK341" i="24"/>
  <c r="J336" i="24"/>
  <c r="BK334" i="24"/>
  <c r="J320" i="24"/>
  <c r="J312" i="24"/>
  <c r="J309" i="24"/>
  <c r="BK307" i="24"/>
  <c r="BK304" i="24"/>
  <c r="BK302" i="24"/>
  <c r="J295" i="24"/>
  <c r="J290" i="24"/>
  <c r="J289" i="24"/>
  <c r="J287" i="24"/>
  <c r="J283" i="24"/>
  <c r="BK278" i="24"/>
  <c r="BK277" i="24"/>
  <c r="BK275" i="24"/>
  <c r="J270" i="24"/>
  <c r="J267" i="24"/>
  <c r="J265" i="24"/>
  <c r="BK264" i="24"/>
  <c r="J247" i="24"/>
  <c r="J245" i="24"/>
  <c r="BK242" i="24"/>
  <c r="BK238" i="24"/>
  <c r="J225" i="24"/>
  <c r="BK223" i="24"/>
  <c r="BK215" i="24"/>
  <c r="BK214" i="24"/>
  <c r="BK213" i="24"/>
  <c r="J211" i="24"/>
  <c r="BK209" i="24"/>
  <c r="BK208" i="24"/>
  <c r="BK197" i="24"/>
  <c r="BK195" i="24"/>
  <c r="BK190" i="24"/>
  <c r="J188" i="24"/>
  <c r="J187" i="24"/>
  <c r="BK185" i="24"/>
  <c r="J184" i="24"/>
  <c r="BK182" i="24"/>
  <c r="BK178" i="24"/>
  <c r="J157" i="24"/>
  <c r="BK152" i="24"/>
  <c r="J143" i="24"/>
  <c r="BK138" i="24"/>
  <c r="BK367" i="23"/>
  <c r="J367" i="23"/>
  <c r="BK366" i="23"/>
  <c r="J366" i="23"/>
  <c r="BK365" i="23"/>
  <c r="J365" i="23"/>
  <c r="BK363" i="23"/>
  <c r="J363" i="23"/>
  <c r="BK333" i="23"/>
  <c r="J331" i="23"/>
  <c r="BK327" i="23"/>
  <c r="J325" i="23"/>
  <c r="J316" i="23"/>
  <c r="J309" i="23"/>
  <c r="J307" i="23"/>
  <c r="J304" i="23"/>
  <c r="BK298" i="23"/>
  <c r="J297" i="23"/>
  <c r="J292" i="23"/>
  <c r="J285" i="23"/>
  <c r="J284" i="23"/>
  <c r="J278" i="23"/>
  <c r="J277" i="23"/>
  <c r="BK273" i="23"/>
  <c r="J268" i="23"/>
  <c r="BK263" i="23"/>
  <c r="J247" i="23"/>
  <c r="BK230" i="23"/>
  <c r="BK228" i="23"/>
  <c r="J225" i="23"/>
  <c r="BK222" i="23"/>
  <c r="J220" i="23"/>
  <c r="BK216" i="23"/>
  <c r="J204" i="23"/>
  <c r="J202" i="23"/>
  <c r="J200" i="23"/>
  <c r="BK194" i="23"/>
  <c r="BK189" i="23"/>
  <c r="BK188" i="23"/>
  <c r="J184" i="23"/>
  <c r="BK172" i="23"/>
  <c r="BK167" i="23"/>
  <c r="BK149" i="23"/>
  <c r="BK146" i="23"/>
  <c r="BK143" i="23"/>
  <c r="BK139" i="23"/>
  <c r="BK136" i="23"/>
  <c r="BK354" i="22"/>
  <c r="BK353" i="22"/>
  <c r="J350" i="22"/>
  <c r="J342" i="22"/>
  <c r="BK333" i="22"/>
  <c r="BK331" i="22"/>
  <c r="J326" i="22"/>
  <c r="BK322" i="22"/>
  <c r="J318" i="22"/>
  <c r="BK314" i="22"/>
  <c r="BK313" i="22"/>
  <c r="BK309" i="22"/>
  <c r="J308" i="22"/>
  <c r="J293" i="22"/>
  <c r="BK289" i="22"/>
  <c r="J283" i="22"/>
  <c r="J279" i="22"/>
  <c r="J276" i="22"/>
  <c r="J272" i="22"/>
  <c r="BK271" i="22"/>
  <c r="BK264" i="22"/>
  <c r="BK263" i="22"/>
  <c r="J261" i="22"/>
  <c r="BK250" i="22"/>
  <c r="J245" i="22"/>
  <c r="J242" i="22"/>
  <c r="BK236" i="22"/>
  <c r="J232" i="22"/>
  <c r="J230" i="22"/>
  <c r="J227" i="22"/>
  <c r="BK214" i="22"/>
  <c r="BK206" i="22"/>
  <c r="J205" i="22"/>
  <c r="J200" i="22"/>
  <c r="J199" i="22"/>
  <c r="J196" i="22"/>
  <c r="BK191" i="22"/>
  <c r="BK186" i="22"/>
  <c r="BK181" i="22"/>
  <c r="J180" i="22"/>
  <c r="J178" i="22"/>
  <c r="J173" i="22"/>
  <c r="J170" i="22"/>
  <c r="J169" i="22"/>
  <c r="J168" i="22"/>
  <c r="BK165" i="22"/>
  <c r="BK160" i="22"/>
  <c r="J158" i="22"/>
  <c r="BK148" i="22"/>
  <c r="BK146" i="22"/>
  <c r="J143" i="22"/>
  <c r="J142" i="22"/>
  <c r="J137" i="22"/>
  <c r="J186" i="21"/>
  <c r="J176" i="21"/>
  <c r="BK172" i="21"/>
  <c r="J153" i="21"/>
  <c r="BK151" i="21"/>
  <c r="BK138" i="21"/>
  <c r="J133" i="21"/>
  <c r="J132" i="21"/>
  <c r="BK130" i="21"/>
  <c r="J149" i="20"/>
  <c r="J146" i="20"/>
  <c r="J144" i="20"/>
  <c r="J140" i="20"/>
  <c r="J139" i="20"/>
  <c r="J130" i="20"/>
  <c r="BK129" i="20"/>
  <c r="BK139" i="19"/>
  <c r="J137" i="19"/>
  <c r="J146" i="18"/>
  <c r="J141" i="18"/>
  <c r="J139" i="18"/>
  <c r="BK137" i="18"/>
  <c r="J133" i="18"/>
  <c r="J128" i="18"/>
  <c r="J145" i="17"/>
  <c r="BK137" i="17"/>
  <c r="J132" i="17"/>
  <c r="J143" i="16"/>
  <c r="BK142" i="16"/>
  <c r="BK141" i="16"/>
  <c r="J137" i="16"/>
  <c r="J133" i="16"/>
  <c r="BK131" i="16"/>
  <c r="BK143" i="15"/>
  <c r="J137" i="15"/>
  <c r="J134" i="15"/>
  <c r="BK133" i="15"/>
  <c r="J127" i="15"/>
  <c r="BK146" i="14"/>
  <c r="BK140" i="14"/>
  <c r="J149" i="13"/>
  <c r="BK142" i="13"/>
  <c r="BK141" i="13"/>
  <c r="BK137" i="13"/>
  <c r="BK150" i="12"/>
  <c r="J147" i="12"/>
  <c r="J131" i="12"/>
  <c r="J146" i="11"/>
  <c r="J142" i="11"/>
  <c r="J141" i="11"/>
  <c r="BK137" i="11"/>
  <c r="BK134" i="11"/>
  <c r="BK144" i="10"/>
  <c r="BK131" i="10"/>
  <c r="J130" i="10"/>
  <c r="BK128" i="10"/>
  <c r="J221" i="9"/>
  <c r="J206" i="9"/>
  <c r="BK200" i="9"/>
  <c r="J154" i="9"/>
  <c r="J153" i="9"/>
  <c r="J152" i="9"/>
  <c r="BK148" i="9"/>
  <c r="BK142" i="9"/>
  <c r="BK131" i="9"/>
  <c r="BK268" i="8"/>
  <c r="J253" i="8"/>
  <c r="J251" i="8"/>
  <c r="BK249" i="8"/>
  <c r="BK157" i="8"/>
  <c r="J128" i="8"/>
  <c r="BK127" i="8"/>
  <c r="BK319" i="7"/>
  <c r="BK318" i="7"/>
  <c r="J307" i="7"/>
  <c r="J305" i="7"/>
  <c r="BK304" i="7"/>
  <c r="BK286" i="7"/>
  <c r="J272" i="7"/>
  <c r="BK271" i="7"/>
  <c r="BK269" i="7"/>
  <c r="J266" i="7"/>
  <c r="J253" i="7"/>
  <c r="BK252" i="7"/>
  <c r="BK250" i="7"/>
  <c r="BK239" i="7"/>
  <c r="J234" i="7"/>
  <c r="J222" i="7"/>
  <c r="BK221" i="7"/>
  <c r="J215" i="7"/>
  <c r="BK211" i="7"/>
  <c r="J206" i="7"/>
  <c r="BK205" i="7"/>
  <c r="J203" i="7"/>
  <c r="J201" i="7"/>
  <c r="BK200" i="7"/>
  <c r="J199" i="7"/>
  <c r="BK198" i="7"/>
  <c r="J193" i="7"/>
  <c r="BK192" i="7"/>
  <c r="BK189" i="7"/>
  <c r="J183" i="7"/>
  <c r="J181" i="7"/>
  <c r="J175" i="7"/>
  <c r="BK174" i="7"/>
  <c r="BK157" i="7"/>
  <c r="BK154" i="7"/>
  <c r="BK138" i="7"/>
  <c r="BK134" i="7"/>
  <c r="J259" i="6"/>
  <c r="J252" i="6"/>
  <c r="BK251" i="6"/>
  <c r="BK244" i="6"/>
  <c r="BK223" i="6"/>
  <c r="J222" i="6"/>
  <c r="J221" i="6"/>
  <c r="J220" i="6"/>
  <c r="J214" i="6"/>
  <c r="BK210" i="6"/>
  <c r="BK208" i="6"/>
  <c r="J195" i="6"/>
  <c r="BK179" i="6"/>
  <c r="BK177" i="6"/>
  <c r="BK170" i="6"/>
  <c r="J166" i="6"/>
  <c r="J157" i="6"/>
  <c r="J146" i="6"/>
  <c r="J143" i="6"/>
  <c r="BK141" i="6"/>
  <c r="BK138" i="6"/>
  <c r="J136" i="6"/>
  <c r="BK127" i="5"/>
  <c r="J248" i="4"/>
  <c r="J242" i="4"/>
  <c r="BK228" i="4"/>
  <c r="J224" i="4"/>
  <c r="BK211" i="4"/>
  <c r="J209" i="4"/>
  <c r="J207" i="4"/>
  <c r="J177" i="4"/>
  <c r="BK167" i="4"/>
  <c r="BK164" i="4"/>
  <c r="BK145" i="4"/>
  <c r="J141" i="4"/>
  <c r="BK138" i="4"/>
  <c r="J136" i="4"/>
  <c r="J135" i="4"/>
  <c r="BK130" i="4"/>
  <c r="BK288" i="3"/>
  <c r="J273" i="3"/>
  <c r="J270" i="3"/>
  <c r="J267" i="3"/>
  <c r="J249" i="3"/>
  <c r="BK233" i="3"/>
  <c r="J228" i="3"/>
  <c r="J227" i="3"/>
  <c r="BK225" i="3"/>
  <c r="J212" i="3"/>
  <c r="J211" i="3"/>
  <c r="BK196" i="3"/>
  <c r="J181" i="3"/>
  <c r="J174" i="3"/>
  <c r="BK169" i="3"/>
  <c r="J165" i="3"/>
  <c r="BK162" i="3"/>
  <c r="BK158" i="3"/>
  <c r="BK141" i="3"/>
  <c r="BK140" i="3"/>
  <c r="J136" i="3"/>
  <c r="BK135" i="3"/>
  <c r="BK153" i="103"/>
  <c r="J147" i="103"/>
  <c r="BK145" i="103"/>
  <c r="J144" i="103"/>
  <c r="BK137" i="103"/>
  <c r="BK135" i="103"/>
  <c r="BK149" i="102"/>
  <c r="J146" i="102"/>
  <c r="BK143" i="102"/>
  <c r="BK136" i="102"/>
  <c r="BK132" i="102"/>
  <c r="J131" i="102"/>
  <c r="BK125" i="101"/>
  <c r="BK124" i="101"/>
  <c r="BK155" i="100"/>
  <c r="BK154" i="100"/>
  <c r="J152" i="100"/>
  <c r="BK150" i="100"/>
  <c r="BK149" i="100"/>
  <c r="J148" i="100"/>
  <c r="J147" i="100"/>
  <c r="BK145" i="100"/>
  <c r="BK144" i="100"/>
  <c r="BK141" i="100"/>
  <c r="BK135" i="100"/>
  <c r="BK134" i="100"/>
  <c r="BK129" i="100"/>
  <c r="J227" i="99"/>
  <c r="BK225" i="99"/>
  <c r="J221" i="99"/>
  <c r="J218" i="99"/>
  <c r="J216" i="99"/>
  <c r="BK212" i="99"/>
  <c r="BK208" i="99"/>
  <c r="BK196" i="99"/>
  <c r="J195" i="99"/>
  <c r="J193" i="99"/>
  <c r="J192" i="99"/>
  <c r="BK191" i="99"/>
  <c r="J188" i="99"/>
  <c r="J187" i="99"/>
  <c r="BK186" i="99"/>
  <c r="BK185" i="99"/>
  <c r="J184" i="99"/>
  <c r="BK181" i="99"/>
  <c r="BK180" i="99"/>
  <c r="BK179" i="99"/>
  <c r="BK173" i="99"/>
  <c r="BK169" i="99"/>
  <c r="J165" i="99"/>
  <c r="J154" i="99"/>
  <c r="J153" i="99"/>
  <c r="BK147" i="99"/>
  <c r="J145" i="99"/>
  <c r="BK137" i="99"/>
  <c r="BK133" i="99"/>
  <c r="BK212" i="98"/>
  <c r="J206" i="98"/>
  <c r="J204" i="98"/>
  <c r="BK201" i="98"/>
  <c r="BK197" i="98"/>
  <c r="BK193" i="98"/>
  <c r="J191" i="98"/>
  <c r="J188" i="98"/>
  <c r="BK182" i="98"/>
  <c r="J175" i="98"/>
  <c r="J171" i="98"/>
  <c r="BK169" i="98"/>
  <c r="J168" i="98"/>
  <c r="J164" i="98"/>
  <c r="J162" i="98"/>
  <c r="J159" i="98"/>
  <c r="BK158" i="98"/>
  <c r="J152" i="98"/>
  <c r="BK149" i="98"/>
  <c r="BK148" i="98"/>
  <c r="J147" i="98"/>
  <c r="BK145" i="98"/>
  <c r="BK143" i="98"/>
  <c r="J142" i="98"/>
  <c r="J137" i="98"/>
  <c r="BK135" i="98"/>
  <c r="BK134" i="98"/>
  <c r="BK244" i="97"/>
  <c r="BK242" i="97"/>
  <c r="J241" i="97"/>
  <c r="BK230" i="97"/>
  <c r="BK229" i="97"/>
  <c r="J226" i="97"/>
  <c r="BK225" i="97"/>
  <c r="BK223" i="97"/>
  <c r="J222" i="97"/>
  <c r="BK221" i="97"/>
  <c r="J220" i="97"/>
  <c r="J218" i="97"/>
  <c r="J215" i="97"/>
  <c r="J214" i="97"/>
  <c r="J212" i="97"/>
  <c r="J210" i="97"/>
  <c r="J207" i="97"/>
  <c r="BK205" i="97"/>
  <c r="J202" i="97"/>
  <c r="J200" i="97"/>
  <c r="BK198" i="97"/>
  <c r="J198" i="97"/>
  <c r="BK197" i="97"/>
  <c r="BK196" i="97"/>
  <c r="BK195" i="97"/>
  <c r="J193" i="97"/>
  <c r="J190" i="97"/>
  <c r="J189" i="97"/>
  <c r="J188" i="97"/>
  <c r="J187" i="97"/>
  <c r="BK182" i="97"/>
  <c r="J179" i="97"/>
  <c r="J178" i="97"/>
  <c r="BK176" i="97"/>
  <c r="J175" i="97"/>
  <c r="J173" i="97"/>
  <c r="BK172" i="97"/>
  <c r="J169" i="97"/>
  <c r="BK168" i="97"/>
  <c r="BK167" i="97"/>
  <c r="J165" i="97"/>
  <c r="J163" i="97"/>
  <c r="J161" i="97"/>
  <c r="J160" i="97"/>
  <c r="BK158" i="97"/>
  <c r="J156" i="97"/>
  <c r="J152" i="97"/>
  <c r="J148" i="97"/>
  <c r="J147" i="97"/>
  <c r="J140" i="97"/>
  <c r="J139" i="97"/>
  <c r="BK137" i="97"/>
  <c r="BK134" i="97"/>
  <c r="BK209" i="96"/>
  <c r="J204" i="96"/>
  <c r="J199" i="96"/>
  <c r="J192" i="96"/>
  <c r="J191" i="96"/>
  <c r="J188" i="96"/>
  <c r="J175" i="96"/>
  <c r="BK174" i="96"/>
  <c r="J167" i="96"/>
  <c r="J166" i="96"/>
  <c r="BK161" i="96"/>
  <c r="J159" i="96"/>
  <c r="BK139" i="96"/>
  <c r="J134" i="96"/>
  <c r="J226" i="95"/>
  <c r="BK220" i="95"/>
  <c r="J204" i="95"/>
  <c r="BK203" i="95"/>
  <c r="J191" i="95"/>
  <c r="BK188" i="95"/>
  <c r="J186" i="95"/>
  <c r="BK184" i="95"/>
  <c r="BK179" i="95"/>
  <c r="BK173" i="95"/>
  <c r="BK171" i="95"/>
  <c r="BK169" i="95"/>
  <c r="BK165" i="95"/>
  <c r="BK158" i="95"/>
  <c r="J155" i="95"/>
  <c r="BK152" i="95"/>
  <c r="BK146" i="95"/>
  <c r="J145" i="95"/>
  <c r="BK144" i="95"/>
  <c r="J143" i="95"/>
  <c r="J142" i="95"/>
  <c r="BK138" i="95"/>
  <c r="J235" i="94"/>
  <c r="J232" i="94"/>
  <c r="J227" i="94"/>
  <c r="J226" i="94"/>
  <c r="J224" i="94"/>
  <c r="J222" i="94"/>
  <c r="BK218" i="94"/>
  <c r="BK217" i="94"/>
  <c r="BK214" i="94"/>
  <c r="BK212" i="94"/>
  <c r="J202" i="94"/>
  <c r="J199" i="94"/>
  <c r="BK197" i="94"/>
  <c r="J193" i="94"/>
  <c r="BK192" i="94"/>
  <c r="J186" i="94"/>
  <c r="J181" i="94"/>
  <c r="J176" i="94"/>
  <c r="J173" i="94"/>
  <c r="J171" i="94"/>
  <c r="J167" i="94"/>
  <c r="J162" i="94"/>
  <c r="BK159" i="94"/>
  <c r="BK158" i="94"/>
  <c r="BK147" i="94"/>
  <c r="BK145" i="94"/>
  <c r="BK144" i="94"/>
  <c r="BK143" i="94"/>
  <c r="BK142" i="94"/>
  <c r="J141" i="94"/>
  <c r="BK140" i="94"/>
  <c r="BK139" i="94"/>
  <c r="BK138" i="94"/>
  <c r="J134" i="94"/>
  <c r="J204" i="93"/>
  <c r="BK200" i="93"/>
  <c r="J199" i="93"/>
  <c r="J197" i="93"/>
  <c r="J196" i="93"/>
  <c r="BK191" i="93"/>
  <c r="J188" i="93"/>
  <c r="BK187" i="93"/>
  <c r="BK176" i="93"/>
  <c r="BK174" i="93"/>
  <c r="BK171" i="93"/>
  <c r="J170" i="93"/>
  <c r="J162" i="93"/>
  <c r="J159" i="93"/>
  <c r="J156" i="93"/>
  <c r="J150" i="93"/>
  <c r="BK149" i="93"/>
  <c r="J148" i="93"/>
  <c r="BK147" i="93"/>
  <c r="BK139" i="93"/>
  <c r="J212" i="92"/>
  <c r="BK211" i="92"/>
  <c r="BK208" i="92"/>
  <c r="BK203" i="92"/>
  <c r="BK198" i="92"/>
  <c r="J194" i="92"/>
  <c r="BK189" i="92"/>
  <c r="BK188" i="92"/>
  <c r="J185" i="92"/>
  <c r="J183" i="92"/>
  <c r="BK181" i="92"/>
  <c r="J178" i="92"/>
  <c r="J177" i="92"/>
  <c r="BK175" i="92"/>
  <c r="J174" i="92"/>
  <c r="J169" i="92"/>
  <c r="J165" i="92"/>
  <c r="BK163" i="92"/>
  <c r="BK159" i="92"/>
  <c r="J155" i="92"/>
  <c r="J145" i="92"/>
  <c r="J143" i="92"/>
  <c r="BK140" i="92"/>
  <c r="BK135" i="92"/>
  <c r="BK220" i="91"/>
  <c r="J212" i="91"/>
  <c r="BK211" i="91"/>
  <c r="J207" i="91"/>
  <c r="J200" i="91"/>
  <c r="J194" i="91"/>
  <c r="J191" i="91"/>
  <c r="J186" i="91"/>
  <c r="BK184" i="91"/>
  <c r="BK180" i="91"/>
  <c r="J178" i="91"/>
  <c r="J163" i="91"/>
  <c r="J161" i="91"/>
  <c r="BK157" i="91"/>
  <c r="J155" i="91"/>
  <c r="J153" i="91"/>
  <c r="BK148" i="91"/>
  <c r="BK146" i="91"/>
  <c r="J143" i="91"/>
  <c r="BK134" i="91"/>
  <c r="BK212" i="90"/>
  <c r="BK204" i="90"/>
  <c r="J203" i="90"/>
  <c r="BK200" i="90"/>
  <c r="BK192" i="90"/>
  <c r="J191" i="90"/>
  <c r="BK187" i="90"/>
  <c r="BK186" i="90"/>
  <c r="J180" i="90"/>
  <c r="BK179" i="90"/>
  <c r="J164" i="90"/>
  <c r="BK155" i="90"/>
  <c r="BK154" i="90"/>
  <c r="BK153" i="90"/>
  <c r="J146" i="90"/>
  <c r="BK144" i="90"/>
  <c r="BK143" i="90"/>
  <c r="J141" i="90"/>
  <c r="BK139" i="90"/>
  <c r="J137" i="90"/>
  <c r="J135" i="90"/>
  <c r="BK220" i="89"/>
  <c r="J218" i="89"/>
  <c r="J211" i="89"/>
  <c r="J209" i="89"/>
  <c r="BK199" i="89"/>
  <c r="J189" i="89"/>
  <c r="BK188" i="89"/>
  <c r="J187" i="89"/>
  <c r="BK185" i="89"/>
  <c r="BK184" i="89"/>
  <c r="J178" i="89"/>
  <c r="BK174" i="89"/>
  <c r="J163" i="89"/>
  <c r="J161" i="89"/>
  <c r="J158" i="89"/>
  <c r="BK150" i="89"/>
  <c r="BK149" i="89"/>
  <c r="BK147" i="89"/>
  <c r="J144" i="89"/>
  <c r="BK143" i="89"/>
  <c r="J140" i="89"/>
  <c r="J139" i="89"/>
  <c r="J138" i="89"/>
  <c r="BK142" i="88"/>
  <c r="BK140" i="88"/>
  <c r="J138" i="88"/>
  <c r="BK131" i="88"/>
  <c r="J152" i="87"/>
  <c r="BK146" i="87"/>
  <c r="BK144" i="87"/>
  <c r="BK137" i="87"/>
  <c r="J136" i="87"/>
  <c r="J130" i="87"/>
  <c r="BK144" i="86"/>
  <c r="J137" i="86"/>
  <c r="BK133" i="86"/>
  <c r="J143" i="85"/>
  <c r="BK142" i="85"/>
  <c r="J134" i="85"/>
  <c r="J143" i="81"/>
  <c r="BK141" i="81"/>
  <c r="BK130" i="81"/>
  <c r="J145" i="80"/>
  <c r="BK141" i="80"/>
  <c r="BK145" i="79"/>
  <c r="BK139" i="79"/>
  <c r="J138" i="79"/>
  <c r="J137" i="79"/>
  <c r="BK134" i="79"/>
  <c r="BK132" i="79"/>
  <c r="BK154" i="78"/>
  <c r="J152" i="78"/>
  <c r="BK149" i="78"/>
  <c r="J147" i="78"/>
  <c r="J145" i="78"/>
  <c r="BK143" i="78"/>
  <c r="BK140" i="78"/>
  <c r="J139" i="78"/>
  <c r="BK137" i="78"/>
  <c r="J144" i="77"/>
  <c r="BK135" i="77"/>
  <c r="J130" i="77"/>
  <c r="BK204" i="76"/>
  <c r="BK189" i="76"/>
  <c r="BK187" i="76"/>
  <c r="BK184" i="76"/>
  <c r="BK166" i="76"/>
  <c r="J163" i="76"/>
  <c r="J151" i="76"/>
  <c r="BK141" i="76"/>
  <c r="J139" i="76"/>
  <c r="J129" i="76"/>
  <c r="J144" i="75"/>
  <c r="J142" i="75"/>
  <c r="BK140" i="75"/>
  <c r="J134" i="75"/>
  <c r="J133" i="75"/>
  <c r="BK130" i="75"/>
  <c r="BK152" i="74"/>
  <c r="BK150" i="74"/>
  <c r="BK148" i="74"/>
  <c r="J137" i="74"/>
  <c r="J129" i="74"/>
  <c r="BK171" i="73"/>
  <c r="BK169" i="73"/>
  <c r="BK164" i="73"/>
  <c r="J159" i="73"/>
  <c r="J158" i="73"/>
  <c r="BK154" i="73"/>
  <c r="J143" i="73"/>
  <c r="BK137" i="73"/>
  <c r="J173" i="72"/>
  <c r="BK170" i="72"/>
  <c r="BK159" i="72"/>
  <c r="J156" i="72"/>
  <c r="J154" i="72"/>
  <c r="BK144" i="72"/>
  <c r="J141" i="72"/>
  <c r="BK306" i="71"/>
  <c r="J284" i="71"/>
  <c r="J281" i="71"/>
  <c r="J279" i="71"/>
  <c r="BK274" i="71"/>
  <c r="J272" i="71"/>
  <c r="BK270" i="71"/>
  <c r="J267" i="71"/>
  <c r="BK244" i="71"/>
  <c r="BK242" i="71"/>
  <c r="J238" i="71"/>
  <c r="BK235" i="71"/>
  <c r="J222" i="71"/>
  <c r="J220" i="71"/>
  <c r="BK212" i="71"/>
  <c r="J210" i="71"/>
  <c r="J206" i="71"/>
  <c r="J187" i="71"/>
  <c r="J177" i="71"/>
  <c r="J168" i="71"/>
  <c r="BK156" i="71"/>
  <c r="BK148" i="71"/>
  <c r="BK137" i="71"/>
  <c r="J136" i="71"/>
  <c r="BK135" i="71"/>
  <c r="BK151" i="69"/>
  <c r="BK143" i="69"/>
  <c r="BK139" i="69"/>
  <c r="J130" i="69"/>
  <c r="J243" i="68"/>
  <c r="J239" i="68"/>
  <c r="J234" i="68"/>
  <c r="BK230" i="68"/>
  <c r="J193" i="68"/>
  <c r="J190" i="68"/>
  <c r="BK180" i="68"/>
  <c r="BK175" i="68"/>
  <c r="BK171" i="68"/>
  <c r="J169" i="68"/>
  <c r="J167" i="68"/>
  <c r="J142" i="68"/>
  <c r="J140" i="68"/>
  <c r="J138" i="68"/>
  <c r="J280" i="67"/>
  <c r="BK272" i="67"/>
  <c r="BK269" i="67"/>
  <c r="BK263" i="67"/>
  <c r="J258" i="67"/>
  <c r="BK251" i="67"/>
  <c r="J250" i="67"/>
  <c r="J249" i="67"/>
  <c r="BK246" i="67"/>
  <c r="J227" i="67"/>
  <c r="BK225" i="67"/>
  <c r="J212" i="67"/>
  <c r="BK184" i="67"/>
  <c r="J179" i="67"/>
  <c r="J175" i="67"/>
  <c r="J173" i="67"/>
  <c r="J169" i="67"/>
  <c r="J166" i="67"/>
  <c r="BK160" i="67"/>
  <c r="BK146" i="67"/>
  <c r="J141" i="67"/>
  <c r="BK138" i="67"/>
  <c r="BK166" i="66"/>
  <c r="J165" i="66"/>
  <c r="J157" i="66"/>
  <c r="J150" i="66"/>
  <c r="BK143" i="66"/>
  <c r="J141" i="66"/>
  <c r="J137" i="66"/>
  <c r="BK131" i="66"/>
  <c r="J129" i="66"/>
  <c r="J166" i="65"/>
  <c r="J164" i="65"/>
  <c r="J163" i="65"/>
  <c r="J162" i="65"/>
  <c r="J161" i="65"/>
  <c r="BK137" i="65"/>
  <c r="J135" i="65"/>
  <c r="BK133" i="65"/>
  <c r="BK131" i="65"/>
  <c r="BK130" i="65"/>
  <c r="J225" i="64"/>
  <c r="BK220" i="64"/>
  <c r="J218" i="64"/>
  <c r="BK217" i="64"/>
  <c r="BK203" i="64"/>
  <c r="BK201" i="64"/>
  <c r="J200" i="64"/>
  <c r="BK192" i="64"/>
  <c r="J189" i="64"/>
  <c r="J178" i="64"/>
  <c r="J172" i="64"/>
  <c r="BK167" i="64"/>
  <c r="J165" i="64"/>
  <c r="BK161" i="64"/>
  <c r="BK153" i="64"/>
  <c r="J147" i="64"/>
  <c r="J141" i="64"/>
  <c r="J137" i="64"/>
  <c r="J131" i="64"/>
  <c r="BK149" i="63"/>
  <c r="J138" i="63"/>
  <c r="BK132" i="63"/>
  <c r="BK144" i="62"/>
  <c r="J143" i="62"/>
  <c r="J142" i="62"/>
  <c r="J129" i="62"/>
  <c r="BK128" i="62"/>
  <c r="BK127" i="62"/>
  <c r="J142" i="61"/>
  <c r="J139" i="61"/>
  <c r="J134" i="61"/>
  <c r="J130" i="61"/>
  <c r="J148" i="60"/>
  <c r="J147" i="60"/>
  <c r="J128" i="60"/>
  <c r="J140" i="59"/>
  <c r="BK138" i="59"/>
  <c r="J137" i="59"/>
  <c r="BK130" i="59"/>
  <c r="J129" i="59"/>
  <c r="BK127" i="59"/>
  <c r="J139" i="58"/>
  <c r="J138" i="58"/>
  <c r="J135" i="58"/>
  <c r="BK134" i="58"/>
  <c r="BK133" i="58"/>
  <c r="BK136" i="57"/>
  <c r="BK127" i="57"/>
  <c r="BK139" i="56"/>
  <c r="J134" i="56"/>
  <c r="J133" i="56"/>
  <c r="J140" i="55"/>
  <c r="J137" i="55"/>
  <c r="BK133" i="55"/>
  <c r="J150" i="54"/>
  <c r="BK147" i="54"/>
  <c r="BK142" i="54"/>
  <c r="J141" i="54"/>
  <c r="J132" i="54"/>
  <c r="BK135" i="53"/>
  <c r="BK130" i="53"/>
  <c r="BK128" i="53"/>
  <c r="J129" i="52"/>
  <c r="J157" i="51"/>
  <c r="J155" i="51"/>
  <c r="BK144" i="51"/>
  <c r="J143" i="50"/>
  <c r="BK138" i="50"/>
  <c r="J129" i="50"/>
  <c r="BK134" i="49"/>
  <c r="BK130" i="49"/>
  <c r="J127" i="49"/>
  <c r="BK135" i="48"/>
  <c r="BK145" i="47"/>
  <c r="BK131" i="47"/>
  <c r="J160" i="46"/>
  <c r="BK158" i="46"/>
  <c r="J155" i="46"/>
  <c r="BK148" i="46"/>
  <c r="J141" i="46"/>
  <c r="J135" i="46"/>
  <c r="J133" i="46"/>
  <c r="BK139" i="45"/>
  <c r="J130" i="45"/>
  <c r="BK151" i="44"/>
  <c r="J150" i="44"/>
  <c r="J146" i="44"/>
  <c r="BK145" i="44"/>
  <c r="BK143" i="44"/>
  <c r="BK139" i="44"/>
  <c r="BK137" i="44"/>
  <c r="J132" i="44"/>
  <c r="J129" i="44"/>
  <c r="J187" i="43"/>
  <c r="J184" i="43"/>
  <c r="J169" i="43"/>
  <c r="J163" i="43"/>
  <c r="BK150" i="43"/>
  <c r="BK148" i="43"/>
  <c r="BK138" i="43"/>
  <c r="J132" i="43"/>
  <c r="J158" i="42"/>
  <c r="BK157" i="42"/>
  <c r="BK148" i="42"/>
  <c r="J147" i="42"/>
  <c r="J144" i="42"/>
  <c r="J141" i="42"/>
  <c r="J128" i="42"/>
  <c r="J127" i="42"/>
  <c r="J180" i="41"/>
  <c r="BK171" i="41"/>
  <c r="BK150" i="41"/>
  <c r="BK148" i="41"/>
  <c r="J138" i="41"/>
  <c r="BK132" i="41"/>
  <c r="J190" i="40"/>
  <c r="BK181" i="40"/>
  <c r="J156" i="40"/>
  <c r="J146" i="40"/>
  <c r="BK145" i="40"/>
  <c r="BK140" i="40"/>
  <c r="J134" i="40"/>
  <c r="J132" i="40"/>
  <c r="BK206" i="39"/>
  <c r="BK204" i="39"/>
  <c r="J174" i="39"/>
  <c r="BK173" i="39"/>
  <c r="BK172" i="39"/>
  <c r="J170" i="39"/>
  <c r="BK169" i="39"/>
  <c r="BK151" i="39"/>
  <c r="BK145" i="39"/>
  <c r="BK187" i="38"/>
  <c r="J184" i="38"/>
  <c r="J173" i="38"/>
  <c r="BK150" i="38"/>
  <c r="BK145" i="38"/>
  <c r="J142" i="38"/>
  <c r="J140" i="38"/>
  <c r="J134" i="38"/>
  <c r="BK191" i="37"/>
  <c r="J188" i="37"/>
  <c r="BK183" i="37"/>
  <c r="J178" i="37"/>
  <c r="J172" i="37"/>
  <c r="J138" i="37"/>
  <c r="BK163" i="36"/>
  <c r="J162" i="36"/>
  <c r="BK159" i="36"/>
  <c r="BK151" i="36"/>
  <c r="BK150" i="36"/>
  <c r="BK145" i="36"/>
  <c r="BK144" i="36"/>
  <c r="J139" i="36"/>
  <c r="J136" i="35"/>
  <c r="BK130" i="35"/>
  <c r="J149" i="34"/>
  <c r="BK145" i="34"/>
  <c r="BK126" i="34"/>
  <c r="J188" i="33"/>
  <c r="BK173" i="33"/>
  <c r="BK170" i="33"/>
  <c r="J165" i="33"/>
  <c r="BK159" i="33"/>
  <c r="BK146" i="33"/>
  <c r="BK145" i="33"/>
  <c r="BK143" i="33"/>
  <c r="J129" i="33"/>
  <c r="J169" i="32"/>
  <c r="J165" i="32"/>
  <c r="BK161" i="32"/>
  <c r="J151" i="32"/>
  <c r="J148" i="32"/>
  <c r="BK141" i="32"/>
  <c r="J136" i="32"/>
  <c r="BK129" i="32"/>
  <c r="BK126" i="32"/>
  <c r="BK188" i="31"/>
  <c r="J174" i="31"/>
  <c r="BK166" i="31"/>
  <c r="J164" i="31"/>
  <c r="BK162" i="31"/>
  <c r="J149" i="31"/>
  <c r="J147" i="31"/>
  <c r="BK144" i="31"/>
  <c r="BK135" i="31"/>
  <c r="BK130" i="31"/>
  <c r="BK145" i="30"/>
  <c r="J138" i="30"/>
  <c r="BK252" i="29"/>
  <c r="J238" i="29"/>
  <c r="J237" i="29"/>
  <c r="J236" i="29"/>
  <c r="J235" i="29"/>
  <c r="J232" i="29"/>
  <c r="BK227" i="29"/>
  <c r="J221" i="29"/>
  <c r="BK220" i="29"/>
  <c r="J217" i="29"/>
  <c r="BK215" i="29"/>
  <c r="BK206" i="29"/>
  <c r="BK202" i="29"/>
  <c r="J200" i="29"/>
  <c r="J185" i="29"/>
  <c r="BK182" i="29"/>
  <c r="BK181" i="29"/>
  <c r="BK171" i="29"/>
  <c r="J167" i="29"/>
  <c r="BK166" i="29"/>
  <c r="BK163" i="29"/>
  <c r="BK154" i="29"/>
  <c r="J149" i="29"/>
  <c r="J147" i="29"/>
  <c r="J139" i="29"/>
  <c r="BK363" i="28"/>
  <c r="BK348" i="28"/>
  <c r="J346" i="28"/>
  <c r="BK338" i="28"/>
  <c r="J335" i="28"/>
  <c r="J333" i="28"/>
  <c r="BK326" i="28"/>
  <c r="BK322" i="28"/>
  <c r="BK320" i="28"/>
  <c r="BK317" i="28"/>
  <c r="J313" i="28"/>
  <c r="J296" i="28"/>
  <c r="BK291" i="28"/>
  <c r="BK289" i="28"/>
  <c r="BK286" i="28"/>
  <c r="J282" i="28"/>
  <c r="J281" i="28"/>
  <c r="J280" i="28"/>
  <c r="BK278" i="28"/>
  <c r="BK264" i="28"/>
  <c r="J262" i="28"/>
  <c r="BK258" i="28"/>
  <c r="J253" i="28"/>
  <c r="BK246" i="28"/>
  <c r="J244" i="28"/>
  <c r="J242" i="28"/>
  <c r="J230" i="28"/>
  <c r="BK226" i="28"/>
  <c r="BK224" i="28"/>
  <c r="J223" i="28"/>
  <c r="J221" i="28"/>
  <c r="J211" i="28"/>
  <c r="J210" i="28"/>
  <c r="BK206" i="28"/>
  <c r="J205" i="28"/>
  <c r="J199" i="28"/>
  <c r="BK198" i="28"/>
  <c r="J194" i="28"/>
  <c r="J193" i="28"/>
  <c r="BK192" i="28"/>
  <c r="BK190" i="28"/>
  <c r="J185" i="28"/>
  <c r="J173" i="28"/>
  <c r="J167" i="28"/>
  <c r="BK163" i="28"/>
  <c r="BK159" i="28"/>
  <c r="J158" i="28"/>
  <c r="BK157" i="28"/>
  <c r="BK152" i="28"/>
  <c r="J148" i="28"/>
  <c r="BK143" i="28"/>
  <c r="BK140" i="28"/>
  <c r="BK137" i="28"/>
  <c r="J136" i="28"/>
  <c r="BK311" i="27"/>
  <c r="BK306" i="27"/>
  <c r="J305" i="27"/>
  <c r="BK302" i="27"/>
  <c r="J301" i="27"/>
  <c r="BK297" i="27"/>
  <c r="BK290" i="27"/>
  <c r="J289" i="27"/>
  <c r="BK288" i="27"/>
  <c r="J286" i="27"/>
  <c r="BK282" i="27"/>
  <c r="BK281" i="27"/>
  <c r="J276" i="27"/>
  <c r="BK275" i="27"/>
  <c r="BK267" i="27"/>
  <c r="J266" i="27"/>
  <c r="J261" i="27"/>
  <c r="J259" i="27"/>
  <c r="BK249" i="27"/>
  <c r="J247" i="27"/>
  <c r="BK222" i="27"/>
  <c r="BK219" i="27"/>
  <c r="J215" i="27"/>
  <c r="BK214" i="27"/>
  <c r="BK206" i="27"/>
  <c r="J205" i="27"/>
  <c r="J204" i="27"/>
  <c r="BK201" i="27"/>
  <c r="BK200" i="27"/>
  <c r="BK197" i="27"/>
  <c r="J194" i="27"/>
  <c r="J187" i="27"/>
  <c r="BK183" i="27"/>
  <c r="J180" i="27"/>
  <c r="J179" i="27"/>
  <c r="BK172" i="27"/>
  <c r="J170" i="27"/>
  <c r="BK167" i="27"/>
  <c r="J164" i="27"/>
  <c r="J163" i="27"/>
  <c r="J159" i="27"/>
  <c r="BK156" i="27"/>
  <c r="J148" i="27"/>
  <c r="J352" i="26"/>
  <c r="BK350" i="26"/>
  <c r="J342" i="26"/>
  <c r="J338" i="26"/>
  <c r="BK321" i="26"/>
  <c r="J319" i="26"/>
  <c r="J316" i="26"/>
  <c r="BK315" i="26"/>
  <c r="BK309" i="26"/>
  <c r="J302" i="26"/>
  <c r="BK297" i="26"/>
  <c r="BK276" i="26"/>
  <c r="J267" i="26"/>
  <c r="J259" i="26"/>
  <c r="J248" i="26"/>
  <c r="BK246" i="26"/>
  <c r="BK244" i="26"/>
  <c r="BK239" i="26"/>
  <c r="J235" i="26"/>
  <c r="BK234" i="26"/>
  <c r="BK230" i="26"/>
  <c r="J228" i="26"/>
  <c r="BK221" i="26"/>
  <c r="BK213" i="26"/>
  <c r="BK210" i="26"/>
  <c r="BK207" i="26"/>
  <c r="BK204" i="26"/>
  <c r="J201" i="26"/>
  <c r="BK200" i="26"/>
  <c r="BK199" i="26"/>
  <c r="J196" i="26"/>
  <c r="J195" i="26"/>
  <c r="J183" i="26"/>
  <c r="BK180" i="26"/>
  <c r="BK171" i="26"/>
  <c r="BK169" i="26"/>
  <c r="J168" i="26"/>
  <c r="J165" i="26"/>
  <c r="BK162" i="26"/>
  <c r="J160" i="26"/>
  <c r="BK158" i="26"/>
  <c r="BK155" i="26"/>
  <c r="J142" i="26"/>
  <c r="J140" i="26"/>
  <c r="BK360" i="25"/>
  <c r="BK358" i="25"/>
  <c r="BK355" i="25"/>
  <c r="BK353" i="25"/>
  <c r="BK349" i="25"/>
  <c r="BK338" i="25"/>
  <c r="BK329" i="25"/>
  <c r="BK326" i="25"/>
  <c r="BK322" i="25"/>
  <c r="J321" i="25"/>
  <c r="J313" i="25"/>
  <c r="BK307" i="25"/>
  <c r="J297" i="25"/>
  <c r="J294" i="25"/>
  <c r="J286" i="25"/>
  <c r="J282" i="25"/>
  <c r="J280" i="25"/>
  <c r="J279" i="25"/>
  <c r="J278" i="25"/>
  <c r="BK276" i="25"/>
  <c r="BK273" i="25"/>
  <c r="BK265" i="25"/>
  <c r="BK258" i="25"/>
  <c r="J256" i="25"/>
  <c r="BK252" i="25"/>
  <c r="J250" i="25"/>
  <c r="J242" i="25"/>
  <c r="J241" i="25"/>
  <c r="BK234" i="25"/>
  <c r="J232" i="25"/>
  <c r="BK224" i="25"/>
  <c r="J221" i="25"/>
  <c r="BK220" i="25"/>
  <c r="J218" i="25"/>
  <c r="J216" i="25"/>
  <c r="J215" i="25"/>
  <c r="BK208" i="25"/>
  <c r="J206" i="25"/>
  <c r="J201" i="25"/>
  <c r="J197" i="25"/>
  <c r="J193" i="25"/>
  <c r="BK190" i="25"/>
  <c r="BK185" i="25"/>
  <c r="J179" i="25"/>
  <c r="BK178" i="25"/>
  <c r="BK174" i="25"/>
  <c r="BK173" i="25"/>
  <c r="BK172" i="25"/>
  <c r="J171" i="25"/>
  <c r="J167" i="25"/>
  <c r="BK163" i="25"/>
  <c r="J161" i="25"/>
  <c r="J160" i="25"/>
  <c r="J149" i="25"/>
  <c r="J148" i="25"/>
  <c r="BK146" i="25"/>
  <c r="BK138" i="25"/>
  <c r="J351" i="24"/>
  <c r="J349" i="24"/>
  <c r="J343" i="24"/>
  <c r="J335" i="24"/>
  <c r="BK325" i="24"/>
  <c r="BK316" i="24"/>
  <c r="J307" i="24"/>
  <c r="J306" i="24"/>
  <c r="BK305" i="24"/>
  <c r="BK303" i="24"/>
  <c r="BK301" i="24"/>
  <c r="BK283" i="24"/>
  <c r="BK276" i="24"/>
  <c r="BK274" i="24"/>
  <c r="BK272" i="24"/>
  <c r="J264" i="24"/>
  <c r="J258" i="24"/>
  <c r="J257" i="24"/>
  <c r="J256" i="24"/>
  <c r="J254" i="24"/>
  <c r="J251" i="24"/>
  <c r="BK250" i="24"/>
  <c r="J248" i="24"/>
  <c r="J246" i="24"/>
  <c r="BK245" i="24"/>
  <c r="BK234" i="24"/>
  <c r="J233" i="24"/>
  <c r="J222" i="24"/>
  <c r="BK217" i="24"/>
  <c r="J214" i="24"/>
  <c r="J209" i="24"/>
  <c r="BK202" i="24"/>
  <c r="BK200" i="24"/>
  <c r="J199" i="24"/>
  <c r="BK194" i="24"/>
  <c r="J192" i="24"/>
  <c r="BK191" i="24"/>
  <c r="J189" i="24"/>
  <c r="BK179" i="24"/>
  <c r="BK176" i="24"/>
  <c r="J175" i="24"/>
  <c r="BK174" i="24"/>
  <c r="J172" i="24"/>
  <c r="J170" i="24"/>
  <c r="BK158" i="24"/>
  <c r="J151" i="24"/>
  <c r="BK148" i="24"/>
  <c r="J147" i="24"/>
  <c r="BK142" i="24"/>
  <c r="BK140" i="24"/>
  <c r="J138" i="24"/>
  <c r="J335" i="23"/>
  <c r="BK331" i="23"/>
  <c r="J327" i="23"/>
  <c r="BK323" i="23"/>
  <c r="BK315" i="23"/>
  <c r="BK314" i="23"/>
  <c r="BK310" i="23"/>
  <c r="J308" i="23"/>
  <c r="J305" i="23"/>
  <c r="J302" i="23"/>
  <c r="J298" i="23"/>
  <c r="BK296" i="23"/>
  <c r="BK295" i="23"/>
  <c r="J291" i="23"/>
  <c r="J286" i="23"/>
  <c r="J283" i="23"/>
  <c r="J274" i="23"/>
  <c r="J272" i="23"/>
  <c r="BK269" i="23"/>
  <c r="J266" i="23"/>
  <c r="J264" i="23"/>
  <c r="BK262" i="23"/>
  <c r="J260" i="23"/>
  <c r="J258" i="23"/>
  <c r="BK254" i="23"/>
  <c r="BK246" i="23"/>
  <c r="BK235" i="23"/>
  <c r="BK225" i="23"/>
  <c r="BK223" i="23"/>
  <c r="BK219" i="23"/>
  <c r="BK212" i="23"/>
  <c r="J211" i="23"/>
  <c r="J205" i="23"/>
  <c r="BK204" i="23"/>
  <c r="J198" i="23"/>
  <c r="J197" i="23"/>
  <c r="BK196" i="23"/>
  <c r="J193" i="23"/>
  <c r="BK192" i="23"/>
  <c r="BK190" i="23"/>
  <c r="J186" i="23"/>
  <c r="J185" i="23"/>
  <c r="J183" i="23"/>
  <c r="J177" i="23"/>
  <c r="J169" i="23"/>
  <c r="BK163" i="23"/>
  <c r="J161" i="23"/>
  <c r="BK160" i="23"/>
  <c r="BK158" i="23"/>
  <c r="BK154" i="23"/>
  <c r="J152" i="23"/>
  <c r="J148" i="23"/>
  <c r="BK144" i="23"/>
  <c r="J142" i="23"/>
  <c r="J138" i="23"/>
  <c r="BK346" i="22"/>
  <c r="J344" i="22"/>
  <c r="BK342" i="22"/>
  <c r="J338" i="22"/>
  <c r="BK335" i="22"/>
  <c r="BK324" i="22"/>
  <c r="BK319" i="22"/>
  <c r="BK310" i="22"/>
  <c r="BK307" i="22"/>
  <c r="BK305" i="22"/>
  <c r="BK301" i="22"/>
  <c r="BK294" i="22"/>
  <c r="J289" i="22"/>
  <c r="BK288" i="22"/>
  <c r="J286" i="22"/>
  <c r="BK285" i="22"/>
  <c r="BK276" i="22"/>
  <c r="J269" i="22"/>
  <c r="BK267" i="22"/>
  <c r="BK265" i="22"/>
  <c r="J264" i="22"/>
  <c r="J257" i="22"/>
  <c r="BK248" i="22"/>
  <c r="J234" i="22"/>
  <c r="BK226" i="22"/>
  <c r="BK222" i="22"/>
  <c r="BK221" i="22"/>
  <c r="BK212" i="22"/>
  <c r="J211" i="22"/>
  <c r="J202" i="22"/>
  <c r="BK201" i="22"/>
  <c r="J198" i="22"/>
  <c r="BK195" i="22"/>
  <c r="J191" i="22"/>
  <c r="J189" i="22"/>
  <c r="J187" i="22"/>
  <c r="J185" i="22"/>
  <c r="BK184" i="22"/>
  <c r="J174" i="22"/>
  <c r="BK169" i="22"/>
  <c r="J165" i="22"/>
  <c r="BK155" i="22"/>
  <c r="J149" i="22"/>
  <c r="BK140" i="22"/>
  <c r="J190" i="21"/>
  <c r="BK189" i="21"/>
  <c r="BK188" i="21"/>
  <c r="BK184" i="21"/>
  <c r="BK182" i="21"/>
  <c r="BK176" i="21"/>
  <c r="J167" i="21"/>
  <c r="BK160" i="21"/>
  <c r="J156" i="21"/>
  <c r="J154" i="21"/>
  <c r="J149" i="21"/>
  <c r="BK148" i="21"/>
  <c r="J141" i="21"/>
  <c r="BK137" i="21"/>
  <c r="J130" i="21"/>
  <c r="J150" i="20"/>
  <c r="BK149" i="20"/>
  <c r="BK146" i="20"/>
  <c r="BK145" i="20"/>
  <c r="BK139" i="20"/>
  <c r="J142" i="19"/>
  <c r="J138" i="19"/>
  <c r="J129" i="19"/>
  <c r="BK135" i="18"/>
  <c r="J130" i="18"/>
  <c r="BK143" i="17"/>
  <c r="BK134" i="17"/>
  <c r="BK133" i="17"/>
  <c r="BK146" i="16"/>
  <c r="BK134" i="16"/>
  <c r="BK133" i="16"/>
  <c r="BK144" i="15"/>
  <c r="J141" i="15"/>
  <c r="J131" i="15"/>
  <c r="J130" i="15"/>
  <c r="J140" i="14"/>
  <c r="J139" i="14"/>
  <c r="BK135" i="14"/>
  <c r="BK129" i="14"/>
  <c r="BK153" i="13"/>
  <c r="BK151" i="13"/>
  <c r="J150" i="13"/>
  <c r="J141" i="13"/>
  <c r="J139" i="13"/>
  <c r="BK138" i="13"/>
  <c r="BK136" i="13"/>
  <c r="J146" i="12"/>
  <c r="J144" i="12"/>
  <c r="BK143" i="12"/>
  <c r="J142" i="12"/>
  <c r="J138" i="12"/>
  <c r="BK137" i="12"/>
  <c r="J139" i="11"/>
  <c r="BK136" i="11"/>
  <c r="J135" i="11"/>
  <c r="BK131" i="11"/>
  <c r="J127" i="11"/>
  <c r="BK138" i="10"/>
  <c r="J131" i="10"/>
  <c r="BK224" i="9"/>
  <c r="J222" i="9"/>
  <c r="BK221" i="9"/>
  <c r="BK220" i="9"/>
  <c r="BK219" i="9"/>
  <c r="J217" i="9"/>
  <c r="BK215" i="9"/>
  <c r="J210" i="9"/>
  <c r="J196" i="9"/>
  <c r="BK160" i="9"/>
  <c r="BK156" i="9"/>
  <c r="BK138" i="9"/>
  <c r="J131" i="9"/>
  <c r="J130" i="9"/>
  <c r="BK128" i="9"/>
  <c r="BK271" i="8"/>
  <c r="BK270" i="8"/>
  <c r="J269" i="8"/>
  <c r="J267" i="8"/>
  <c r="BK255" i="8"/>
  <c r="J249" i="8"/>
  <c r="BK248" i="8"/>
  <c r="J247" i="8"/>
  <c r="BK231" i="8"/>
  <c r="BK226" i="8"/>
  <c r="BK218" i="8"/>
  <c r="J183" i="8"/>
  <c r="J127" i="8"/>
  <c r="J321" i="7"/>
  <c r="BK315" i="7"/>
  <c r="BK313" i="7"/>
  <c r="BK305" i="7"/>
  <c r="BK298" i="7"/>
  <c r="BK290" i="7"/>
  <c r="J273" i="7"/>
  <c r="J265" i="7"/>
  <c r="BK260" i="7"/>
  <c r="BK259" i="7"/>
  <c r="BK258" i="7"/>
  <c r="J252" i="7"/>
  <c r="J242" i="7"/>
  <c r="BK241" i="7"/>
  <c r="BK238" i="7"/>
  <c r="BK234" i="7"/>
  <c r="J231" i="7"/>
  <c r="BK213" i="7"/>
  <c r="BK212" i="7"/>
  <c r="J211" i="7"/>
  <c r="J207" i="7"/>
  <c r="J204" i="7"/>
  <c r="BK203" i="7"/>
  <c r="J202" i="7"/>
  <c r="BK201" i="7"/>
  <c r="BK196" i="7"/>
  <c r="BK193" i="7"/>
  <c r="BK185" i="7"/>
  <c r="BK182" i="7"/>
  <c r="BK177" i="7"/>
  <c r="J168" i="7"/>
  <c r="J160" i="7"/>
  <c r="J145" i="7"/>
  <c r="BK140" i="7"/>
  <c r="J257" i="6"/>
  <c r="BK255" i="6"/>
  <c r="J248" i="6"/>
  <c r="BK247" i="6"/>
  <c r="BK236" i="6"/>
  <c r="J232" i="6"/>
  <c r="J224" i="6"/>
  <c r="BK213" i="6"/>
  <c r="J177" i="6"/>
  <c r="BK172" i="6"/>
  <c r="J165" i="6"/>
  <c r="BK157" i="6"/>
  <c r="J141" i="6"/>
  <c r="J135" i="6"/>
  <c r="BK133" i="6"/>
  <c r="BK150" i="5"/>
  <c r="BK149" i="5"/>
  <c r="BK136" i="5"/>
  <c r="BK130" i="5"/>
  <c r="J127" i="5"/>
  <c r="BK265" i="4"/>
  <c r="BK264" i="4"/>
  <c r="J262" i="4"/>
  <c r="J254" i="4"/>
  <c r="BK253" i="4"/>
  <c r="BK251" i="4"/>
  <c r="BK249" i="4"/>
  <c r="BK245" i="4"/>
  <c r="BK244" i="4"/>
  <c r="J232" i="4"/>
  <c r="J228" i="4"/>
  <c r="BK221" i="4"/>
  <c r="BK218" i="4"/>
  <c r="J208" i="4"/>
  <c r="BK205" i="4"/>
  <c r="BK204" i="4"/>
  <c r="BK179" i="4"/>
  <c r="J176" i="4"/>
  <c r="J169" i="4"/>
  <c r="BK150" i="4"/>
  <c r="BK141" i="4"/>
  <c r="J138" i="4"/>
  <c r="J131" i="4"/>
  <c r="J130" i="4"/>
  <c r="J298" i="3"/>
  <c r="J276" i="3"/>
  <c r="BK273" i="3"/>
  <c r="J268" i="3"/>
  <c r="BK226" i="3"/>
  <c r="BK224" i="3"/>
  <c r="J220" i="3"/>
  <c r="BK210" i="3"/>
  <c r="BK206" i="3"/>
  <c r="J204" i="3"/>
  <c r="BK202" i="3"/>
  <c r="BK200" i="3"/>
  <c r="J196" i="3"/>
  <c r="J185" i="3"/>
  <c r="BK183" i="3"/>
  <c r="J177" i="3"/>
  <c r="J175" i="3"/>
  <c r="BK174" i="3"/>
  <c r="BK171" i="3"/>
  <c r="J161" i="3"/>
  <c r="J149" i="3"/>
  <c r="BK146" i="3"/>
  <c r="J140" i="3"/>
  <c r="J138" i="3"/>
  <c r="BK136" i="3"/>
  <c r="BK129" i="3"/>
  <c r="AS190" i="1"/>
  <c r="J153" i="103"/>
  <c r="J145" i="103"/>
  <c r="BK132" i="103"/>
  <c r="BK140" i="102"/>
  <c r="J136" i="102"/>
  <c r="BK135" i="102"/>
  <c r="J133" i="102"/>
  <c r="BK131" i="102"/>
  <c r="J124" i="101"/>
  <c r="BK123" i="101"/>
  <c r="J154" i="100"/>
  <c r="J140" i="100"/>
  <c r="BK138" i="100"/>
  <c r="J132" i="100"/>
  <c r="BK221" i="99"/>
  <c r="J217" i="99"/>
  <c r="J200" i="99"/>
  <c r="BK199" i="99"/>
  <c r="BK197" i="99"/>
  <c r="BK190" i="99"/>
  <c r="BK182" i="99"/>
  <c r="BK176" i="99"/>
  <c r="J175" i="99"/>
  <c r="J174" i="99"/>
  <c r="J158" i="99"/>
  <c r="J156" i="99"/>
  <c r="BK153" i="99"/>
  <c r="J151" i="99"/>
  <c r="BK150" i="99"/>
  <c r="J149" i="99"/>
  <c r="J143" i="99"/>
  <c r="J141" i="99"/>
  <c r="J135" i="99"/>
  <c r="BK211" i="98"/>
  <c r="J203" i="98"/>
  <c r="J201" i="98"/>
  <c r="J200" i="98"/>
  <c r="J194" i="98"/>
  <c r="BK189" i="98"/>
  <c r="BK188" i="98"/>
  <c r="BK184" i="98"/>
  <c r="BK176" i="98"/>
  <c r="J165" i="98"/>
  <c r="BK164" i="98"/>
  <c r="BK159" i="98"/>
  <c r="BK155" i="98"/>
  <c r="BK153" i="98"/>
  <c r="BK146" i="98"/>
  <c r="BK144" i="98"/>
  <c r="J141" i="98"/>
  <c r="BK140" i="98"/>
  <c r="BK139" i="98"/>
  <c r="J138" i="98"/>
  <c r="BK236" i="97"/>
  <c r="J233" i="97"/>
  <c r="BK228" i="97"/>
  <c r="BK220" i="97"/>
  <c r="BK213" i="97"/>
  <c r="BK212" i="97"/>
  <c r="BK208" i="97"/>
  <c r="BK201" i="97"/>
  <c r="J192" i="97"/>
  <c r="BK189" i="97"/>
  <c r="J185" i="97"/>
  <c r="J176" i="97"/>
  <c r="BK173" i="97"/>
  <c r="J172" i="97"/>
  <c r="BK159" i="97"/>
  <c r="J157" i="97"/>
  <c r="J155" i="97"/>
  <c r="J154" i="97"/>
  <c r="J153" i="97"/>
  <c r="BK151" i="97"/>
  <c r="J146" i="97"/>
  <c r="J144" i="97"/>
  <c r="BK141" i="97"/>
  <c r="BK200" i="96"/>
  <c r="J197" i="96"/>
  <c r="BK196" i="96"/>
  <c r="BK191" i="96"/>
  <c r="J189" i="96"/>
  <c r="BK181" i="96"/>
  <c r="J180" i="96"/>
  <c r="J171" i="96"/>
  <c r="BK170" i="96"/>
  <c r="BK169" i="96"/>
  <c r="BK163" i="96"/>
  <c r="BK158" i="96"/>
  <c r="J153" i="96"/>
  <c r="J147" i="96"/>
  <c r="J145" i="96"/>
  <c r="J142" i="96"/>
  <c r="J141" i="96"/>
  <c r="BK140" i="96"/>
  <c r="BK134" i="96"/>
  <c r="BK244" i="95"/>
  <c r="J244" i="95"/>
  <c r="BK243" i="95"/>
  <c r="J243" i="95"/>
  <c r="BK229" i="95"/>
  <c r="BK222" i="95"/>
  <c r="J221" i="95"/>
  <c r="BK219" i="95"/>
  <c r="BK216" i="95"/>
  <c r="BK215" i="95"/>
  <c r="J214" i="95"/>
  <c r="J206" i="95"/>
  <c r="J200" i="95"/>
  <c r="BK198" i="95"/>
  <c r="J196" i="95"/>
  <c r="J195" i="95"/>
  <c r="J194" i="95"/>
  <c r="BK189" i="95"/>
  <c r="J187" i="95"/>
  <c r="J185" i="95"/>
  <c r="J178" i="95"/>
  <c r="BK177" i="95"/>
  <c r="J174" i="95"/>
  <c r="BK170" i="95"/>
  <c r="J169" i="95"/>
  <c r="BK168" i="95"/>
  <c r="BK167" i="95"/>
  <c r="J166" i="95"/>
  <c r="BK157" i="95"/>
  <c r="J154" i="95"/>
  <c r="J152" i="95"/>
  <c r="J150" i="95"/>
  <c r="J148" i="95"/>
  <c r="BK141" i="95"/>
  <c r="J140" i="95"/>
  <c r="J137" i="95"/>
  <c r="J240" i="94"/>
  <c r="J228" i="94"/>
  <c r="BK226" i="94"/>
  <c r="J223" i="94"/>
  <c r="BK222" i="94"/>
  <c r="J213" i="94"/>
  <c r="BK206" i="94"/>
  <c r="BK201" i="94"/>
  <c r="BK198" i="94"/>
  <c r="J195" i="94"/>
  <c r="BK194" i="94"/>
  <c r="BK191" i="94"/>
  <c r="J188" i="94"/>
  <c r="BK185" i="94"/>
  <c r="BK179" i="94"/>
  <c r="J174" i="94"/>
  <c r="J163" i="94"/>
  <c r="BK162" i="94"/>
  <c r="J161" i="94"/>
  <c r="BK160" i="94"/>
  <c r="BK155" i="94"/>
  <c r="BK149" i="94"/>
  <c r="J163" i="90"/>
  <c r="J161" i="90"/>
  <c r="J160" i="90"/>
  <c r="BK157" i="90"/>
  <c r="J151" i="90"/>
  <c r="BK149" i="90"/>
  <c r="J148" i="90"/>
  <c r="BK147" i="90"/>
  <c r="BK186" i="89"/>
  <c r="J179" i="89"/>
  <c r="J174" i="89"/>
  <c r="BK167" i="89"/>
  <c r="BK166" i="89"/>
  <c r="J160" i="89"/>
  <c r="BK155" i="89"/>
  <c r="J152" i="89"/>
  <c r="BK148" i="89"/>
  <c r="J141" i="89"/>
  <c r="BK140" i="89"/>
  <c r="BK138" i="89"/>
  <c r="BK134" i="89"/>
  <c r="J143" i="88"/>
  <c r="J142" i="88"/>
  <c r="J141" i="88"/>
  <c r="J140" i="88"/>
  <c r="J139" i="88"/>
  <c r="BK137" i="88"/>
  <c r="BK134" i="88"/>
  <c r="J150" i="87"/>
  <c r="J139" i="87"/>
  <c r="J135" i="87"/>
  <c r="J134" i="87"/>
  <c r="BK130" i="87"/>
  <c r="BK129" i="87"/>
  <c r="BK141" i="86"/>
  <c r="BK136" i="86"/>
  <c r="J146" i="85"/>
  <c r="BK144" i="85"/>
  <c r="J139" i="85"/>
  <c r="BK137" i="85"/>
  <c r="J130" i="85"/>
  <c r="BK129" i="85"/>
  <c r="BK141" i="84"/>
  <c r="BK134" i="84"/>
  <c r="J130" i="84"/>
  <c r="J144" i="83"/>
  <c r="J143" i="83"/>
  <c r="J142" i="83"/>
  <c r="J137" i="83"/>
  <c r="BK136" i="83"/>
  <c r="BK134" i="83"/>
  <c r="J133" i="83"/>
  <c r="BK139" i="82"/>
  <c r="BK128" i="82"/>
  <c r="J127" i="82"/>
  <c r="BK257" i="68"/>
  <c r="J251" i="68"/>
  <c r="BK250" i="68"/>
  <c r="BK246" i="68"/>
  <c r="J241" i="68"/>
  <c r="BK232" i="68"/>
  <c r="J225" i="68"/>
  <c r="J209" i="68"/>
  <c r="J202" i="68"/>
  <c r="BK201" i="68"/>
  <c r="BK192" i="68"/>
  <c r="BK186" i="68"/>
  <c r="J182" i="68"/>
  <c r="J176" i="68"/>
  <c r="J173" i="68"/>
  <c r="BK172" i="68"/>
  <c r="BK165" i="68"/>
  <c r="J160" i="68"/>
  <c r="J158" i="68"/>
  <c r="J155" i="68"/>
  <c r="J153" i="68"/>
  <c r="BK152" i="68"/>
  <c r="J149" i="68"/>
  <c r="BK145" i="68"/>
  <c r="J282" i="67"/>
  <c r="J279" i="67"/>
  <c r="J272" i="67"/>
  <c r="BK270" i="67"/>
  <c r="J266" i="67"/>
  <c r="J263" i="67"/>
  <c r="BK258" i="67"/>
  <c r="J254" i="67"/>
  <c r="BK249" i="67"/>
  <c r="J246" i="67"/>
  <c r="J241" i="67"/>
  <c r="J237" i="67"/>
  <c r="BK223" i="67"/>
  <c r="BK220" i="67"/>
  <c r="BK217" i="67"/>
  <c r="J207" i="67"/>
  <c r="J206" i="67"/>
  <c r="J195" i="67"/>
  <c r="BK172" i="67"/>
  <c r="J170" i="67"/>
  <c r="BK162" i="67"/>
  <c r="BK155" i="67"/>
  <c r="BK150" i="67"/>
  <c r="J148" i="67"/>
  <c r="J146" i="67"/>
  <c r="J140" i="67"/>
  <c r="J167" i="66"/>
  <c r="J164" i="66"/>
  <c r="J163" i="66"/>
  <c r="J162" i="66"/>
  <c r="J160" i="66"/>
  <c r="J158" i="66"/>
  <c r="BK154" i="66"/>
  <c r="J151" i="66"/>
  <c r="BK148" i="66"/>
  <c r="BK135" i="66"/>
  <c r="BK134" i="66"/>
  <c r="J131" i="66"/>
  <c r="J160" i="65"/>
  <c r="BK152" i="65"/>
  <c r="J143" i="65"/>
  <c r="BK141" i="65"/>
  <c r="BK138" i="65"/>
  <c r="BK135" i="65"/>
  <c r="BK134" i="65"/>
  <c r="J133" i="65"/>
  <c r="J130" i="65"/>
  <c r="BK136" i="62"/>
  <c r="BK132" i="62"/>
  <c r="J128" i="62"/>
  <c r="J141" i="61"/>
  <c r="J137" i="61"/>
  <c r="BK133" i="60"/>
  <c r="BK142" i="59"/>
  <c r="J139" i="59"/>
  <c r="J138" i="59"/>
  <c r="BK139" i="58"/>
  <c r="J137" i="58"/>
  <c r="J136" i="58"/>
  <c r="J134" i="58"/>
  <c r="BK132" i="58"/>
  <c r="J129" i="58"/>
  <c r="J138" i="57"/>
  <c r="BK132" i="57"/>
  <c r="J129" i="57"/>
  <c r="J135" i="56"/>
  <c r="BK129" i="56"/>
  <c r="J136" i="55"/>
  <c r="J133" i="55"/>
  <c r="BK149" i="54"/>
  <c r="J139" i="54"/>
  <c r="J138" i="54"/>
  <c r="BK129" i="53"/>
  <c r="J138" i="52"/>
  <c r="BK136" i="52"/>
  <c r="BK135" i="52"/>
  <c r="BK157" i="51"/>
  <c r="J152" i="51"/>
  <c r="BK150" i="51"/>
  <c r="BK149" i="51"/>
  <c r="J144" i="51"/>
  <c r="J138" i="51"/>
  <c r="J130" i="51"/>
  <c r="BK132" i="50"/>
  <c r="J134" i="49"/>
  <c r="J133" i="48"/>
  <c r="J142" i="47"/>
  <c r="J136" i="47"/>
  <c r="BK135" i="47"/>
  <c r="J131" i="47"/>
  <c r="BK161" i="46"/>
  <c r="J156" i="46"/>
  <c r="J152" i="46"/>
  <c r="J151" i="46"/>
  <c r="J147" i="46"/>
  <c r="BK146" i="46"/>
  <c r="BK143" i="46"/>
  <c r="J142" i="46"/>
  <c r="J140" i="46"/>
  <c r="J136" i="46"/>
  <c r="BK132" i="46"/>
  <c r="J140" i="45"/>
  <c r="J134" i="45"/>
  <c r="J132" i="45"/>
  <c r="BK141" i="44"/>
  <c r="J137" i="44"/>
  <c r="BK129" i="44"/>
  <c r="BK187" i="43"/>
  <c r="J186" i="43"/>
  <c r="J180" i="43"/>
  <c r="BK179" i="43"/>
  <c r="J165" i="43"/>
  <c r="J144" i="43"/>
  <c r="BK136" i="43"/>
  <c r="BK134" i="43"/>
  <c r="J157" i="42"/>
  <c r="BK151" i="42"/>
  <c r="J149" i="42"/>
  <c r="J148" i="42"/>
  <c r="BK147" i="42"/>
  <c r="J139" i="42"/>
  <c r="J181" i="41"/>
  <c r="BK179" i="41"/>
  <c r="J169" i="41"/>
  <c r="J165" i="41"/>
  <c r="BK156" i="41"/>
  <c r="J154" i="41"/>
  <c r="BK152" i="41"/>
  <c r="J140" i="41"/>
  <c r="BK187" i="40"/>
  <c r="BK183" i="40"/>
  <c r="J169" i="40"/>
  <c r="J158" i="40"/>
  <c r="J152" i="40"/>
  <c r="BK144" i="40"/>
  <c r="J142" i="40"/>
  <c r="BK134" i="40"/>
  <c r="J204" i="39"/>
  <c r="J202" i="39"/>
  <c r="BK192" i="39"/>
  <c r="J179" i="39"/>
  <c r="BK175" i="39"/>
  <c r="J171" i="39"/>
  <c r="J166" i="39"/>
  <c r="J149" i="39"/>
  <c r="BK146" i="39"/>
  <c r="BK139" i="39"/>
  <c r="BK137" i="39"/>
  <c r="BK135" i="39"/>
  <c r="J189" i="38"/>
  <c r="BK163" i="38"/>
  <c r="J152" i="38"/>
  <c r="J150" i="38"/>
  <c r="J149" i="38"/>
  <c r="J148" i="38"/>
  <c r="J146" i="38"/>
  <c r="BK144" i="38"/>
  <c r="J132" i="38"/>
  <c r="J191" i="37"/>
  <c r="J190" i="37"/>
  <c r="BK185" i="37"/>
  <c r="J162" i="37"/>
  <c r="BK153" i="37"/>
  <c r="BK150" i="37"/>
  <c r="J149" i="37"/>
  <c r="J144" i="37"/>
  <c r="BK186" i="36"/>
  <c r="J172" i="36"/>
  <c r="J167" i="36"/>
  <c r="J166" i="36"/>
  <c r="BK164" i="36"/>
  <c r="BK154" i="36"/>
  <c r="J144" i="36"/>
  <c r="J142" i="36"/>
  <c r="BK134" i="36"/>
  <c r="J132" i="36"/>
  <c r="J149" i="35"/>
  <c r="BK143" i="35"/>
  <c r="BK137" i="35"/>
  <c r="J134" i="35"/>
  <c r="J133" i="35"/>
  <c r="J131" i="35"/>
  <c r="BK158" i="34"/>
  <c r="J157" i="34"/>
  <c r="BK152" i="34"/>
  <c r="BK148" i="34"/>
  <c r="J143" i="34"/>
  <c r="J135" i="34"/>
  <c r="J132" i="34"/>
  <c r="J129" i="34"/>
  <c r="J204" i="33"/>
  <c r="BK200" i="33"/>
  <c r="BK198" i="33"/>
  <c r="BK190" i="33"/>
  <c r="J186" i="33"/>
  <c r="BK182" i="33"/>
  <c r="J177" i="33"/>
  <c r="BK165" i="33"/>
  <c r="J163" i="33"/>
  <c r="J150" i="33"/>
  <c r="J145" i="33"/>
  <c r="BK144" i="33"/>
  <c r="J141" i="33"/>
  <c r="BK137" i="33"/>
  <c r="BK132" i="33"/>
  <c r="J131" i="33"/>
  <c r="BK129" i="33"/>
  <c r="BK156" i="32"/>
  <c r="J154" i="32"/>
  <c r="BK152" i="32"/>
  <c r="BK146" i="32"/>
  <c r="BK135" i="32"/>
  <c r="BK187" i="31"/>
  <c r="BK178" i="31"/>
  <c r="BK176" i="31"/>
  <c r="BK169" i="31"/>
  <c r="BK161" i="31"/>
  <c r="BK157" i="31"/>
  <c r="BK154" i="31"/>
  <c r="BK147" i="31"/>
  <c r="J142" i="31"/>
  <c r="BK139" i="31"/>
  <c r="BK134" i="31"/>
  <c r="BK127" i="31"/>
  <c r="BK140" i="30"/>
  <c r="BK132" i="30"/>
  <c r="BK129" i="30"/>
  <c r="BK237" i="29"/>
  <c r="J231" i="29"/>
  <c r="BK221" i="29"/>
  <c r="J204" i="29"/>
  <c r="J197" i="29"/>
  <c r="J194" i="29"/>
  <c r="J188" i="29"/>
  <c r="BK187" i="29"/>
  <c r="BK185" i="29"/>
  <c r="J177" i="29"/>
  <c r="BK173" i="29"/>
  <c r="BK170" i="29"/>
  <c r="J164" i="29"/>
  <c r="J160" i="29"/>
  <c r="BK159" i="29"/>
  <c r="J152" i="29"/>
  <c r="J151" i="29"/>
  <c r="BK143" i="29"/>
  <c r="BK140" i="29"/>
  <c r="BK139" i="29"/>
  <c r="J363" i="28"/>
  <c r="J362" i="28"/>
  <c r="BK358" i="28"/>
  <c r="J356" i="28"/>
  <c r="BK355" i="28"/>
  <c r="BK340" i="28"/>
  <c r="BK334" i="28"/>
  <c r="BK318" i="28"/>
  <c r="BK316" i="28"/>
  <c r="J312" i="28"/>
  <c r="BK305" i="28"/>
  <c r="J304" i="28"/>
  <c r="BK295" i="28"/>
  <c r="J292" i="28"/>
  <c r="BK290" i="28"/>
  <c r="J288" i="28"/>
  <c r="J285" i="28"/>
  <c r="BK276" i="28"/>
  <c r="BK272" i="28"/>
  <c r="J269" i="28"/>
  <c r="BK266" i="28"/>
  <c r="J260" i="28"/>
  <c r="J254" i="28"/>
  <c r="J252" i="28"/>
  <c r="BK251" i="28"/>
  <c r="J246" i="28"/>
  <c r="BK242" i="28"/>
  <c r="J237" i="28"/>
  <c r="BK234" i="28"/>
  <c r="J232" i="28"/>
  <c r="BK231" i="28"/>
  <c r="BK229" i="28"/>
  <c r="J228" i="28"/>
  <c r="BK227" i="28"/>
  <c r="J225" i="28"/>
  <c r="J222" i="28"/>
  <c r="BK220" i="28"/>
  <c r="BK210" i="28"/>
  <c r="BK200" i="28"/>
  <c r="BK199" i="28"/>
  <c r="BK193" i="28"/>
  <c r="J189" i="28"/>
  <c r="BK183" i="28"/>
  <c r="BK182" i="28"/>
  <c r="BK179" i="28"/>
  <c r="J169" i="28"/>
  <c r="BK168" i="28"/>
  <c r="BK167" i="28"/>
  <c r="J166" i="28"/>
  <c r="J160" i="28"/>
  <c r="BK158" i="28"/>
  <c r="J154" i="28"/>
  <c r="BK149" i="28"/>
  <c r="J146" i="28"/>
  <c r="J144" i="28"/>
  <c r="BK330" i="27"/>
  <c r="J330" i="27"/>
  <c r="BK329" i="27"/>
  <c r="J329" i="27"/>
  <c r="BK328" i="27"/>
  <c r="J328" i="27"/>
  <c r="J326" i="27"/>
  <c r="J295" i="27"/>
  <c r="J290" i="27"/>
  <c r="BK286" i="27"/>
  <c r="J284" i="27"/>
  <c r="J280" i="27"/>
  <c r="J279" i="27"/>
  <c r="J257" i="27"/>
  <c r="J256" i="27"/>
  <c r="J254" i="27"/>
  <c r="BK250" i="27"/>
  <c r="J248" i="27"/>
  <c r="J244" i="27"/>
  <c r="BK242" i="27"/>
  <c r="J236" i="27"/>
  <c r="BK235" i="27"/>
  <c r="BK232" i="27"/>
  <c r="BK230" i="27"/>
  <c r="J226" i="27"/>
  <c r="J212" i="27"/>
  <c r="BK211" i="27"/>
  <c r="J193" i="27"/>
  <c r="BK190" i="27"/>
  <c r="BK189" i="27"/>
  <c r="BK184" i="27"/>
  <c r="BK179" i="27"/>
  <c r="BK177" i="27"/>
  <c r="J176" i="27"/>
  <c r="BK175" i="27"/>
  <c r="BK169" i="27"/>
  <c r="BK163" i="27"/>
  <c r="J160" i="27"/>
  <c r="BK159" i="27"/>
  <c r="J157" i="27"/>
  <c r="J156" i="27"/>
  <c r="J151" i="27"/>
  <c r="BK148" i="27"/>
  <c r="J147" i="27"/>
  <c r="J142" i="27"/>
  <c r="BK141" i="27"/>
  <c r="J355" i="26"/>
  <c r="J337" i="26"/>
  <c r="BK335" i="26"/>
  <c r="BK328" i="26"/>
  <c r="BK326" i="26"/>
  <c r="BK320" i="26"/>
  <c r="J317" i="26"/>
  <c r="J315" i="26"/>
  <c r="BK310" i="26"/>
  <c r="BK307" i="26"/>
  <c r="J305" i="26"/>
  <c r="BK304" i="26"/>
  <c r="BK295" i="26"/>
  <c r="J294" i="26"/>
  <c r="J285" i="26"/>
  <c r="BK284" i="26"/>
  <c r="J280" i="26"/>
  <c r="J275" i="26"/>
  <c r="BK268" i="26"/>
  <c r="BK263" i="26"/>
  <c r="BK261" i="26"/>
  <c r="BK259" i="26"/>
  <c r="BK257" i="26"/>
  <c r="BK254" i="26"/>
  <c r="J250" i="26"/>
  <c r="J249" i="26"/>
  <c r="BK245" i="26"/>
  <c r="J231" i="26"/>
  <c r="BK229" i="26"/>
  <c r="J224" i="26"/>
  <c r="J223" i="26"/>
  <c r="J221" i="26"/>
  <c r="J220" i="26"/>
  <c r="J219" i="26"/>
  <c r="BK218" i="26"/>
  <c r="BK214" i="26"/>
  <c r="J210" i="26"/>
  <c r="BK196" i="26"/>
  <c r="J190" i="26"/>
  <c r="BK188" i="26"/>
  <c r="J184" i="26"/>
  <c r="J180" i="26"/>
  <c r="BK177" i="26"/>
  <c r="J175" i="26"/>
  <c r="J173" i="26"/>
  <c r="BK163" i="26"/>
  <c r="J159" i="26"/>
  <c r="J157" i="26"/>
  <c r="BK149" i="26"/>
  <c r="BK142" i="26"/>
  <c r="J139" i="26"/>
  <c r="BK342" i="25"/>
  <c r="J341" i="25"/>
  <c r="BK335" i="25"/>
  <c r="J329" i="25"/>
  <c r="J327" i="25"/>
  <c r="J318" i="25"/>
  <c r="BK309" i="25"/>
  <c r="BK293" i="25"/>
  <c r="BK292" i="25"/>
  <c r="BK291" i="25"/>
  <c r="BK281" i="25"/>
  <c r="J277" i="25"/>
  <c r="J271" i="25"/>
  <c r="J270" i="25"/>
  <c r="J269" i="25"/>
  <c r="BK268" i="25"/>
  <c r="BK266" i="25"/>
  <c r="J257" i="25"/>
  <c r="BK250" i="25"/>
  <c r="J244" i="25"/>
  <c r="BK240" i="25"/>
  <c r="BK239" i="25"/>
  <c r="J238" i="25"/>
  <c r="BK237" i="25"/>
  <c r="J236" i="25"/>
  <c r="J230" i="25"/>
  <c r="BK229" i="25"/>
  <c r="BK227" i="25"/>
  <c r="J225" i="25"/>
  <c r="BK219" i="25"/>
  <c r="BK214" i="25"/>
  <c r="J212" i="25"/>
  <c r="J210" i="25"/>
  <c r="J209" i="25"/>
  <c r="J205" i="25"/>
  <c r="BK203" i="25"/>
  <c r="J200" i="25"/>
  <c r="BK198" i="25"/>
  <c r="BK196" i="25"/>
  <c r="J191" i="25"/>
  <c r="J189" i="25"/>
  <c r="J181" i="25"/>
  <c r="J173" i="25"/>
  <c r="BK155" i="25"/>
  <c r="BK144" i="25"/>
  <c r="J139" i="25"/>
  <c r="BK343" i="24"/>
  <c r="J339" i="24"/>
  <c r="BK320" i="24"/>
  <c r="BK318" i="24"/>
  <c r="J316" i="24"/>
  <c r="J311" i="24"/>
  <c r="BK310" i="24"/>
  <c r="J305" i="24"/>
  <c r="J303" i="24"/>
  <c r="J302" i="24"/>
  <c r="BK288" i="24"/>
  <c r="J280" i="24"/>
  <c r="J278" i="24"/>
  <c r="J272" i="24"/>
  <c r="BK263" i="24"/>
  <c r="BK261" i="24"/>
  <c r="BK259" i="24"/>
  <c r="BK254" i="24"/>
  <c r="BK252" i="24"/>
  <c r="J236" i="24"/>
  <c r="J230" i="24"/>
  <c r="BK227" i="24"/>
  <c r="J224" i="24"/>
  <c r="J221" i="24"/>
  <c r="J218" i="24"/>
  <c r="J210" i="24"/>
  <c r="BK196" i="24"/>
  <c r="BK186" i="24"/>
  <c r="J185" i="24"/>
  <c r="BK180" i="24"/>
  <c r="BK177" i="24"/>
  <c r="J171" i="24"/>
  <c r="J169" i="24"/>
  <c r="J158" i="24"/>
  <c r="BK157" i="24"/>
  <c r="BK151" i="24"/>
  <c r="BK149" i="24"/>
  <c r="J142" i="24"/>
  <c r="J137" i="24"/>
  <c r="BK361" i="23"/>
  <c r="BK359" i="23"/>
  <c r="J355" i="23"/>
  <c r="BK347" i="23"/>
  <c r="J340" i="23"/>
  <c r="BK329" i="23"/>
  <c r="J324" i="23"/>
  <c r="J320" i="23"/>
  <c r="J311" i="23"/>
  <c r="BK297" i="23"/>
  <c r="J295" i="23"/>
  <c r="BK283" i="23"/>
  <c r="BK282" i="23"/>
  <c r="BK276" i="23"/>
  <c r="J273" i="23"/>
  <c r="J263" i="23"/>
  <c r="BK256" i="23"/>
  <c r="J255" i="23"/>
  <c r="BK250" i="23"/>
  <c r="BK249" i="23"/>
  <c r="BK248" i="23"/>
  <c r="J246" i="23"/>
  <c r="J245" i="23"/>
  <c r="BK241" i="23"/>
  <c r="BK237" i="23"/>
  <c r="BK231" i="23"/>
  <c r="BK229" i="23"/>
  <c r="J222" i="23"/>
  <c r="J214" i="23"/>
  <c r="BK213" i="23"/>
  <c r="J203" i="23"/>
  <c r="J195" i="23"/>
  <c r="BK193" i="23"/>
  <c r="J190" i="23"/>
  <c r="BK186" i="23"/>
  <c r="BK182" i="23"/>
  <c r="BK176" i="23"/>
  <c r="BK166" i="23"/>
  <c r="BK164" i="23"/>
  <c r="J159" i="23"/>
  <c r="BK152" i="23"/>
  <c r="J144" i="23"/>
  <c r="BK142" i="23"/>
  <c r="J139" i="23"/>
  <c r="BK344" i="22"/>
  <c r="J336" i="22"/>
  <c r="BK334" i="22"/>
  <c r="BK328" i="22"/>
  <c r="BK326" i="22"/>
  <c r="J324" i="22"/>
  <c r="BK320" i="22"/>
  <c r="J300" i="22"/>
  <c r="BK292" i="22"/>
  <c r="J290" i="22"/>
  <c r="BK282" i="22"/>
  <c r="BK280" i="22"/>
  <c r="BK273" i="22"/>
  <c r="BK272" i="22"/>
  <c r="J271" i="22"/>
  <c r="BK270" i="22"/>
  <c r="BK269" i="22"/>
  <c r="J268" i="22"/>
  <c r="J267" i="22"/>
  <c r="BK257" i="22"/>
  <c r="BK255" i="22"/>
  <c r="BK254" i="22"/>
  <c r="J244" i="22"/>
  <c r="J237" i="22"/>
  <c r="BK235" i="22"/>
  <c r="BK232" i="22"/>
  <c r="BK231" i="22"/>
  <c r="BK225" i="22"/>
  <c r="J223" i="22"/>
  <c r="J213" i="22"/>
  <c r="BK209" i="22"/>
  <c r="BK208" i="22"/>
  <c r="J207" i="22"/>
  <c r="J206" i="22"/>
  <c r="J203" i="22"/>
  <c r="BK199" i="22"/>
  <c r="J195" i="22"/>
  <c r="J194" i="22"/>
  <c r="BK185" i="22"/>
  <c r="BK182" i="22"/>
  <c r="BK180" i="22"/>
  <c r="J177" i="22"/>
  <c r="J176" i="22"/>
  <c r="BK166" i="22"/>
  <c r="J163" i="22"/>
  <c r="J157" i="22"/>
  <c r="J148" i="22"/>
  <c r="BK147" i="22"/>
  <c r="J146" i="22"/>
  <c r="BK143" i="22"/>
  <c r="BK138" i="22"/>
  <c r="BK137" i="22"/>
  <c r="J182" i="21"/>
  <c r="BK174" i="21"/>
  <c r="BK165" i="21"/>
  <c r="BK164" i="21"/>
  <c r="BK161" i="21"/>
  <c r="J159" i="21"/>
  <c r="J158" i="21"/>
  <c r="BK145" i="21"/>
  <c r="J140" i="21"/>
  <c r="BK139" i="21"/>
  <c r="BK152" i="20"/>
  <c r="BK147" i="20"/>
  <c r="J143" i="20"/>
  <c r="BK142" i="20"/>
  <c r="BK140" i="20"/>
  <c r="BK137" i="20"/>
  <c r="BK146" i="19"/>
  <c r="J141" i="19"/>
  <c r="J135" i="19"/>
  <c r="BK133" i="19"/>
  <c r="J142" i="18"/>
  <c r="J137" i="18"/>
  <c r="BK134" i="18"/>
  <c r="BK133" i="18"/>
  <c r="BK127" i="18"/>
  <c r="J138" i="17"/>
  <c r="J134" i="17"/>
  <c r="BK139" i="16"/>
  <c r="J134" i="16"/>
  <c r="J142" i="15"/>
  <c r="BK141" i="15"/>
  <c r="J139" i="15"/>
  <c r="J133" i="15"/>
  <c r="BK131" i="15"/>
  <c r="J129" i="15"/>
  <c r="J135" i="14"/>
  <c r="BK146" i="13"/>
  <c r="BK145" i="13"/>
  <c r="J140" i="13"/>
  <c r="BK139" i="13"/>
  <c r="J148" i="12"/>
  <c r="BK146" i="12"/>
  <c r="BK141" i="12"/>
  <c r="BK140" i="12"/>
  <c r="J144" i="11"/>
  <c r="BK141" i="11"/>
  <c r="J138" i="11"/>
  <c r="J142" i="10"/>
  <c r="BK139" i="10"/>
  <c r="J137" i="10"/>
  <c r="J134" i="10"/>
  <c r="BK132" i="10"/>
  <c r="J128" i="10"/>
  <c r="BK223" i="9"/>
  <c r="BK213" i="9"/>
  <c r="J207" i="9"/>
  <c r="BK197" i="9"/>
  <c r="BK186" i="9"/>
  <c r="J169" i="9"/>
  <c r="J162" i="9"/>
  <c r="BK149" i="9"/>
  <c r="J266" i="8"/>
  <c r="J252" i="8"/>
  <c r="J246" i="8"/>
  <c r="BK241" i="8"/>
  <c r="J226" i="8"/>
  <c r="BK222" i="8"/>
  <c r="J211" i="8"/>
  <c r="BK209" i="8"/>
  <c r="BK168" i="8"/>
  <c r="J158" i="8"/>
  <c r="BK149" i="8"/>
  <c r="BK142" i="8"/>
  <c r="BK130" i="8"/>
  <c r="J129" i="8"/>
  <c r="J318" i="7"/>
  <c r="J315" i="7"/>
  <c r="BK310" i="7"/>
  <c r="BK299" i="7"/>
  <c r="J298" i="7"/>
  <c r="BK276" i="7"/>
  <c r="BK275" i="7"/>
  <c r="J274" i="7"/>
  <c r="BK267" i="7"/>
  <c r="J259" i="7"/>
  <c r="J250" i="7"/>
  <c r="BK249" i="7"/>
  <c r="BK246" i="7"/>
  <c r="BK232" i="7"/>
  <c r="BK223" i="7"/>
  <c r="BK217" i="7"/>
  <c r="BK215" i="7"/>
  <c r="J213" i="7"/>
  <c r="BK209" i="7"/>
  <c r="BK207" i="7"/>
  <c r="J194" i="7"/>
  <c r="BK180" i="7"/>
  <c r="J173" i="7"/>
  <c r="BK159" i="7"/>
  <c r="BK151" i="7"/>
  <c r="BK144" i="7"/>
  <c r="BK133" i="7"/>
  <c r="BK258" i="6"/>
  <c r="J256" i="6"/>
  <c r="J251" i="6"/>
  <c r="BK248" i="6"/>
  <c r="J238" i="6"/>
  <c r="BK225" i="6"/>
  <c r="J223" i="6"/>
  <c r="BK220" i="6"/>
  <c r="J219" i="6"/>
  <c r="BK214" i="6"/>
  <c r="BK212" i="6"/>
  <c r="J191" i="6"/>
  <c r="BK189" i="6"/>
  <c r="BK186" i="6"/>
  <c r="BK174" i="6"/>
  <c r="BK168" i="6"/>
  <c r="BK143" i="6"/>
  <c r="BK140" i="6"/>
  <c r="J137" i="6"/>
  <c r="J130" i="6"/>
  <c r="J151" i="5"/>
  <c r="J150" i="5"/>
  <c r="BK148" i="5"/>
  <c r="J139" i="5"/>
  <c r="J136" i="5"/>
  <c r="J132" i="5"/>
  <c r="J264" i="4"/>
  <c r="BK263" i="4"/>
  <c r="J251" i="4"/>
  <c r="J245" i="4"/>
  <c r="BK234" i="4"/>
  <c r="BK224" i="4"/>
  <c r="BK212" i="4"/>
  <c r="J211" i="4"/>
  <c r="J210" i="4"/>
  <c r="BK209" i="4"/>
  <c r="J204" i="4"/>
  <c r="J203" i="4"/>
  <c r="BK202" i="4"/>
  <c r="BK192" i="4"/>
  <c r="J185" i="4"/>
  <c r="BK183" i="4"/>
  <c r="BK176" i="4"/>
  <c r="J173" i="4"/>
  <c r="BK156" i="4"/>
  <c r="BK155" i="4"/>
  <c r="J148" i="4"/>
  <c r="J145" i="4"/>
  <c r="J142" i="4"/>
  <c r="J139" i="4"/>
  <c r="J299" i="3"/>
  <c r="BK298" i="3"/>
  <c r="J279" i="3"/>
  <c r="J274" i="3"/>
  <c r="J269" i="3"/>
  <c r="BK266" i="3"/>
  <c r="J254" i="3"/>
  <c r="BK249" i="3"/>
  <c r="J242" i="3"/>
  <c r="J239" i="3"/>
  <c r="J233" i="3"/>
  <c r="J229" i="3"/>
  <c r="J225" i="3"/>
  <c r="J224" i="3"/>
  <c r="J206" i="3"/>
  <c r="BK204" i="3"/>
  <c r="J202" i="3"/>
  <c r="J200" i="3"/>
  <c r="J179" i="3"/>
  <c r="BK175" i="3"/>
  <c r="J171" i="3"/>
  <c r="BK165" i="3"/>
  <c r="J162" i="3"/>
  <c r="J158" i="3"/>
  <c r="BK150" i="3"/>
  <c r="J147" i="3"/>
  <c r="BK137" i="3"/>
  <c r="AS204" i="1"/>
  <c r="J271" i="103"/>
  <c r="BK270" i="103"/>
  <c r="BK269" i="103"/>
  <c r="BK268" i="103"/>
  <c r="J267" i="103"/>
  <c r="BK265" i="103"/>
  <c r="J263" i="103"/>
  <c r="BK261" i="103"/>
  <c r="J260" i="103"/>
  <c r="J253" i="103"/>
  <c r="BK252" i="103"/>
  <c r="J251" i="103"/>
  <c r="J250" i="103"/>
  <c r="BK249" i="103"/>
  <c r="BK248" i="103"/>
  <c r="J192" i="103"/>
  <c r="BK191" i="103"/>
  <c r="BK189" i="103"/>
  <c r="BK185" i="103"/>
  <c r="J183" i="103"/>
  <c r="BK181" i="103"/>
  <c r="J180" i="103"/>
  <c r="J177" i="103"/>
  <c r="J176" i="103"/>
  <c r="BK172" i="103"/>
  <c r="BK170" i="103"/>
  <c r="J166" i="103"/>
  <c r="BK162" i="103"/>
  <c r="BK160" i="103"/>
  <c r="J158" i="103"/>
  <c r="J157" i="103"/>
  <c r="BK156" i="103"/>
  <c r="BK152" i="103"/>
  <c r="BK150" i="103"/>
  <c r="BK147" i="103"/>
  <c r="BK144" i="103"/>
  <c r="J151" i="102"/>
  <c r="BK138" i="102"/>
  <c r="BK152" i="100"/>
  <c r="BK151" i="100"/>
  <c r="BK148" i="100"/>
  <c r="J146" i="100"/>
  <c r="J143" i="100"/>
  <c r="BK140" i="100"/>
  <c r="BK137" i="100"/>
  <c r="J134" i="100"/>
  <c r="BK220" i="99"/>
  <c r="BK218" i="99"/>
  <c r="BK203" i="99"/>
  <c r="J198" i="99"/>
  <c r="J191" i="99"/>
  <c r="BK187" i="99"/>
  <c r="J185" i="99"/>
  <c r="BK178" i="99"/>
  <c r="J176" i="99"/>
  <c r="BK175" i="99"/>
  <c r="J173" i="99"/>
  <c r="BK170" i="99"/>
  <c r="BK163" i="99"/>
  <c r="BK158" i="99"/>
  <c r="BK154" i="99"/>
  <c r="BK149" i="99"/>
  <c r="BK145" i="99"/>
  <c r="BK143" i="99"/>
  <c r="BK141" i="99"/>
  <c r="J139" i="99"/>
  <c r="J212" i="98"/>
  <c r="BK210" i="98"/>
  <c r="BK206" i="98"/>
  <c r="J198" i="98"/>
  <c r="J195" i="98"/>
  <c r="BK191" i="98"/>
  <c r="J189" i="98"/>
  <c r="BK187" i="98"/>
  <c r="BK186" i="98"/>
  <c r="BK183" i="98"/>
  <c r="J182" i="98"/>
  <c r="J178" i="98"/>
  <c r="BK172" i="98"/>
  <c r="J170" i="98"/>
  <c r="BK163" i="98"/>
  <c r="BK160" i="98"/>
  <c r="BK157" i="98"/>
  <c r="BK156" i="98"/>
  <c r="BK150" i="98"/>
  <c r="J148" i="98"/>
  <c r="J146" i="98"/>
  <c r="BK142" i="98"/>
  <c r="BK137" i="98"/>
  <c r="J134" i="98"/>
  <c r="J236" i="97"/>
  <c r="J231" i="97"/>
  <c r="J227" i="97"/>
  <c r="BK224" i="97"/>
  <c r="BK215" i="97"/>
  <c r="BK202" i="97"/>
  <c r="J199" i="97"/>
  <c r="BK193" i="97"/>
  <c r="BK188" i="97"/>
  <c r="BK185" i="97"/>
  <c r="J184" i="97"/>
  <c r="BK183" i="97"/>
  <c r="BK181" i="97"/>
  <c r="BK179" i="97"/>
  <c r="J170" i="97"/>
  <c r="J164" i="97"/>
  <c r="BK161" i="97"/>
  <c r="BK160" i="97"/>
  <c r="J158" i="97"/>
  <c r="J151" i="97"/>
  <c r="BK150" i="97"/>
  <c r="BK146" i="97"/>
  <c r="J145" i="97"/>
  <c r="J143" i="97"/>
  <c r="J141" i="97"/>
  <c r="J138" i="97"/>
  <c r="BK135" i="97"/>
  <c r="BK211" i="96"/>
  <c r="J210" i="96"/>
  <c r="J206" i="96"/>
  <c r="BK201" i="96"/>
  <c r="BK199" i="96"/>
  <c r="J195" i="96"/>
  <c r="BK190" i="96"/>
  <c r="J187" i="96"/>
  <c r="BK183" i="96"/>
  <c r="BK182" i="96"/>
  <c r="BK179" i="96"/>
  <c r="J177" i="96"/>
  <c r="BK168" i="96"/>
  <c r="BK164" i="96"/>
  <c r="J158" i="96"/>
  <c r="BK156" i="96"/>
  <c r="J155" i="96"/>
  <c r="J151" i="96"/>
  <c r="BK149" i="96"/>
  <c r="J143" i="96"/>
  <c r="BK142" i="96"/>
  <c r="J138" i="96"/>
  <c r="J236" i="95"/>
  <c r="BK235" i="95"/>
  <c r="J232" i="95"/>
  <c r="BK231" i="95"/>
  <c r="J225" i="95"/>
  <c r="BK217" i="95"/>
  <c r="J216" i="95"/>
  <c r="J212" i="95"/>
  <c r="BK207" i="95"/>
  <c r="J199" i="95"/>
  <c r="J198" i="95"/>
  <c r="BK191" i="95"/>
  <c r="J189" i="95"/>
  <c r="BK186" i="95"/>
  <c r="BK185" i="95"/>
  <c r="J183" i="95"/>
  <c r="BK176" i="95"/>
  <c r="BK174" i="95"/>
  <c r="BK154" i="95"/>
  <c r="BK149" i="95"/>
  <c r="BK148" i="95"/>
  <c r="BK147" i="95"/>
  <c r="J146" i="95"/>
  <c r="J141" i="95"/>
  <c r="J139" i="95"/>
  <c r="J229" i="94"/>
  <c r="BK228" i="94"/>
  <c r="BK225" i="94"/>
  <c r="BK220" i="94"/>
  <c r="J219" i="94"/>
  <c r="J215" i="94"/>
  <c r="BK209" i="94"/>
  <c r="J207" i="94"/>
  <c r="BK204" i="94"/>
  <c r="J203" i="94"/>
  <c r="J198" i="94"/>
  <c r="J191" i="94"/>
  <c r="BK176" i="94"/>
  <c r="J175" i="94"/>
  <c r="J172" i="94"/>
  <c r="J170" i="94"/>
  <c r="J169" i="94"/>
  <c r="BK168" i="94"/>
  <c r="BK166" i="94"/>
  <c r="J165" i="94"/>
  <c r="J164" i="94"/>
  <c r="J157" i="94"/>
  <c r="J152" i="94"/>
  <c r="BK146" i="94"/>
  <c r="J145" i="94"/>
  <c r="J139" i="94"/>
  <c r="BK209" i="93"/>
  <c r="BK208" i="93"/>
  <c r="BK204" i="93"/>
  <c r="BK203" i="93"/>
  <c r="J201" i="93"/>
  <c r="BK199" i="93"/>
  <c r="J198" i="93"/>
  <c r="BK196" i="93"/>
  <c r="J193" i="93"/>
  <c r="BK190" i="93"/>
  <c r="J189" i="93"/>
  <c r="BK185" i="93"/>
  <c r="J184" i="93"/>
  <c r="BK181" i="93"/>
  <c r="BK177" i="93"/>
  <c r="BK168" i="93"/>
  <c r="J160" i="93"/>
  <c r="J157" i="93"/>
  <c r="BK156" i="93"/>
  <c r="BK151" i="93"/>
  <c r="J149" i="93"/>
  <c r="BK143" i="93"/>
  <c r="J142" i="93"/>
  <c r="BK140" i="93"/>
  <c r="BK137" i="93"/>
  <c r="J134" i="93"/>
  <c r="BK204" i="92"/>
  <c r="BK201" i="92"/>
  <c r="J199" i="92"/>
  <c r="J197" i="92"/>
  <c r="J195" i="92"/>
  <c r="J193" i="92"/>
  <c r="J190" i="92"/>
  <c r="J189" i="92"/>
  <c r="BK184" i="92"/>
  <c r="J181" i="92"/>
  <c r="BK180" i="92"/>
  <c r="BK178" i="92"/>
  <c r="J170" i="92"/>
  <c r="J167" i="92"/>
  <c r="J166" i="92"/>
  <c r="BK158" i="92"/>
  <c r="J154" i="92"/>
  <c r="BK150" i="92"/>
  <c r="J146" i="92"/>
  <c r="BK145" i="92"/>
  <c r="J142" i="92"/>
  <c r="J141" i="92"/>
  <c r="BK134" i="92"/>
  <c r="BK219" i="91"/>
  <c r="BK217" i="91"/>
  <c r="BK214" i="91"/>
  <c r="J211" i="91"/>
  <c r="BK205" i="91"/>
  <c r="J203" i="91"/>
  <c r="BK191" i="91"/>
  <c r="BK190" i="91"/>
  <c r="BK185" i="91"/>
  <c r="J180" i="91"/>
  <c r="J172" i="91"/>
  <c r="BK168" i="91"/>
  <c r="BK167" i="91"/>
  <c r="BK154" i="91"/>
  <c r="BK152" i="91"/>
  <c r="BK145" i="91"/>
  <c r="J142" i="91"/>
  <c r="J135" i="91"/>
  <c r="BK211" i="90"/>
  <c r="BK208" i="90"/>
  <c r="J206" i="90"/>
  <c r="J204" i="90"/>
  <c r="J201" i="90"/>
  <c r="BK196" i="90"/>
  <c r="J195" i="90"/>
  <c r="BK189" i="90"/>
  <c r="BK169" i="90"/>
  <c r="J168" i="90"/>
  <c r="BK167" i="90"/>
  <c r="BK164" i="90"/>
  <c r="BK158" i="90"/>
  <c r="J153" i="90"/>
  <c r="BK152" i="90"/>
  <c r="J147" i="90"/>
  <c r="BK145" i="90"/>
  <c r="J144" i="90"/>
  <c r="BK216" i="89"/>
  <c r="BK214" i="89"/>
  <c r="BK209" i="89"/>
  <c r="J207" i="89"/>
  <c r="BK206" i="89"/>
  <c r="BK205" i="89"/>
  <c r="BK204" i="89"/>
  <c r="BK203" i="89"/>
  <c r="J202" i="89"/>
  <c r="BK201" i="89"/>
  <c r="BK200" i="89"/>
  <c r="J198" i="89"/>
  <c r="BK197" i="89"/>
  <c r="BK196" i="89"/>
  <c r="J193" i="89"/>
  <c r="BK192" i="89"/>
  <c r="BK191" i="89"/>
  <c r="BK190" i="89"/>
  <c r="BK189" i="89"/>
  <c r="J188" i="89"/>
  <c r="J184" i="89"/>
  <c r="BK180" i="89"/>
  <c r="BK179" i="89"/>
  <c r="J177" i="89"/>
  <c r="BK176" i="89"/>
  <c r="BK173" i="89"/>
  <c r="BK171" i="89"/>
  <c r="BK170" i="89"/>
  <c r="BK169" i="89"/>
  <c r="J168" i="89"/>
  <c r="J164" i="89"/>
  <c r="BK162" i="89"/>
  <c r="BK161" i="89"/>
  <c r="BK158" i="89"/>
  <c r="BK153" i="89"/>
  <c r="BK151" i="89"/>
  <c r="J149" i="89"/>
  <c r="BK142" i="89"/>
  <c r="J146" i="88"/>
  <c r="BK139" i="88"/>
  <c r="BK138" i="88"/>
  <c r="J134" i="88"/>
  <c r="BK148" i="87"/>
  <c r="J144" i="87"/>
  <c r="J143" i="87"/>
  <c r="J148" i="86"/>
  <c r="J146" i="86"/>
  <c r="BK145" i="86"/>
  <c r="BK140" i="86"/>
  <c r="J136" i="86"/>
  <c r="J135" i="86"/>
  <c r="BK148" i="85"/>
  <c r="BK146" i="85"/>
  <c r="J145" i="85"/>
  <c r="J137" i="85"/>
  <c r="J148" i="84"/>
  <c r="J146" i="84"/>
  <c r="BK139" i="84"/>
  <c r="BK137" i="84"/>
  <c r="J129" i="84"/>
  <c r="BK146" i="83"/>
  <c r="BK144" i="83"/>
  <c r="J140" i="83"/>
  <c r="BK130" i="83"/>
  <c r="BK144" i="82"/>
  <c r="BK141" i="82"/>
  <c r="J139" i="82"/>
  <c r="BK133" i="82"/>
  <c r="BK132" i="82"/>
  <c r="BK130" i="82"/>
  <c r="BK146" i="81"/>
  <c r="BK135" i="81"/>
  <c r="BK129" i="81"/>
  <c r="J148" i="80"/>
  <c r="BK146" i="80"/>
  <c r="J142" i="80"/>
  <c r="J134" i="80"/>
  <c r="J133" i="80"/>
  <c r="BK147" i="79"/>
  <c r="BK135" i="79"/>
  <c r="BK151" i="78"/>
  <c r="J149" i="78"/>
  <c r="J146" i="78"/>
  <c r="J143" i="78"/>
  <c r="J141" i="78"/>
  <c r="J138" i="78"/>
  <c r="J152" i="77"/>
  <c r="BK147" i="77"/>
  <c r="BK145" i="77"/>
  <c r="BK143" i="77"/>
  <c r="J141" i="77"/>
  <c r="BK137" i="77"/>
  <c r="J136" i="77"/>
  <c r="BK129" i="77"/>
  <c r="BK194" i="76"/>
  <c r="J192" i="76"/>
  <c r="J187" i="76"/>
  <c r="J183" i="76"/>
  <c r="J174" i="76"/>
  <c r="J166" i="76"/>
  <c r="BK150" i="76"/>
  <c r="BK144" i="75"/>
  <c r="BK138" i="75"/>
  <c r="J130" i="75"/>
  <c r="BK151" i="74"/>
  <c r="BK149" i="74"/>
  <c r="J147" i="74"/>
  <c r="J145" i="74"/>
  <c r="BK133" i="74"/>
  <c r="J128" i="74"/>
  <c r="J169" i="73"/>
  <c r="J166" i="73"/>
  <c r="J160" i="73"/>
  <c r="BK147" i="73"/>
  <c r="BK145" i="73"/>
  <c r="BK131" i="73"/>
  <c r="BK174" i="72"/>
  <c r="BK173" i="72"/>
  <c r="J159" i="72"/>
  <c r="J147" i="72"/>
  <c r="J143" i="72"/>
  <c r="BK133" i="72"/>
  <c r="J131" i="72"/>
  <c r="BK317" i="71"/>
  <c r="BK312" i="71"/>
  <c r="BK310" i="71"/>
  <c r="BK301" i="71"/>
  <c r="BK287" i="71"/>
  <c r="BK284" i="71"/>
  <c r="BK282" i="71"/>
  <c r="J271" i="71"/>
  <c r="J269" i="71"/>
  <c r="BK267" i="71"/>
  <c r="J259" i="71"/>
  <c r="J246" i="71"/>
  <c r="BK245" i="71"/>
  <c r="J244" i="71"/>
  <c r="J239" i="71"/>
  <c r="BK238" i="71"/>
  <c r="BK237" i="71"/>
  <c r="J233" i="71"/>
  <c r="J218" i="71"/>
  <c r="BK214" i="71"/>
  <c r="BK206" i="71"/>
  <c r="J193" i="71"/>
  <c r="BK175" i="71"/>
  <c r="J173" i="71"/>
  <c r="J171" i="71"/>
  <c r="J169" i="71"/>
  <c r="J167" i="71"/>
  <c r="BK165" i="71"/>
  <c r="J157" i="71"/>
  <c r="J144" i="71"/>
  <c r="BK130" i="71"/>
  <c r="BK124" i="70"/>
  <c r="BK165" i="69"/>
  <c r="BK162" i="69"/>
  <c r="J159" i="69"/>
  <c r="J157" i="69"/>
  <c r="J156" i="69"/>
  <c r="J154" i="69"/>
  <c r="BK153" i="69"/>
  <c r="J147" i="69"/>
  <c r="BK146" i="69"/>
  <c r="J137" i="69"/>
  <c r="BK134" i="69"/>
  <c r="J260" i="68"/>
  <c r="BK259" i="68"/>
  <c r="J257" i="68"/>
  <c r="BK239" i="68"/>
  <c r="J230" i="68"/>
  <c r="J222" i="68"/>
  <c r="BK215" i="68"/>
  <c r="BK213" i="68"/>
  <c r="J204" i="68"/>
  <c r="J197" i="68"/>
  <c r="J172" i="68"/>
  <c r="J171" i="68"/>
  <c r="J165" i="68"/>
  <c r="BK143" i="68"/>
  <c r="BK140" i="68"/>
  <c r="J283" i="67"/>
  <c r="BK282" i="67"/>
  <c r="BK280" i="67"/>
  <c r="J277" i="67"/>
  <c r="J276" i="67"/>
  <c r="BK266" i="67"/>
  <c r="BK261" i="67"/>
  <c r="J259" i="67"/>
  <c r="J248" i="67"/>
  <c r="J244" i="67"/>
  <c r="BK230" i="67"/>
  <c r="BK229" i="67"/>
  <c r="J223" i="67"/>
  <c r="J220" i="67"/>
  <c r="J218" i="67"/>
  <c r="BK213" i="67"/>
  <c r="J209" i="67"/>
  <c r="J196" i="67"/>
  <c r="J184" i="67"/>
  <c r="BK166" i="67"/>
  <c r="J162" i="67"/>
  <c r="J156" i="67"/>
  <c r="J155" i="67"/>
  <c r="BK154" i="67"/>
  <c r="J150" i="67"/>
  <c r="BK144" i="67"/>
  <c r="J143" i="67"/>
  <c r="BK141" i="67"/>
  <c r="J134" i="67"/>
  <c r="J166" i="66"/>
  <c r="J152" i="66"/>
  <c r="BK146" i="66"/>
  <c r="J140" i="66"/>
  <c r="BK137" i="66"/>
  <c r="BK132" i="66"/>
  <c r="J167" i="65"/>
  <c r="J159" i="65"/>
  <c r="BK146" i="65"/>
  <c r="BK143" i="65"/>
  <c r="J138" i="65"/>
  <c r="J134" i="65"/>
  <c r="BK132" i="65"/>
  <c r="BK225" i="64"/>
  <c r="J215" i="64"/>
  <c r="BK209" i="64"/>
  <c r="J206" i="64"/>
  <c r="J199" i="64"/>
  <c r="J191" i="64"/>
  <c r="BK187" i="64"/>
  <c r="J183" i="64"/>
  <c r="BK180" i="64"/>
  <c r="BK177" i="64"/>
  <c r="J169" i="64"/>
  <c r="J167" i="64"/>
  <c r="BK165" i="64"/>
  <c r="J161" i="64"/>
  <c r="BK158" i="64"/>
  <c r="J154" i="64"/>
  <c r="J153" i="64"/>
  <c r="J149" i="64"/>
  <c r="BK147" i="64"/>
  <c r="BK145" i="64"/>
  <c r="BK139" i="64"/>
  <c r="BK131" i="64"/>
  <c r="BK145" i="63"/>
  <c r="BK138" i="63"/>
  <c r="J137" i="63"/>
  <c r="J127" i="63"/>
  <c r="BK138" i="62"/>
  <c r="J137" i="62"/>
  <c r="BK129" i="62"/>
  <c r="BK146" i="61"/>
  <c r="BK145" i="61"/>
  <c r="BK135" i="61"/>
  <c r="BK131" i="61"/>
  <c r="BK130" i="61"/>
  <c r="BK129" i="61"/>
  <c r="BK143" i="59"/>
  <c r="BK141" i="59"/>
  <c r="BK136" i="59"/>
  <c r="BK135" i="59"/>
  <c r="BK132" i="59"/>
  <c r="BK128" i="59"/>
  <c r="BK137" i="58"/>
  <c r="J128" i="58"/>
  <c r="BK139" i="57"/>
  <c r="BK137" i="56"/>
  <c r="J136" i="56"/>
  <c r="J132" i="56"/>
  <c r="J129" i="56"/>
  <c r="BK145" i="54"/>
  <c r="J142" i="54"/>
  <c r="J140" i="54"/>
  <c r="BK139" i="54"/>
  <c r="BK138" i="54"/>
  <c r="J131" i="54"/>
  <c r="BK129" i="54"/>
  <c r="BK137" i="53"/>
  <c r="J136" i="53"/>
  <c r="BK133" i="53"/>
  <c r="BK133" i="52"/>
  <c r="J156" i="51"/>
  <c r="BK155" i="51"/>
  <c r="BK146" i="51"/>
  <c r="BK137" i="51"/>
  <c r="BK132" i="51"/>
  <c r="BK146" i="50"/>
  <c r="J144" i="50"/>
  <c r="J141" i="50"/>
  <c r="BK139" i="50"/>
  <c r="J132" i="50"/>
  <c r="BK129" i="50"/>
  <c r="BK135" i="49"/>
  <c r="BK133" i="48"/>
  <c r="J145" i="47"/>
  <c r="J144" i="47"/>
  <c r="BK143" i="47"/>
  <c r="BK141" i="47"/>
  <c r="BK140" i="47"/>
  <c r="BK138" i="47"/>
  <c r="BK133" i="47"/>
  <c r="J127" i="47"/>
  <c r="BK155" i="46"/>
  <c r="BK153" i="46"/>
  <c r="BK149" i="46"/>
  <c r="J146" i="46"/>
  <c r="J145" i="46"/>
  <c r="BK140" i="46"/>
  <c r="BK134" i="46"/>
  <c r="BK141" i="45"/>
  <c r="BK135" i="45"/>
  <c r="BK132" i="45"/>
  <c r="BK148" i="44"/>
  <c r="J143" i="44"/>
  <c r="J142" i="44"/>
  <c r="J141" i="44"/>
  <c r="J134" i="44"/>
  <c r="J156" i="43"/>
  <c r="J142" i="43"/>
  <c r="BK140" i="43"/>
  <c r="J136" i="43"/>
  <c r="J159" i="42"/>
  <c r="BK158" i="42"/>
  <c r="BK156" i="42"/>
  <c r="BK154" i="42"/>
  <c r="J151" i="42"/>
  <c r="J135" i="42"/>
  <c r="J131" i="42"/>
  <c r="J187" i="41"/>
  <c r="BK165" i="41"/>
  <c r="J161" i="41"/>
  <c r="J156" i="41"/>
  <c r="BK145" i="41"/>
  <c r="J142" i="41"/>
  <c r="BK136" i="41"/>
  <c r="BK193" i="40"/>
  <c r="J193" i="40"/>
  <c r="J188" i="40"/>
  <c r="BK185" i="40"/>
  <c r="J182" i="40"/>
  <c r="BK156" i="40"/>
  <c r="J150" i="40"/>
  <c r="J145" i="40"/>
  <c r="J144" i="40"/>
  <c r="BK138" i="40"/>
  <c r="J208" i="39"/>
  <c r="J206" i="39"/>
  <c r="J188" i="39"/>
  <c r="BK184" i="39"/>
  <c r="J175" i="39"/>
  <c r="BK174" i="39"/>
  <c r="J172" i="39"/>
  <c r="J155" i="39"/>
  <c r="J137" i="39"/>
  <c r="BK186" i="38"/>
  <c r="BK184" i="38"/>
  <c r="J179" i="38"/>
  <c r="J171" i="38"/>
  <c r="BK169" i="38"/>
  <c r="J158" i="38"/>
  <c r="J156" i="38"/>
  <c r="J154" i="38"/>
  <c r="BK136" i="38"/>
  <c r="BK181" i="37"/>
  <c r="J180" i="37"/>
  <c r="BK178" i="37"/>
  <c r="BK162" i="37"/>
  <c r="BK160" i="37"/>
  <c r="BK148" i="37"/>
  <c r="BK140" i="37"/>
  <c r="J136" i="37"/>
  <c r="BK134" i="37"/>
  <c r="J132" i="37"/>
  <c r="J191" i="36"/>
  <c r="BK190" i="36"/>
  <c r="BK184" i="36"/>
  <c r="J181" i="36"/>
  <c r="BK161" i="36"/>
  <c r="J158" i="36"/>
  <c r="J148" i="35"/>
  <c r="J147" i="35"/>
  <c r="BK138" i="35"/>
  <c r="BK133" i="35"/>
  <c r="J129" i="35"/>
  <c r="BK157" i="34"/>
  <c r="BK149" i="34"/>
  <c r="J141" i="34"/>
  <c r="BK131" i="34"/>
  <c r="BK129" i="34"/>
  <c r="BK128" i="34"/>
  <c r="J198" i="33"/>
  <c r="J193" i="33"/>
  <c r="J190" i="33"/>
  <c r="J184" i="33"/>
  <c r="BK177" i="33"/>
  <c r="BK175" i="33"/>
  <c r="BK162" i="33"/>
  <c r="J143" i="33"/>
  <c r="BK140" i="33"/>
  <c r="J132" i="33"/>
  <c r="BK131" i="33"/>
  <c r="J170" i="32"/>
  <c r="J163" i="32"/>
  <c r="BK159" i="32"/>
  <c r="J156" i="32"/>
  <c r="BK148" i="32"/>
  <c r="J146" i="32"/>
  <c r="J144" i="32"/>
  <c r="BK142" i="32"/>
  <c r="J187" i="31"/>
  <c r="BK185" i="31"/>
  <c r="J184" i="31"/>
  <c r="J176" i="31"/>
  <c r="J170" i="31"/>
  <c r="BK165" i="31"/>
  <c r="BK164" i="31"/>
  <c r="J159" i="31"/>
  <c r="J152" i="31"/>
  <c r="BK148" i="31"/>
  <c r="BK140" i="31"/>
  <c r="J139" i="31"/>
  <c r="J141" i="30"/>
  <c r="BK133" i="30"/>
  <c r="J244" i="29"/>
  <c r="BK243" i="29"/>
  <c r="J242" i="29"/>
  <c r="BK209" i="29"/>
  <c r="J205" i="29"/>
  <c r="BK204" i="29"/>
  <c r="BK196" i="29"/>
  <c r="J195" i="29"/>
  <c r="BK192" i="29"/>
  <c r="J187" i="29"/>
  <c r="BK186" i="29"/>
  <c r="J184" i="29"/>
  <c r="J183" i="29"/>
  <c r="J181" i="29"/>
  <c r="J180" i="29"/>
  <c r="J173" i="29"/>
  <c r="J171" i="29"/>
  <c r="BK169" i="29"/>
  <c r="J159" i="29"/>
  <c r="J157" i="29"/>
  <c r="BK153" i="29"/>
  <c r="BK151" i="29"/>
  <c r="J140" i="29"/>
  <c r="BK136" i="29"/>
  <c r="BK361" i="28"/>
  <c r="BK352" i="28"/>
  <c r="BK350" i="28"/>
  <c r="J340" i="28"/>
  <c r="J338" i="28"/>
  <c r="J337" i="28"/>
  <c r="BK332" i="28"/>
  <c r="J330" i="28"/>
  <c r="J328" i="28"/>
  <c r="J324" i="28"/>
  <c r="BK323" i="28"/>
  <c r="J322" i="28"/>
  <c r="J321" i="28"/>
  <c r="BK314" i="28"/>
  <c r="J308" i="28"/>
  <c r="BK306" i="28"/>
  <c r="J302" i="28"/>
  <c r="J299" i="28"/>
  <c r="BK293" i="28"/>
  <c r="J290" i="28"/>
  <c r="J289" i="28"/>
  <c r="J287" i="28"/>
  <c r="BK282" i="28"/>
  <c r="BK281" i="28"/>
  <c r="BK280" i="28"/>
  <c r="J279" i="28"/>
  <c r="J277" i="28"/>
  <c r="J275" i="28"/>
  <c r="J271" i="28"/>
  <c r="J265" i="28"/>
  <c r="BK257" i="28"/>
  <c r="J256" i="28"/>
  <c r="BK253" i="28"/>
  <c r="J249" i="28"/>
  <c r="BK248" i="28"/>
  <c r="BK245" i="28"/>
  <c r="BK236" i="28"/>
  <c r="J229" i="28"/>
  <c r="J226" i="28"/>
  <c r="J220" i="28"/>
  <c r="J208" i="28"/>
  <c r="BK204" i="28"/>
  <c r="BK203" i="28"/>
  <c r="BK194" i="28"/>
  <c r="J183" i="28"/>
  <c r="J179" i="28"/>
  <c r="J178" i="28"/>
  <c r="J176" i="28"/>
  <c r="BK173" i="28"/>
  <c r="J171" i="28"/>
  <c r="J163" i="28"/>
  <c r="J147" i="28"/>
  <c r="BK138" i="28"/>
  <c r="BK136" i="28"/>
  <c r="J317" i="27"/>
  <c r="J300" i="27"/>
  <c r="BK285" i="27"/>
  <c r="BK273" i="27"/>
  <c r="BK272" i="27"/>
  <c r="J270" i="27"/>
  <c r="J264" i="27"/>
  <c r="J262" i="27"/>
  <c r="J253" i="27"/>
  <c r="J252" i="27"/>
  <c r="J251" i="27"/>
  <c r="J249" i="27"/>
  <c r="BK248" i="27"/>
  <c r="BK244" i="27"/>
  <c r="J243" i="27"/>
  <c r="BK237" i="27"/>
  <c r="BK234" i="27"/>
  <c r="J228" i="27"/>
  <c r="BK225" i="27"/>
  <c r="J224" i="27"/>
  <c r="J223" i="27"/>
  <c r="BK220" i="27"/>
  <c r="BK218" i="27"/>
  <c r="J210" i="27"/>
  <c r="BK208" i="27"/>
  <c r="BK199" i="27"/>
  <c r="J197" i="27"/>
  <c r="BK192" i="27"/>
  <c r="J188" i="27"/>
  <c r="BK187" i="27"/>
  <c r="J174" i="27"/>
  <c r="J169" i="27"/>
  <c r="J168" i="27"/>
  <c r="BK142" i="27"/>
  <c r="BK139" i="27"/>
  <c r="BK360" i="26"/>
  <c r="J360" i="26"/>
  <c r="BK359" i="26"/>
  <c r="J359" i="26"/>
  <c r="BK358" i="26"/>
  <c r="J358" i="26"/>
  <c r="BK356" i="26"/>
  <c r="J356" i="26"/>
  <c r="BK355" i="26"/>
  <c r="J354" i="26"/>
  <c r="BK352" i="26"/>
  <c r="J350" i="26"/>
  <c r="BK344" i="26"/>
  <c r="BK333" i="26"/>
  <c r="J330" i="26"/>
  <c r="BK319" i="26"/>
  <c r="BK314" i="26"/>
  <c r="J308" i="26"/>
  <c r="J306" i="26"/>
  <c r="J303" i="26"/>
  <c r="BK293" i="26"/>
  <c r="J288" i="26"/>
  <c r="BK287" i="26"/>
  <c r="BK283" i="26"/>
  <c r="J281" i="26"/>
  <c r="BK274" i="26"/>
  <c r="J271" i="26"/>
  <c r="J268" i="26"/>
  <c r="J266" i="26"/>
  <c r="BK260" i="26"/>
  <c r="BK258" i="26"/>
  <c r="J257" i="26"/>
  <c r="BK253" i="26"/>
  <c r="BK248" i="26"/>
  <c r="J247" i="26"/>
  <c r="J240" i="26"/>
  <c r="J238" i="26"/>
  <c r="BK237" i="26"/>
  <c r="BK227" i="26"/>
  <c r="BK224" i="26"/>
  <c r="BK222" i="26"/>
  <c r="BK217" i="26"/>
  <c r="BK215" i="26"/>
  <c r="J211" i="26"/>
  <c r="BK208" i="26"/>
  <c r="J203" i="26"/>
  <c r="J200" i="26"/>
  <c r="BK195" i="26"/>
  <c r="BK193" i="26"/>
  <c r="BK192" i="26"/>
  <c r="BK182" i="26"/>
  <c r="BK179" i="26"/>
  <c r="J174" i="26"/>
  <c r="BK173" i="26"/>
  <c r="J170" i="26"/>
  <c r="J169" i="26"/>
  <c r="BK167" i="26"/>
  <c r="J149" i="26"/>
  <c r="BK148" i="26"/>
  <c r="J138" i="26"/>
  <c r="BK136" i="26"/>
  <c r="BK366" i="25"/>
  <c r="J366" i="25"/>
  <c r="BK365" i="25"/>
  <c r="J365" i="25"/>
  <c r="BK364" i="25"/>
  <c r="J364" i="25"/>
  <c r="BK362" i="25"/>
  <c r="J362" i="25"/>
  <c r="J361" i="25"/>
  <c r="J355" i="25"/>
  <c r="J353" i="25"/>
  <c r="J347" i="25"/>
  <c r="BK331" i="25"/>
  <c r="J326" i="25"/>
  <c r="J320" i="25"/>
  <c r="BK318" i="25"/>
  <c r="BK316" i="25"/>
  <c r="J312" i="25"/>
  <c r="BK311" i="25"/>
  <c r="BK305" i="25"/>
  <c r="BK302" i="25"/>
  <c r="BK301" i="25"/>
  <c r="J299" i="25"/>
  <c r="J290" i="25"/>
  <c r="J289" i="25"/>
  <c r="BK284" i="25"/>
  <c r="J272" i="25"/>
  <c r="J265" i="25"/>
  <c r="J262" i="25"/>
  <c r="BK260" i="25"/>
  <c r="BK256" i="25"/>
  <c r="J255" i="25"/>
  <c r="BK251" i="25"/>
  <c r="J243" i="25"/>
  <c r="J239" i="25"/>
  <c r="BK236" i="25"/>
  <c r="BK235" i="25"/>
  <c r="BK231" i="25"/>
  <c r="J229" i="25"/>
  <c r="BK221" i="25"/>
  <c r="J220" i="25"/>
  <c r="J217" i="25"/>
  <c r="BK212" i="25"/>
  <c r="BK206" i="25"/>
  <c r="J203" i="25"/>
  <c r="BK193" i="25"/>
  <c r="BK186" i="25"/>
  <c r="BK183" i="25"/>
  <c r="BK176" i="25"/>
  <c r="J174" i="25"/>
  <c r="BK166" i="25"/>
  <c r="J162" i="25"/>
  <c r="BK159" i="25"/>
  <c r="J155" i="25"/>
  <c r="BK154" i="25"/>
  <c r="J151" i="25"/>
  <c r="J144" i="25"/>
  <c r="J143" i="25"/>
  <c r="BK136" i="25"/>
  <c r="J354" i="24"/>
  <c r="J353" i="24"/>
  <c r="J332" i="24"/>
  <c r="J331" i="24"/>
  <c r="BK306" i="24"/>
  <c r="BK299" i="24"/>
  <c r="BK294" i="24"/>
  <c r="J293" i="24"/>
  <c r="BK286" i="24"/>
  <c r="BK270" i="24"/>
  <c r="J266" i="24"/>
  <c r="J260" i="24"/>
  <c r="BK251" i="24"/>
  <c r="BK248" i="24"/>
  <c r="J244" i="24"/>
  <c r="BK243" i="24"/>
  <c r="J235" i="24"/>
  <c r="BK232" i="24"/>
  <c r="J231" i="24"/>
  <c r="BK230" i="24"/>
  <c r="BK228" i="24"/>
  <c r="J227" i="24"/>
  <c r="BK222" i="24"/>
  <c r="BK221" i="24"/>
  <c r="J220" i="24"/>
  <c r="BK219" i="24"/>
  <c r="J216" i="24"/>
  <c r="BK207" i="24"/>
  <c r="BK205" i="24"/>
  <c r="BK204" i="24"/>
  <c r="J203" i="24"/>
  <c r="BK199" i="24"/>
  <c r="BK198" i="24"/>
  <c r="J196" i="24"/>
  <c r="J193" i="24"/>
  <c r="BK192" i="24"/>
  <c r="BK189" i="24"/>
  <c r="BK183" i="24"/>
  <c r="BK181" i="24"/>
  <c r="J178" i="24"/>
  <c r="J173" i="24"/>
  <c r="BK172" i="24"/>
  <c r="BK169" i="24"/>
  <c r="BK163" i="24"/>
  <c r="BK159" i="24"/>
  <c r="J146" i="24"/>
  <c r="J139" i="24"/>
  <c r="J360" i="23"/>
  <c r="J357" i="23"/>
  <c r="J349" i="23"/>
  <c r="J345" i="23"/>
  <c r="J343" i="23"/>
  <c r="BK336" i="23"/>
  <c r="J334" i="23"/>
  <c r="J329" i="23"/>
  <c r="BK324" i="23"/>
  <c r="J322" i="23"/>
  <c r="BK320" i="23"/>
  <c r="BK317" i="23"/>
  <c r="J315" i="23"/>
  <c r="J313" i="23"/>
  <c r="BK311" i="23"/>
  <c r="BK309" i="23"/>
  <c r="J306" i="23"/>
  <c r="BK299" i="23"/>
  <c r="BK293" i="23"/>
  <c r="BK290" i="23"/>
  <c r="J288" i="23"/>
  <c r="BK285" i="23"/>
  <c r="BK281" i="23"/>
  <c r="J279" i="23"/>
  <c r="BK278" i="23"/>
  <c r="BK275" i="23"/>
  <c r="J261" i="23"/>
  <c r="J259" i="23"/>
  <c r="J256" i="23"/>
  <c r="J253" i="23"/>
  <c r="BK247" i="23"/>
  <c r="J241" i="23"/>
  <c r="BK233" i="23"/>
  <c r="J223" i="23"/>
  <c r="J213" i="23"/>
  <c r="BK210" i="23"/>
  <c r="BK202" i="23"/>
  <c r="J201" i="23"/>
  <c r="J199" i="23"/>
  <c r="J196" i="23"/>
  <c r="J194" i="23"/>
  <c r="BK191" i="23"/>
  <c r="J187" i="23"/>
  <c r="J179" i="23"/>
  <c r="BK178" i="23"/>
  <c r="J175" i="23"/>
  <c r="J174" i="23"/>
  <c r="J170" i="23"/>
  <c r="J167" i="23"/>
  <c r="J155" i="23"/>
  <c r="J147" i="23"/>
  <c r="J146" i="23"/>
  <c r="J143" i="23"/>
  <c r="J137" i="23"/>
  <c r="J136" i="23"/>
  <c r="J354" i="22"/>
  <c r="BK352" i="22"/>
  <c r="BK336" i="22"/>
  <c r="J334" i="22"/>
  <c r="BK317" i="22"/>
  <c r="J311" i="22"/>
  <c r="J310" i="22"/>
  <c r="J309" i="22"/>
  <c r="J299" i="22"/>
  <c r="BK290" i="22"/>
  <c r="J288" i="22"/>
  <c r="BK287" i="22"/>
  <c r="J285" i="22"/>
  <c r="J281" i="22"/>
  <c r="BK275" i="22"/>
  <c r="J265" i="22"/>
  <c r="J263" i="22"/>
  <c r="BK256" i="22"/>
  <c r="J250" i="22"/>
  <c r="J249" i="22"/>
  <c r="BK246" i="22"/>
  <c r="BK245" i="22"/>
  <c r="J243" i="22"/>
  <c r="BK241" i="22"/>
  <c r="J238" i="22"/>
  <c r="BK230" i="22"/>
  <c r="J229" i="22"/>
  <c r="BK224" i="22"/>
  <c r="BK220" i="22"/>
  <c r="BK219" i="22"/>
  <c r="BK218" i="22"/>
  <c r="BK216" i="22"/>
  <c r="J215" i="22"/>
  <c r="BK211" i="22"/>
  <c r="J210" i="22"/>
  <c r="BK205" i="22"/>
  <c r="J204" i="22"/>
  <c r="BK202" i="22"/>
  <c r="BK197" i="22"/>
  <c r="J193" i="22"/>
  <c r="J188" i="22"/>
  <c r="J186" i="22"/>
  <c r="J184" i="22"/>
  <c r="BK177" i="22"/>
  <c r="BK174" i="22"/>
  <c r="J162" i="22"/>
  <c r="BK159" i="22"/>
  <c r="J152" i="22"/>
  <c r="J140" i="22"/>
  <c r="BK139" i="22"/>
  <c r="BK190" i="21"/>
  <c r="J189" i="21"/>
  <c r="J183" i="21"/>
  <c r="J177" i="21"/>
  <c r="BK173" i="21"/>
  <c r="J170" i="21"/>
  <c r="BK167" i="21"/>
  <c r="J166" i="21"/>
  <c r="BK163" i="21"/>
  <c r="BK155" i="21"/>
  <c r="BK154" i="21"/>
  <c r="BK152" i="21"/>
  <c r="BK140" i="21"/>
  <c r="BK143" i="20"/>
  <c r="J141" i="20"/>
  <c r="J136" i="20"/>
  <c r="BK135" i="20"/>
  <c r="J133" i="20"/>
  <c r="BK130" i="20"/>
  <c r="BK140" i="19"/>
  <c r="BK137" i="19"/>
  <c r="J133" i="19"/>
  <c r="BK129" i="19"/>
  <c r="J144" i="18"/>
  <c r="J140" i="18"/>
  <c r="BK139" i="18"/>
  <c r="J136" i="18"/>
  <c r="J135" i="18"/>
  <c r="BK145" i="17"/>
  <c r="J142" i="17"/>
  <c r="BK141" i="17"/>
  <c r="J140" i="17"/>
  <c r="J139" i="17"/>
  <c r="J137" i="17"/>
  <c r="J133" i="17"/>
  <c r="BK144" i="16"/>
  <c r="J139" i="16"/>
  <c r="BK132" i="16"/>
  <c r="J146" i="15"/>
  <c r="J138" i="15"/>
  <c r="BK136" i="15"/>
  <c r="BK128" i="15"/>
  <c r="J142" i="14"/>
  <c r="BK141" i="14"/>
  <c r="BK139" i="14"/>
  <c r="J134" i="14"/>
  <c r="J133" i="14"/>
  <c r="J129" i="14"/>
  <c r="J153" i="13"/>
  <c r="BK149" i="13"/>
  <c r="J148" i="13"/>
  <c r="J147" i="13"/>
  <c r="J144" i="13"/>
  <c r="J142" i="13"/>
  <c r="J137" i="13"/>
  <c r="BK135" i="12"/>
  <c r="BK134" i="12"/>
  <c r="BK133" i="12"/>
  <c r="BK143" i="11"/>
  <c r="J133" i="11"/>
  <c r="J140" i="10"/>
  <c r="BK134" i="10"/>
  <c r="J127" i="10"/>
  <c r="BK225" i="9"/>
  <c r="J223" i="9"/>
  <c r="J216" i="9"/>
  <c r="J213" i="9"/>
  <c r="J209" i="9"/>
  <c r="J208" i="9"/>
  <c r="J198" i="9"/>
  <c r="J197" i="9"/>
  <c r="J192" i="9"/>
  <c r="BK187" i="9"/>
  <c r="J182" i="9"/>
  <c r="BK177" i="9"/>
  <c r="J173" i="9"/>
  <c r="J166" i="9"/>
  <c r="BK162" i="9"/>
  <c r="BK150" i="9"/>
  <c r="J138" i="9"/>
  <c r="J136" i="9"/>
  <c r="J275" i="8"/>
  <c r="BK272" i="8"/>
  <c r="J265" i="8"/>
  <c r="BK257" i="8"/>
  <c r="J256" i="8"/>
  <c r="J254" i="8"/>
  <c r="BK253" i="8"/>
  <c r="BK251" i="8"/>
  <c r="BK240" i="8"/>
  <c r="J195" i="8"/>
  <c r="J190" i="8"/>
  <c r="BK131" i="8"/>
  <c r="BK128" i="8"/>
  <c r="BK331" i="7"/>
  <c r="J331" i="7"/>
  <c r="BK330" i="7"/>
  <c r="J330" i="7"/>
  <c r="BK329" i="7"/>
  <c r="J329" i="7"/>
  <c r="BK326" i="7"/>
  <c r="J320" i="7"/>
  <c r="J319" i="7"/>
  <c r="J311" i="7"/>
  <c r="J310" i="7"/>
  <c r="BK306" i="7"/>
  <c r="J280" i="7"/>
  <c r="BK279" i="7"/>
  <c r="J275" i="7"/>
  <c r="J271" i="7"/>
  <c r="J270" i="7"/>
  <c r="J269" i="7"/>
  <c r="J260" i="7"/>
  <c r="BK251" i="7"/>
  <c r="J247" i="7"/>
  <c r="J246" i="7"/>
  <c r="J233" i="7"/>
  <c r="J232" i="7"/>
  <c r="BK222" i="7"/>
  <c r="BK220" i="7"/>
  <c r="J218" i="7"/>
  <c r="BK210" i="7"/>
  <c r="BK206" i="7"/>
  <c r="BK202" i="7"/>
  <c r="J200" i="7"/>
  <c r="BK199" i="7"/>
  <c r="BK194" i="7"/>
  <c r="J180" i="7"/>
  <c r="BK168" i="7"/>
  <c r="BK163" i="7"/>
  <c r="J157" i="7"/>
  <c r="BK145" i="7"/>
  <c r="J255" i="6"/>
  <c r="J249" i="6"/>
  <c r="BK246" i="6"/>
  <c r="J244" i="6"/>
  <c r="BK238" i="6"/>
  <c r="BK219" i="6"/>
  <c r="BK215" i="6"/>
  <c r="J213" i="6"/>
  <c r="J211" i="6"/>
  <c r="J210" i="6"/>
  <c r="BK209" i="6"/>
  <c r="BK193" i="6"/>
  <c r="BK187" i="6"/>
  <c r="J186" i="6"/>
  <c r="BK183" i="6"/>
  <c r="J174" i="6"/>
  <c r="J172" i="6"/>
  <c r="J164" i="6"/>
  <c r="J163" i="6"/>
  <c r="BK159" i="6"/>
  <c r="BK150" i="6"/>
  <c r="BK136" i="6"/>
  <c r="BK135" i="6"/>
  <c r="J132" i="6"/>
  <c r="BK131" i="6"/>
  <c r="J129" i="6"/>
  <c r="J146" i="5"/>
  <c r="J129" i="5"/>
  <c r="BK254" i="4"/>
  <c r="J244" i="4"/>
  <c r="BK208" i="4"/>
  <c r="BK207" i="4"/>
  <c r="J205" i="4"/>
  <c r="J202" i="4"/>
  <c r="BK189" i="4"/>
  <c r="J183" i="4"/>
  <c r="BK181" i="4"/>
  <c r="BK165" i="4"/>
  <c r="J164" i="4"/>
  <c r="BK163" i="4"/>
  <c r="J162" i="4"/>
  <c r="BK160" i="4"/>
  <c r="J158" i="4"/>
  <c r="BK154" i="4"/>
  <c r="J147" i="4"/>
  <c r="J144" i="4"/>
  <c r="BK133" i="4"/>
  <c r="BK132" i="4"/>
  <c r="J271" i="3"/>
  <c r="BK268" i="3"/>
  <c r="J255" i="3"/>
  <c r="J231" i="3"/>
  <c r="J230" i="3"/>
  <c r="BK227" i="3"/>
  <c r="J223" i="3"/>
  <c r="BK222" i="3"/>
  <c r="BK221" i="3"/>
  <c r="BK220" i="3"/>
  <c r="BK209" i="3"/>
  <c r="J198" i="3"/>
  <c r="J188" i="3"/>
  <c r="J186" i="3"/>
  <c r="BK185" i="3"/>
  <c r="BK177" i="3"/>
  <c r="BK167" i="3"/>
  <c r="J163" i="3"/>
  <c r="BK157" i="3"/>
  <c r="BK152" i="3"/>
  <c r="J150" i="3"/>
  <c r="BK147" i="3"/>
  <c r="BK144" i="3"/>
  <c r="J129" i="3"/>
  <c r="J125" i="2"/>
  <c r="AS201" i="1"/>
  <c r="T205" i="3" l="1"/>
  <c r="T190" i="4"/>
  <c r="T198" i="6"/>
  <c r="R132" i="7"/>
  <c r="P179" i="7"/>
  <c r="P248" i="7"/>
  <c r="P328" i="7"/>
  <c r="BK126" i="8"/>
  <c r="BK208" i="8"/>
  <c r="J208" i="8"/>
  <c r="J101" i="8" s="1"/>
  <c r="R175" i="9"/>
  <c r="BK126" i="10"/>
  <c r="BK132" i="11"/>
  <c r="J132" i="11" s="1"/>
  <c r="J101" i="11" s="1"/>
  <c r="BK136" i="12"/>
  <c r="J136" i="12"/>
  <c r="J103" i="12" s="1"/>
  <c r="R143" i="13"/>
  <c r="R128" i="14"/>
  <c r="R127" i="14"/>
  <c r="P136" i="14"/>
  <c r="T126" i="15"/>
  <c r="R130" i="16"/>
  <c r="T130" i="17"/>
  <c r="T132" i="18"/>
  <c r="BK136" i="19"/>
  <c r="J136" i="19" s="1"/>
  <c r="J103" i="19" s="1"/>
  <c r="R128" i="20"/>
  <c r="R127" i="20"/>
  <c r="P132" i="20"/>
  <c r="P135" i="21"/>
  <c r="P135" i="22"/>
  <c r="BK145" i="22"/>
  <c r="J145" i="22" s="1"/>
  <c r="J102" i="22" s="1"/>
  <c r="T145" i="22"/>
  <c r="BK161" i="22"/>
  <c r="J161" i="22" s="1"/>
  <c r="J104" i="22" s="1"/>
  <c r="T161" i="22"/>
  <c r="T240" i="22"/>
  <c r="P266" i="22"/>
  <c r="BK356" i="22"/>
  <c r="J356" i="22" s="1"/>
  <c r="J111" i="22" s="1"/>
  <c r="P135" i="23"/>
  <c r="BK145" i="23"/>
  <c r="J145" i="23" s="1"/>
  <c r="J102" i="23" s="1"/>
  <c r="BK156" i="23"/>
  <c r="J156" i="23"/>
  <c r="J103" i="23" s="1"/>
  <c r="BK165" i="23"/>
  <c r="J165" i="23" s="1"/>
  <c r="J104" i="23" s="1"/>
  <c r="BK244" i="23"/>
  <c r="BK271" i="23"/>
  <c r="J271" i="23" s="1"/>
  <c r="J108" i="23" s="1"/>
  <c r="BK364" i="23"/>
  <c r="J364" i="23"/>
  <c r="J111" i="23" s="1"/>
  <c r="P135" i="24"/>
  <c r="P141" i="24"/>
  <c r="T141" i="24"/>
  <c r="BK156" i="24"/>
  <c r="J156" i="24"/>
  <c r="J103" i="24" s="1"/>
  <c r="R156" i="24"/>
  <c r="P161" i="24"/>
  <c r="P241" i="24"/>
  <c r="T268" i="24"/>
  <c r="P358" i="24"/>
  <c r="T135" i="25"/>
  <c r="P141" i="25"/>
  <c r="R145" i="25"/>
  <c r="R156" i="25"/>
  <c r="BK247" i="25"/>
  <c r="BK246" i="25"/>
  <c r="J246" i="25" s="1"/>
  <c r="J106" i="25" s="1"/>
  <c r="BK274" i="25"/>
  <c r="J274" i="25"/>
  <c r="J108" i="25" s="1"/>
  <c r="T164" i="26"/>
  <c r="P299" i="26"/>
  <c r="T158" i="27"/>
  <c r="T269" i="27"/>
  <c r="R164" i="28"/>
  <c r="P268" i="28"/>
  <c r="R360" i="28"/>
  <c r="R146" i="29"/>
  <c r="BK165" i="29"/>
  <c r="J165" i="29" s="1"/>
  <c r="J104" i="29" s="1"/>
  <c r="R190" i="29"/>
  <c r="T234" i="29"/>
  <c r="P128" i="30"/>
  <c r="BK143" i="30"/>
  <c r="J143" i="30" s="1"/>
  <c r="J104" i="30" s="1"/>
  <c r="R126" i="31"/>
  <c r="T186" i="31"/>
  <c r="T158" i="32"/>
  <c r="P128" i="33"/>
  <c r="T194" i="33"/>
  <c r="T125" i="34"/>
  <c r="BK132" i="35"/>
  <c r="J132" i="35"/>
  <c r="J101" i="35"/>
  <c r="R135" i="35"/>
  <c r="T153" i="36"/>
  <c r="BK176" i="36"/>
  <c r="J176" i="36" s="1"/>
  <c r="J106" i="36" s="1"/>
  <c r="T159" i="37"/>
  <c r="R189" i="37"/>
  <c r="P160" i="38"/>
  <c r="R178" i="38"/>
  <c r="R190" i="38"/>
  <c r="BK132" i="39"/>
  <c r="J132" i="39" s="1"/>
  <c r="J100" i="39" s="1"/>
  <c r="P168" i="39"/>
  <c r="BK191" i="39"/>
  <c r="P160" i="40"/>
  <c r="R178" i="40"/>
  <c r="P191" i="40"/>
  <c r="R168" i="41"/>
  <c r="R167" i="41" s="1"/>
  <c r="T183" i="41"/>
  <c r="T126" i="42"/>
  <c r="R152" i="42"/>
  <c r="R131" i="43"/>
  <c r="R168" i="43"/>
  <c r="R167" i="43" s="1"/>
  <c r="P183" i="43"/>
  <c r="P136" i="44"/>
  <c r="R131" i="46"/>
  <c r="P129" i="49"/>
  <c r="P128" i="49"/>
  <c r="P124" i="49"/>
  <c r="AU147" i="1"/>
  <c r="R134" i="50"/>
  <c r="BK131" i="51"/>
  <c r="J131" i="51" s="1"/>
  <c r="J101" i="51" s="1"/>
  <c r="T131" i="51"/>
  <c r="T128" i="51"/>
  <c r="P151" i="51"/>
  <c r="P126" i="52"/>
  <c r="P125" i="52" s="1"/>
  <c r="R132" i="53"/>
  <c r="R131" i="53" s="1"/>
  <c r="P134" i="54"/>
  <c r="T127" i="55"/>
  <c r="T126" i="55"/>
  <c r="BK135" i="55"/>
  <c r="J135" i="55"/>
  <c r="J103" i="55" s="1"/>
  <c r="T131" i="56"/>
  <c r="T130" i="56" s="1"/>
  <c r="P126" i="57"/>
  <c r="P125" i="57" s="1"/>
  <c r="P126" i="58"/>
  <c r="P125" i="58"/>
  <c r="BK126" i="59"/>
  <c r="J126" i="59" s="1"/>
  <c r="J100" i="59" s="1"/>
  <c r="P134" i="59"/>
  <c r="P133" i="59"/>
  <c r="BK139" i="60"/>
  <c r="J139" i="60"/>
  <c r="J102" i="60"/>
  <c r="R146" i="60"/>
  <c r="T133" i="61"/>
  <c r="R144" i="61"/>
  <c r="T135" i="62"/>
  <c r="T134" i="62"/>
  <c r="T126" i="63"/>
  <c r="T125" i="63"/>
  <c r="R182" i="64"/>
  <c r="R181" i="64"/>
  <c r="P128" i="65"/>
  <c r="T156" i="65"/>
  <c r="T155" i="65" s="1"/>
  <c r="BK128" i="66"/>
  <c r="J128" i="66" s="1"/>
  <c r="J100" i="66" s="1"/>
  <c r="R156" i="66"/>
  <c r="R155" i="66"/>
  <c r="BK171" i="67"/>
  <c r="J171" i="67"/>
  <c r="J102" i="67" s="1"/>
  <c r="BK208" i="67"/>
  <c r="J208" i="67" s="1"/>
  <c r="J103" i="67" s="1"/>
  <c r="T208" i="67"/>
  <c r="T243" i="67"/>
  <c r="P247" i="67"/>
  <c r="BK268" i="67"/>
  <c r="J268" i="67" s="1"/>
  <c r="J108" i="67" s="1"/>
  <c r="P268" i="67"/>
  <c r="BK135" i="68"/>
  <c r="P157" i="68"/>
  <c r="R199" i="68"/>
  <c r="T227" i="68"/>
  <c r="P245" i="68"/>
  <c r="R249" i="68"/>
  <c r="R248" i="68"/>
  <c r="P129" i="69"/>
  <c r="BK145" i="69"/>
  <c r="J145" i="69"/>
  <c r="J102" i="69"/>
  <c r="R152" i="69"/>
  <c r="R129" i="71"/>
  <c r="BK166" i="71"/>
  <c r="J166" i="71"/>
  <c r="J102" i="71" s="1"/>
  <c r="P166" i="71"/>
  <c r="T166" i="71"/>
  <c r="R170" i="71"/>
  <c r="R208" i="71"/>
  <c r="R148" i="72"/>
  <c r="P127" i="73"/>
  <c r="BK148" i="73"/>
  <c r="J148" i="73" s="1"/>
  <c r="J103" i="73" s="1"/>
  <c r="BK127" i="74"/>
  <c r="J127" i="74"/>
  <c r="J100" i="74" s="1"/>
  <c r="T144" i="74"/>
  <c r="R127" i="75"/>
  <c r="R126" i="75"/>
  <c r="P136" i="75"/>
  <c r="P172" i="76"/>
  <c r="P132" i="77"/>
  <c r="BK136" i="78"/>
  <c r="P136" i="78"/>
  <c r="P136" i="79"/>
  <c r="BK132" i="80"/>
  <c r="J132" i="80"/>
  <c r="J102" i="80" s="1"/>
  <c r="R132" i="80"/>
  <c r="T128" i="81"/>
  <c r="T127" i="81"/>
  <c r="BK136" i="81"/>
  <c r="J136" i="81"/>
  <c r="J103" i="81" s="1"/>
  <c r="T126" i="82"/>
  <c r="R132" i="83"/>
  <c r="T128" i="84"/>
  <c r="T127" i="84"/>
  <c r="BK138" i="84"/>
  <c r="J138" i="84" s="1"/>
  <c r="J103" i="84" s="1"/>
  <c r="T132" i="85"/>
  <c r="T132" i="86"/>
  <c r="T128" i="87"/>
  <c r="T127" i="87"/>
  <c r="T138" i="87"/>
  <c r="T136" i="88"/>
  <c r="BK133" i="89"/>
  <c r="R133" i="89"/>
  <c r="BK181" i="89"/>
  <c r="J181" i="89"/>
  <c r="J104" i="89" s="1"/>
  <c r="BK210" i="89"/>
  <c r="J210" i="89"/>
  <c r="J105" i="89"/>
  <c r="P215" i="89"/>
  <c r="T133" i="90"/>
  <c r="T173" i="90"/>
  <c r="BK207" i="90"/>
  <c r="J207" i="90" s="1"/>
  <c r="J107" i="90" s="1"/>
  <c r="P136" i="91"/>
  <c r="BK210" i="91"/>
  <c r="J210" i="91" s="1"/>
  <c r="J105" i="91" s="1"/>
  <c r="P215" i="91"/>
  <c r="R133" i="92"/>
  <c r="R173" i="92"/>
  <c r="BK207" i="92"/>
  <c r="J207" i="92"/>
  <c r="J107" i="92"/>
  <c r="BK136" i="93"/>
  <c r="J136" i="93"/>
  <c r="J103" i="93" s="1"/>
  <c r="T173" i="93"/>
  <c r="P207" i="93"/>
  <c r="T136" i="94"/>
  <c r="T239" i="94"/>
  <c r="T133" i="95"/>
  <c r="R205" i="95"/>
  <c r="R239" i="95"/>
  <c r="BK136" i="96"/>
  <c r="J136" i="96"/>
  <c r="J103" i="96" s="1"/>
  <c r="R173" i="96"/>
  <c r="P207" i="96"/>
  <c r="BK133" i="97"/>
  <c r="J133" i="97" s="1"/>
  <c r="J102" i="97" s="1"/>
  <c r="R133" i="97"/>
  <c r="BK203" i="97"/>
  <c r="J203" i="97" s="1"/>
  <c r="J104" i="97" s="1"/>
  <c r="R234" i="97"/>
  <c r="R136" i="98"/>
  <c r="BK202" i="98"/>
  <c r="J202" i="98"/>
  <c r="J105" i="98" s="1"/>
  <c r="T132" i="99"/>
  <c r="P160" i="99"/>
  <c r="P207" i="99"/>
  <c r="P206" i="99" s="1"/>
  <c r="T215" i="99"/>
  <c r="BK131" i="100"/>
  <c r="R131" i="100"/>
  <c r="P153" i="100"/>
  <c r="T129" i="102"/>
  <c r="T134" i="102"/>
  <c r="BK131" i="103"/>
  <c r="J131" i="103" s="1"/>
  <c r="J100" i="103" s="1"/>
  <c r="BK259" i="103"/>
  <c r="BK258" i="103"/>
  <c r="J258" i="103" s="1"/>
  <c r="J106" i="103" s="1"/>
  <c r="T122" i="2"/>
  <c r="T121" i="2"/>
  <c r="BK205" i="3"/>
  <c r="J205" i="3"/>
  <c r="J104" i="3" s="1"/>
  <c r="P128" i="4"/>
  <c r="BK157" i="4"/>
  <c r="J157" i="4"/>
  <c r="J102" i="4" s="1"/>
  <c r="BK175" i="4"/>
  <c r="J175" i="4" s="1"/>
  <c r="J103" i="4" s="1"/>
  <c r="BK131" i="5"/>
  <c r="J131" i="5"/>
  <c r="J102" i="5" s="1"/>
  <c r="P128" i="6"/>
  <c r="P158" i="6"/>
  <c r="R185" i="6"/>
  <c r="T132" i="7"/>
  <c r="T179" i="7"/>
  <c r="R248" i="7"/>
  <c r="R328" i="7"/>
  <c r="P224" i="8"/>
  <c r="BK127" i="9"/>
  <c r="BK168" i="9"/>
  <c r="J168" i="9"/>
  <c r="J101" i="9" s="1"/>
  <c r="BK133" i="10"/>
  <c r="J133" i="10"/>
  <c r="J101" i="10"/>
  <c r="P126" i="11"/>
  <c r="P130" i="12"/>
  <c r="P135" i="13"/>
  <c r="P132" i="14"/>
  <c r="P131" i="14" s="1"/>
  <c r="P132" i="15"/>
  <c r="T136" i="16"/>
  <c r="R130" i="17"/>
  <c r="P132" i="18"/>
  <c r="P136" i="19"/>
  <c r="P138" i="20"/>
  <c r="BK135" i="21"/>
  <c r="BK135" i="22"/>
  <c r="J135" i="22"/>
  <c r="J100" i="22"/>
  <c r="T135" i="22"/>
  <c r="R141" i="22"/>
  <c r="P145" i="22"/>
  <c r="R156" i="22"/>
  <c r="BK240" i="22"/>
  <c r="BK239" i="22" s="1"/>
  <c r="J239" i="22" s="1"/>
  <c r="J106" i="22" s="1"/>
  <c r="BK266" i="22"/>
  <c r="J266" i="22" s="1"/>
  <c r="J108" i="22" s="1"/>
  <c r="T356" i="22"/>
  <c r="T168" i="23"/>
  <c r="T301" i="23"/>
  <c r="R135" i="24"/>
  <c r="R145" i="24"/>
  <c r="BK161" i="24"/>
  <c r="J161" i="24" s="1"/>
  <c r="J104" i="24" s="1"/>
  <c r="BK241" i="24"/>
  <c r="J241" i="24"/>
  <c r="J107" i="24" s="1"/>
  <c r="R298" i="24"/>
  <c r="P168" i="25"/>
  <c r="P304" i="25"/>
  <c r="P164" i="26"/>
  <c r="BK269" i="26"/>
  <c r="J269" i="26" s="1"/>
  <c r="J108" i="26" s="1"/>
  <c r="P357" i="26"/>
  <c r="P158" i="27"/>
  <c r="BK269" i="27"/>
  <c r="T327" i="27"/>
  <c r="P135" i="28"/>
  <c r="R141" i="28"/>
  <c r="R145" i="28"/>
  <c r="R156" i="28"/>
  <c r="R161" i="28"/>
  <c r="T241" i="28"/>
  <c r="R268" i="28"/>
  <c r="P360" i="28"/>
  <c r="P168" i="29"/>
  <c r="R203" i="29"/>
  <c r="BK251" i="29"/>
  <c r="J251" i="29"/>
  <c r="J111" i="29" s="1"/>
  <c r="P131" i="30"/>
  <c r="T171" i="31"/>
  <c r="BK158" i="32"/>
  <c r="J158" i="32" s="1"/>
  <c r="J101" i="32" s="1"/>
  <c r="R179" i="33"/>
  <c r="BK125" i="34"/>
  <c r="R128" i="35"/>
  <c r="BK135" i="35"/>
  <c r="J135" i="35"/>
  <c r="J102" i="35"/>
  <c r="T141" i="35"/>
  <c r="T140" i="35"/>
  <c r="BK153" i="36"/>
  <c r="J153" i="36"/>
  <c r="J101" i="36" s="1"/>
  <c r="T160" i="36"/>
  <c r="BK131" i="37"/>
  <c r="R182" i="37"/>
  <c r="T131" i="38"/>
  <c r="R168" i="38"/>
  <c r="R167" i="38" s="1"/>
  <c r="BK183" i="38"/>
  <c r="J183" i="38" s="1"/>
  <c r="J106" i="38" s="1"/>
  <c r="T190" i="38"/>
  <c r="T168" i="39"/>
  <c r="R183" i="39"/>
  <c r="R182" i="39"/>
  <c r="P203" i="39"/>
  <c r="T131" i="40"/>
  <c r="T168" i="40"/>
  <c r="T167" i="40"/>
  <c r="P184" i="40"/>
  <c r="T131" i="41"/>
  <c r="T168" i="41"/>
  <c r="T167" i="41"/>
  <c r="T178" i="41"/>
  <c r="T177" i="41"/>
  <c r="BK126" i="42"/>
  <c r="P143" i="42"/>
  <c r="T131" i="43"/>
  <c r="T130" i="43"/>
  <c r="T160" i="43"/>
  <c r="BK178" i="43"/>
  <c r="J178" i="43" s="1"/>
  <c r="J105" i="43" s="1"/>
  <c r="T183" i="43"/>
  <c r="BK131" i="44"/>
  <c r="BK149" i="44"/>
  <c r="J149" i="44"/>
  <c r="J104" i="44" s="1"/>
  <c r="BK139" i="46"/>
  <c r="J139" i="46" s="1"/>
  <c r="J103" i="46" s="1"/>
  <c r="P159" i="46"/>
  <c r="T131" i="48"/>
  <c r="T130" i="48"/>
  <c r="T126" i="48"/>
  <c r="T131" i="50"/>
  <c r="R135" i="51"/>
  <c r="T151" i="51"/>
  <c r="BK131" i="52"/>
  <c r="J131" i="52" s="1"/>
  <c r="J102" i="52" s="1"/>
  <c r="P126" i="53"/>
  <c r="P125" i="53"/>
  <c r="P132" i="53"/>
  <c r="P131" i="53"/>
  <c r="T127" i="54"/>
  <c r="T126" i="54"/>
  <c r="R134" i="54"/>
  <c r="R131" i="55"/>
  <c r="P126" i="56"/>
  <c r="P125" i="56"/>
  <c r="R126" i="57"/>
  <c r="R125" i="57"/>
  <c r="R126" i="58"/>
  <c r="R125" i="58"/>
  <c r="BK134" i="59"/>
  <c r="J134" i="59"/>
  <c r="J102" i="59"/>
  <c r="T146" i="60"/>
  <c r="R128" i="61"/>
  <c r="R127" i="61"/>
  <c r="P133" i="61"/>
  <c r="T144" i="61"/>
  <c r="BK149" i="65"/>
  <c r="J149" i="65"/>
  <c r="J102" i="65"/>
  <c r="R156" i="65"/>
  <c r="R155" i="65" s="1"/>
  <c r="T128" i="66"/>
  <c r="P156" i="66"/>
  <c r="P155" i="66"/>
  <c r="T133" i="67"/>
  <c r="P168" i="67"/>
  <c r="T214" i="67"/>
  <c r="BK253" i="67"/>
  <c r="J253" i="67" s="1"/>
  <c r="J107" i="67" s="1"/>
  <c r="BK271" i="67"/>
  <c r="J271" i="67"/>
  <c r="J109" i="67" s="1"/>
  <c r="T132" i="81"/>
  <c r="P134" i="82"/>
  <c r="BK132" i="83"/>
  <c r="J132" i="83" s="1"/>
  <c r="J102" i="83" s="1"/>
  <c r="R138" i="83"/>
  <c r="P132" i="84"/>
  <c r="BK128" i="85"/>
  <c r="J128" i="85"/>
  <c r="J100" i="85"/>
  <c r="P132" i="85"/>
  <c r="P132" i="86"/>
  <c r="R132" i="87"/>
  <c r="BK129" i="88"/>
  <c r="J129" i="88"/>
  <c r="J100" i="88" s="1"/>
  <c r="BK136" i="88"/>
  <c r="J136" i="88"/>
  <c r="J104" i="88"/>
  <c r="T145" i="88"/>
  <c r="P205" i="94"/>
  <c r="BK239" i="94"/>
  <c r="J239" i="94"/>
  <c r="J107" i="94" s="1"/>
  <c r="P136" i="95"/>
  <c r="T234" i="95"/>
  <c r="T133" i="96"/>
  <c r="T173" i="96"/>
  <c r="BK207" i="96"/>
  <c r="J207" i="96" s="1"/>
  <c r="J107" i="96" s="1"/>
  <c r="BK136" i="97"/>
  <c r="J136" i="97"/>
  <c r="J103" i="97"/>
  <c r="P203" i="97"/>
  <c r="T239" i="97"/>
  <c r="T133" i="98"/>
  <c r="BK173" i="98"/>
  <c r="J173" i="98"/>
  <c r="J104" i="98" s="1"/>
  <c r="R202" i="98"/>
  <c r="BK167" i="99"/>
  <c r="J167" i="99"/>
  <c r="J102" i="99" s="1"/>
  <c r="BK215" i="99"/>
  <c r="J215" i="99" s="1"/>
  <c r="J106" i="99" s="1"/>
  <c r="R222" i="99"/>
  <c r="BK136" i="100"/>
  <c r="J136" i="100"/>
  <c r="J103" i="100"/>
  <c r="T153" i="100"/>
  <c r="BK122" i="101"/>
  <c r="J122" i="101" s="1"/>
  <c r="J99" i="101" s="1"/>
  <c r="BK139" i="102"/>
  <c r="J139" i="102"/>
  <c r="J103" i="102"/>
  <c r="T131" i="103"/>
  <c r="T149" i="103"/>
  <c r="BK167" i="103"/>
  <c r="J167" i="103" s="1"/>
  <c r="J102" i="103" s="1"/>
  <c r="P167" i="103"/>
  <c r="R167" i="103"/>
  <c r="T167" i="103"/>
  <c r="BK186" i="103"/>
  <c r="J186" i="103" s="1"/>
  <c r="J103" i="103" s="1"/>
  <c r="P186" i="103"/>
  <c r="R186" i="103"/>
  <c r="T186" i="103"/>
  <c r="BK218" i="103"/>
  <c r="J218" i="103"/>
  <c r="J104" i="103"/>
  <c r="R218" i="103"/>
  <c r="T259" i="103"/>
  <c r="T258" i="103" s="1"/>
  <c r="P122" i="2"/>
  <c r="P121" i="2" s="1"/>
  <c r="AU96" i="1" s="1"/>
  <c r="P128" i="3"/>
  <c r="R160" i="3"/>
  <c r="P164" i="3"/>
  <c r="P194" i="3"/>
  <c r="T128" i="4"/>
  <c r="P153" i="4"/>
  <c r="R157" i="4"/>
  <c r="R175" i="4"/>
  <c r="R128" i="5"/>
  <c r="P198" i="6"/>
  <c r="BK132" i="7"/>
  <c r="BK179" i="7"/>
  <c r="J179" i="7" s="1"/>
  <c r="J102" i="7" s="1"/>
  <c r="BK248" i="7"/>
  <c r="J248" i="7"/>
  <c r="J105" i="7" s="1"/>
  <c r="R309" i="7"/>
  <c r="R308" i="7" s="1"/>
  <c r="P126" i="8"/>
  <c r="R208" i="8"/>
  <c r="T127" i="9"/>
  <c r="P168" i="9"/>
  <c r="R133" i="10"/>
  <c r="R126" i="11"/>
  <c r="P136" i="12"/>
  <c r="T135" i="13"/>
  <c r="BK136" i="14"/>
  <c r="J136" i="14" s="1"/>
  <c r="J103" i="14" s="1"/>
  <c r="T132" i="15"/>
  <c r="T130" i="16"/>
  <c r="T129" i="16" s="1"/>
  <c r="T128" i="16" s="1"/>
  <c r="R136" i="17"/>
  <c r="R126" i="18"/>
  <c r="T136" i="19"/>
  <c r="T132" i="20"/>
  <c r="BK131" i="21"/>
  <c r="J131" i="21"/>
  <c r="J101" i="21" s="1"/>
  <c r="R180" i="21"/>
  <c r="BK164" i="22"/>
  <c r="J164" i="22"/>
  <c r="J105" i="22" s="1"/>
  <c r="T296" i="22"/>
  <c r="T295" i="22"/>
  <c r="P168" i="23"/>
  <c r="P301" i="23"/>
  <c r="BK164" i="24"/>
  <c r="J164" i="24" s="1"/>
  <c r="J105" i="24" s="1"/>
  <c r="BK268" i="24"/>
  <c r="J268" i="24"/>
  <c r="J108" i="24"/>
  <c r="BK168" i="25"/>
  <c r="J168" i="25" s="1"/>
  <c r="J105" i="25" s="1"/>
  <c r="T304" i="25"/>
  <c r="R164" i="26"/>
  <c r="R299" i="26"/>
  <c r="T134" i="27"/>
  <c r="P140" i="27"/>
  <c r="P144" i="27"/>
  <c r="T155" i="27"/>
  <c r="R217" i="27"/>
  <c r="R240" i="27"/>
  <c r="R327" i="27"/>
  <c r="BK135" i="28"/>
  <c r="J135" i="28"/>
  <c r="J100" i="28"/>
  <c r="T135" i="28"/>
  <c r="T141" i="28"/>
  <c r="BK156" i="28"/>
  <c r="J156" i="28" s="1"/>
  <c r="J103" i="28" s="1"/>
  <c r="P156" i="28"/>
  <c r="P161" i="28"/>
  <c r="R241" i="28"/>
  <c r="R240" i="28"/>
  <c r="BK268" i="28"/>
  <c r="J268" i="28"/>
  <c r="J108" i="28" s="1"/>
  <c r="T360" i="28"/>
  <c r="BK168" i="29"/>
  <c r="J168" i="29"/>
  <c r="J105" i="29"/>
  <c r="BK190" i="29"/>
  <c r="J190" i="29" s="1"/>
  <c r="J107" i="29" s="1"/>
  <c r="BK234" i="29"/>
  <c r="J234" i="29"/>
  <c r="J110" i="29" s="1"/>
  <c r="R251" i="29"/>
  <c r="BK128" i="30"/>
  <c r="J128" i="30"/>
  <c r="J100" i="30" s="1"/>
  <c r="T131" i="30"/>
  <c r="BK126" i="31"/>
  <c r="BK186" i="31"/>
  <c r="J186" i="31" s="1"/>
  <c r="J102" i="31" s="1"/>
  <c r="P125" i="32"/>
  <c r="BK179" i="33"/>
  <c r="J179" i="33" s="1"/>
  <c r="J102" i="33" s="1"/>
  <c r="P125" i="34"/>
  <c r="BK141" i="35"/>
  <c r="J141" i="35" s="1"/>
  <c r="J104" i="35" s="1"/>
  <c r="T130" i="36"/>
  <c r="T129" i="36"/>
  <c r="R160" i="36"/>
  <c r="P131" i="37"/>
  <c r="P167" i="37"/>
  <c r="P166" i="37"/>
  <c r="P182" i="37"/>
  <c r="BK131" i="38"/>
  <c r="T168" i="38"/>
  <c r="T167" i="38"/>
  <c r="BK190" i="38"/>
  <c r="J190" i="38"/>
  <c r="J107" i="38"/>
  <c r="BK161" i="39"/>
  <c r="J161" i="39" s="1"/>
  <c r="J101" i="39" s="1"/>
  <c r="R191" i="39"/>
  <c r="BK168" i="40"/>
  <c r="J168" i="40" s="1"/>
  <c r="J103" i="40" s="1"/>
  <c r="T184" i="40"/>
  <c r="P131" i="41"/>
  <c r="P168" i="41"/>
  <c r="P167" i="41"/>
  <c r="R183" i="41"/>
  <c r="P152" i="42"/>
  <c r="R160" i="43"/>
  <c r="R190" i="43"/>
  <c r="T131" i="44"/>
  <c r="P149" i="44"/>
  <c r="BK129" i="45"/>
  <c r="J129" i="45"/>
  <c r="J102" i="45"/>
  <c r="T131" i="46"/>
  <c r="R159" i="46"/>
  <c r="BK129" i="47"/>
  <c r="BK128" i="47"/>
  <c r="J128" i="47"/>
  <c r="J101" i="47" s="1"/>
  <c r="BK129" i="49"/>
  <c r="J129" i="49"/>
  <c r="J102" i="49"/>
  <c r="BK131" i="50"/>
  <c r="J131" i="50"/>
  <c r="J102" i="50"/>
  <c r="T145" i="50"/>
  <c r="R131" i="51"/>
  <c r="R128" i="51"/>
  <c r="BK151" i="51"/>
  <c r="J151" i="51"/>
  <c r="J104" i="51" s="1"/>
  <c r="R154" i="51"/>
  <c r="R126" i="52"/>
  <c r="R125" i="52"/>
  <c r="BK132" i="53"/>
  <c r="J132" i="53"/>
  <c r="J102" i="53"/>
  <c r="P127" i="54"/>
  <c r="P126" i="54" s="1"/>
  <c r="T144" i="54"/>
  <c r="P127" i="55"/>
  <c r="P126" i="55"/>
  <c r="T135" i="55"/>
  <c r="BK126" i="56"/>
  <c r="J126" i="56"/>
  <c r="J100" i="56"/>
  <c r="BK131" i="56"/>
  <c r="J131" i="56"/>
  <c r="J102" i="56"/>
  <c r="T126" i="57"/>
  <c r="T125" i="57" s="1"/>
  <c r="T126" i="58"/>
  <c r="T125" i="58"/>
  <c r="P126" i="59"/>
  <c r="P125" i="59" s="1"/>
  <c r="P124" i="59" s="1"/>
  <c r="AU157" i="1" s="1"/>
  <c r="P146" i="60"/>
  <c r="P128" i="61"/>
  <c r="P127" i="61"/>
  <c r="BK138" i="61"/>
  <c r="J138" i="61"/>
  <c r="J103" i="61" s="1"/>
  <c r="BK144" i="61"/>
  <c r="J144" i="61"/>
  <c r="J104" i="61"/>
  <c r="BK126" i="62"/>
  <c r="J126" i="62"/>
  <c r="J100" i="62"/>
  <c r="R135" i="62"/>
  <c r="R134" i="62" s="1"/>
  <c r="R124" i="62" s="1"/>
  <c r="BK126" i="63"/>
  <c r="BK125" i="63"/>
  <c r="J125" i="63"/>
  <c r="J99" i="63" s="1"/>
  <c r="BK144" i="63"/>
  <c r="J144" i="63"/>
  <c r="J102" i="63"/>
  <c r="T128" i="64"/>
  <c r="P182" i="64"/>
  <c r="P181" i="64"/>
  <c r="R128" i="65"/>
  <c r="P156" i="65"/>
  <c r="P155" i="65"/>
  <c r="P128" i="66"/>
  <c r="T149" i="66"/>
  <c r="P171" i="67"/>
  <c r="R214" i="67"/>
  <c r="P253" i="67"/>
  <c r="R268" i="67"/>
  <c r="T135" i="68"/>
  <c r="T170" i="68"/>
  <c r="T185" i="68"/>
  <c r="R238" i="68"/>
  <c r="BK249" i="68"/>
  <c r="J249" i="68"/>
  <c r="J110" i="68"/>
  <c r="BK258" i="68"/>
  <c r="J258" i="68" s="1"/>
  <c r="J111" i="68" s="1"/>
  <c r="P136" i="69"/>
  <c r="R145" i="69"/>
  <c r="BK161" i="69"/>
  <c r="BK160" i="69"/>
  <c r="J160" i="69"/>
  <c r="J104" i="69"/>
  <c r="R122" i="70"/>
  <c r="R121" i="70"/>
  <c r="BK129" i="71"/>
  <c r="J129" i="71"/>
  <c r="J100" i="71" s="1"/>
  <c r="T155" i="71"/>
  <c r="R166" i="71"/>
  <c r="P170" i="71"/>
  <c r="BK208" i="71"/>
  <c r="J208" i="71"/>
  <c r="J104" i="71"/>
  <c r="P208" i="71"/>
  <c r="BK132" i="72"/>
  <c r="J132" i="72"/>
  <c r="J101" i="72"/>
  <c r="R132" i="72"/>
  <c r="T142" i="72"/>
  <c r="T127" i="73"/>
  <c r="T148" i="73"/>
  <c r="P127" i="74"/>
  <c r="P126" i="74" s="1"/>
  <c r="P136" i="74"/>
  <c r="BK127" i="75"/>
  <c r="J127" i="75"/>
  <c r="J100" i="75" s="1"/>
  <c r="BK136" i="75"/>
  <c r="J136" i="75"/>
  <c r="J103" i="75"/>
  <c r="BK172" i="76"/>
  <c r="J172" i="76"/>
  <c r="J102" i="76"/>
  <c r="BK128" i="77"/>
  <c r="BK127" i="77" s="1"/>
  <c r="J127" i="77" s="1"/>
  <c r="J99" i="77" s="1"/>
  <c r="R138" i="77"/>
  <c r="BK132" i="78"/>
  <c r="J132" i="78"/>
  <c r="J102" i="78"/>
  <c r="R142" i="78"/>
  <c r="R130" i="79"/>
  <c r="P138" i="80"/>
  <c r="BK128" i="84"/>
  <c r="J128" i="84"/>
  <c r="J100" i="84" s="1"/>
  <c r="R138" i="84"/>
  <c r="R128" i="85"/>
  <c r="R127" i="85"/>
  <c r="T138" i="85"/>
  <c r="BK132" i="86"/>
  <c r="J132" i="86"/>
  <c r="J102" i="86"/>
  <c r="R132" i="86"/>
  <c r="R128" i="87"/>
  <c r="R127" i="87"/>
  <c r="BK138" i="87"/>
  <c r="J138" i="87" s="1"/>
  <c r="J103" i="87" s="1"/>
  <c r="P136" i="88"/>
  <c r="BK136" i="89"/>
  <c r="J136" i="89" s="1"/>
  <c r="J103" i="89" s="1"/>
  <c r="R181" i="89"/>
  <c r="T210" i="89"/>
  <c r="R215" i="89"/>
  <c r="P136" i="90"/>
  <c r="T202" i="90"/>
  <c r="T136" i="91"/>
  <c r="R210" i="91"/>
  <c r="P133" i="92"/>
  <c r="T133" i="92"/>
  <c r="BK173" i="92"/>
  <c r="J173" i="92" s="1"/>
  <c r="J104" i="92" s="1"/>
  <c r="BK202" i="92"/>
  <c r="J202" i="92"/>
  <c r="J105" i="92" s="1"/>
  <c r="P207" i="92"/>
  <c r="R136" i="93"/>
  <c r="BK202" i="93"/>
  <c r="J202" i="93" s="1"/>
  <c r="J105" i="93" s="1"/>
  <c r="T207" i="93"/>
  <c r="BK133" i="94"/>
  <c r="J133" i="94" s="1"/>
  <c r="J102" i="94" s="1"/>
  <c r="R133" i="94"/>
  <c r="BK205" i="94"/>
  <c r="J205" i="94" s="1"/>
  <c r="J104" i="94" s="1"/>
  <c r="T234" i="94"/>
  <c r="R133" i="95"/>
  <c r="T205" i="95"/>
  <c r="T136" i="96"/>
  <c r="R202" i="96"/>
  <c r="R207" i="96"/>
  <c r="T136" i="97"/>
  <c r="P234" i="97"/>
  <c r="BK133" i="98"/>
  <c r="T136" i="98"/>
  <c r="T202" i="98"/>
  <c r="T207" i="98"/>
  <c r="BK132" i="99"/>
  <c r="R132" i="99"/>
  <c r="R160" i="99"/>
  <c r="BK207" i="99"/>
  <c r="J207" i="99"/>
  <c r="J104" i="99"/>
  <c r="R215" i="99"/>
  <c r="R214" i="99"/>
  <c r="P131" i="100"/>
  <c r="R153" i="100"/>
  <c r="P122" i="101"/>
  <c r="P121" i="101"/>
  <c r="AU205" i="1"/>
  <c r="BK134" i="102"/>
  <c r="J134" i="102" s="1"/>
  <c r="J102" i="102" s="1"/>
  <c r="P134" i="102"/>
  <c r="P131" i="103"/>
  <c r="P149" i="103"/>
  <c r="P259" i="103"/>
  <c r="P258" i="103"/>
  <c r="BK128" i="3"/>
  <c r="J128" i="3" s="1"/>
  <c r="J100" i="3" s="1"/>
  <c r="BK160" i="3"/>
  <c r="J160" i="3"/>
  <c r="J101" i="3" s="1"/>
  <c r="T160" i="3"/>
  <c r="T164" i="3"/>
  <c r="R194" i="3"/>
  <c r="BK128" i="4"/>
  <c r="BK153" i="4"/>
  <c r="J153" i="4"/>
  <c r="J101" i="4"/>
  <c r="R153" i="4"/>
  <c r="P157" i="4"/>
  <c r="P175" i="4"/>
  <c r="P131" i="5"/>
  <c r="P125" i="5" s="1"/>
  <c r="P124" i="5" s="1"/>
  <c r="R198" i="6"/>
  <c r="R156" i="7"/>
  <c r="T197" i="7"/>
  <c r="BK309" i="7"/>
  <c r="J309" i="7" s="1"/>
  <c r="J107" i="7" s="1"/>
  <c r="T328" i="7"/>
  <c r="T224" i="8"/>
  <c r="T175" i="9"/>
  <c r="P133" i="10"/>
  <c r="R132" i="11"/>
  <c r="R130" i="12"/>
  <c r="BK135" i="13"/>
  <c r="J135" i="13"/>
  <c r="J104" i="13"/>
  <c r="T128" i="14"/>
  <c r="T127" i="14" s="1"/>
  <c r="BK132" i="14"/>
  <c r="BK126" i="15"/>
  <c r="P136" i="16"/>
  <c r="T136" i="17"/>
  <c r="R132" i="18"/>
  <c r="BK128" i="19"/>
  <c r="J128" i="19"/>
  <c r="J100" i="19" s="1"/>
  <c r="R132" i="19"/>
  <c r="BK132" i="20"/>
  <c r="P131" i="21"/>
  <c r="P128" i="21" s="1"/>
  <c r="P180" i="21"/>
  <c r="T164" i="22"/>
  <c r="BK296" i="22"/>
  <c r="J296" i="22" s="1"/>
  <c r="J110" i="22" s="1"/>
  <c r="P356" i="22"/>
  <c r="R168" i="23"/>
  <c r="R301" i="23"/>
  <c r="P164" i="24"/>
  <c r="T298" i="24"/>
  <c r="R168" i="25"/>
  <c r="R304" i="25"/>
  <c r="BK164" i="26"/>
  <c r="J164" i="26"/>
  <c r="J105" i="26"/>
  <c r="BK299" i="26"/>
  <c r="J299" i="26"/>
  <c r="J110" i="26"/>
  <c r="T357" i="26"/>
  <c r="R158" i="27"/>
  <c r="P269" i="27"/>
  <c r="T164" i="28"/>
  <c r="BK298" i="28"/>
  <c r="J298" i="28" s="1"/>
  <c r="J110" i="28" s="1"/>
  <c r="P135" i="29"/>
  <c r="P146" i="29"/>
  <c r="P161" i="29"/>
  <c r="T165" i="29"/>
  <c r="BK203" i="29"/>
  <c r="J203" i="29"/>
  <c r="J108" i="29" s="1"/>
  <c r="T139" i="30"/>
  <c r="P126" i="31"/>
  <c r="P158" i="32"/>
  <c r="T128" i="33"/>
  <c r="BK194" i="33"/>
  <c r="J194" i="33"/>
  <c r="J103" i="33"/>
  <c r="R151" i="34"/>
  <c r="P128" i="35"/>
  <c r="P132" i="35"/>
  <c r="P141" i="35"/>
  <c r="P140" i="35" s="1"/>
  <c r="R130" i="36"/>
  <c r="P160" i="36"/>
  <c r="T131" i="37"/>
  <c r="T130" i="37" s="1"/>
  <c r="BK167" i="37"/>
  <c r="BK166" i="37"/>
  <c r="J166" i="37"/>
  <c r="J102" i="37" s="1"/>
  <c r="T177" i="37"/>
  <c r="T189" i="37"/>
  <c r="BK160" i="38"/>
  <c r="J160" i="38" s="1"/>
  <c r="J101" i="38" s="1"/>
  <c r="BK178" i="38"/>
  <c r="BK177" i="38"/>
  <c r="J177" i="38" s="1"/>
  <c r="J104" i="38" s="1"/>
  <c r="R183" i="38"/>
  <c r="BK168" i="39"/>
  <c r="J168" i="39" s="1"/>
  <c r="J102" i="39" s="1"/>
  <c r="P183" i="39"/>
  <c r="P182" i="39"/>
  <c r="R203" i="39"/>
  <c r="BK160" i="40"/>
  <c r="J160" i="40"/>
  <c r="J101" i="40"/>
  <c r="R184" i="40"/>
  <c r="BK131" i="41"/>
  <c r="J131" i="41"/>
  <c r="J100" i="41"/>
  <c r="P160" i="41"/>
  <c r="BK183" i="41"/>
  <c r="J183" i="41"/>
  <c r="J106" i="41"/>
  <c r="P190" i="41"/>
  <c r="R143" i="42"/>
  <c r="BK160" i="43"/>
  <c r="J160" i="43"/>
  <c r="J101" i="43" s="1"/>
  <c r="T178" i="43"/>
  <c r="T177" i="43"/>
  <c r="T190" i="43"/>
  <c r="R136" i="44"/>
  <c r="P131" i="46"/>
  <c r="T159" i="46"/>
  <c r="R131" i="48"/>
  <c r="R130" i="48" s="1"/>
  <c r="R126" i="48" s="1"/>
  <c r="T129" i="49"/>
  <c r="T128" i="49"/>
  <c r="T124" i="49" s="1"/>
  <c r="P134" i="50"/>
  <c r="T135" i="51"/>
  <c r="P154" i="51"/>
  <c r="P131" i="52"/>
  <c r="P130" i="52"/>
  <c r="BK126" i="53"/>
  <c r="J126" i="53"/>
  <c r="J100" i="53" s="1"/>
  <c r="T132" i="53"/>
  <c r="T131" i="53"/>
  <c r="BK127" i="54"/>
  <c r="BK126" i="54" s="1"/>
  <c r="J126" i="54" s="1"/>
  <c r="J99" i="54" s="1"/>
  <c r="T134" i="54"/>
  <c r="T133" i="54" s="1"/>
  <c r="BK131" i="55"/>
  <c r="BK130" i="55"/>
  <c r="J130" i="55"/>
  <c r="J101" i="55" s="1"/>
  <c r="T131" i="55"/>
  <c r="T130" i="55"/>
  <c r="R131" i="56"/>
  <c r="R130" i="56" s="1"/>
  <c r="P131" i="57"/>
  <c r="P130" i="57"/>
  <c r="T131" i="58"/>
  <c r="T130" i="58" s="1"/>
  <c r="T126" i="59"/>
  <c r="T125" i="59"/>
  <c r="BK146" i="60"/>
  <c r="J146" i="60" s="1"/>
  <c r="J103" i="60" s="1"/>
  <c r="R133" i="61"/>
  <c r="T138" i="61"/>
  <c r="R126" i="62"/>
  <c r="R125" i="62"/>
  <c r="R126" i="63"/>
  <c r="R125" i="63" s="1"/>
  <c r="BK128" i="64"/>
  <c r="J128" i="64"/>
  <c r="J100" i="64"/>
  <c r="R174" i="64"/>
  <c r="T149" i="65"/>
  <c r="P149" i="66"/>
  <c r="P133" i="67"/>
  <c r="T171" i="67"/>
  <c r="P208" i="67"/>
  <c r="R243" i="67"/>
  <c r="T253" i="67"/>
  <c r="T268" i="67"/>
  <c r="R157" i="68"/>
  <c r="T199" i="68"/>
  <c r="BK238" i="68"/>
  <c r="J238" i="68" s="1"/>
  <c r="J107" i="68" s="1"/>
  <c r="T245" i="68"/>
  <c r="P258" i="68"/>
  <c r="BK136" i="69"/>
  <c r="J136" i="69"/>
  <c r="J101" i="69"/>
  <c r="T152" i="69"/>
  <c r="P155" i="71"/>
  <c r="BK223" i="71"/>
  <c r="J223" i="71" s="1"/>
  <c r="J105" i="71" s="1"/>
  <c r="P132" i="72"/>
  <c r="BK142" i="72"/>
  <c r="J142" i="72"/>
  <c r="J102" i="72"/>
  <c r="P142" i="72"/>
  <c r="BK132" i="73"/>
  <c r="J132" i="73" s="1"/>
  <c r="J101" i="73" s="1"/>
  <c r="P148" i="73"/>
  <c r="R127" i="74"/>
  <c r="R126" i="74"/>
  <c r="R144" i="74"/>
  <c r="T127" i="75"/>
  <c r="T126" i="75"/>
  <c r="T136" i="75"/>
  <c r="R126" i="76"/>
  <c r="P165" i="76"/>
  <c r="BK132" i="77"/>
  <c r="J132" i="77"/>
  <c r="J102" i="77"/>
  <c r="T132" i="77"/>
  <c r="R132" i="78"/>
  <c r="R131" i="78" s="1"/>
  <c r="T142" i="78"/>
  <c r="T136" i="79"/>
  <c r="T138" i="80"/>
  <c r="T136" i="81"/>
  <c r="R126" i="82"/>
  <c r="R128" i="83"/>
  <c r="R127" i="83"/>
  <c r="BK138" i="83"/>
  <c r="J138" i="83"/>
  <c r="J103" i="83" s="1"/>
  <c r="T138" i="84"/>
  <c r="R138" i="85"/>
  <c r="R128" i="86"/>
  <c r="R127" i="86" s="1"/>
  <c r="R138" i="86"/>
  <c r="P128" i="87"/>
  <c r="P127" i="87"/>
  <c r="P138" i="87"/>
  <c r="P129" i="88"/>
  <c r="P128" i="88"/>
  <c r="BK145" i="88"/>
  <c r="J145" i="88" s="1"/>
  <c r="J105" i="88" s="1"/>
  <c r="R136" i="89"/>
  <c r="P181" i="89"/>
  <c r="P210" i="89"/>
  <c r="BK215" i="89"/>
  <c r="J215" i="89"/>
  <c r="J107" i="89"/>
  <c r="BK133" i="90"/>
  <c r="R133" i="90"/>
  <c r="P173" i="90"/>
  <c r="T207" i="90"/>
  <c r="R133" i="91"/>
  <c r="R181" i="91"/>
  <c r="R215" i="91"/>
  <c r="BK136" i="92"/>
  <c r="J136" i="92" s="1"/>
  <c r="J103" i="92" s="1"/>
  <c r="T173" i="92"/>
  <c r="R133" i="93"/>
  <c r="R173" i="93"/>
  <c r="T202" i="93"/>
  <c r="R136" i="94"/>
  <c r="R234" i="94"/>
  <c r="BK133" i="95"/>
  <c r="P205" i="95"/>
  <c r="P239" i="95"/>
  <c r="R223" i="103"/>
  <c r="R205" i="3"/>
  <c r="BK190" i="4"/>
  <c r="J190" i="4"/>
  <c r="J104" i="4"/>
  <c r="P128" i="5"/>
  <c r="AU99" i="1"/>
  <c r="T128" i="6"/>
  <c r="T158" i="6"/>
  <c r="T185" i="6"/>
  <c r="P132" i="7"/>
  <c r="BK197" i="7"/>
  <c r="J197" i="7"/>
  <c r="J103" i="7"/>
  <c r="BK243" i="7"/>
  <c r="J243" i="7" s="1"/>
  <c r="J104" i="7" s="1"/>
  <c r="T243" i="7"/>
  <c r="T309" i="7"/>
  <c r="T308" i="7" s="1"/>
  <c r="R126" i="8"/>
  <c r="P208" i="8"/>
  <c r="P127" i="9"/>
  <c r="T168" i="9"/>
  <c r="T133" i="10"/>
  <c r="T126" i="11"/>
  <c r="BK130" i="12"/>
  <c r="P143" i="13"/>
  <c r="BK128" i="14"/>
  <c r="J128" i="14"/>
  <c r="J100" i="14"/>
  <c r="R132" i="14"/>
  <c r="R132" i="15"/>
  <c r="P130" i="16"/>
  <c r="P129" i="16"/>
  <c r="P128" i="16" s="1"/>
  <c r="AU112" i="1" s="1"/>
  <c r="BK130" i="17"/>
  <c r="BK132" i="18"/>
  <c r="J132" i="18" s="1"/>
  <c r="J101" i="18" s="1"/>
  <c r="T132" i="19"/>
  <c r="T131" i="19"/>
  <c r="BK128" i="20"/>
  <c r="J128" i="20"/>
  <c r="J100" i="20"/>
  <c r="R132" i="20"/>
  <c r="R131" i="21"/>
  <c r="R128" i="21"/>
  <c r="BK180" i="21"/>
  <c r="J180" i="21" s="1"/>
  <c r="J104" i="21" s="1"/>
  <c r="R135" i="22"/>
  <c r="T141" i="22"/>
  <c r="BK156" i="22"/>
  <c r="J156" i="22"/>
  <c r="J103" i="22"/>
  <c r="T156" i="22"/>
  <c r="R161" i="22"/>
  <c r="P240" i="22"/>
  <c r="P239" i="22" s="1"/>
  <c r="T266" i="22"/>
  <c r="R135" i="23"/>
  <c r="P141" i="23"/>
  <c r="P145" i="23"/>
  <c r="T156" i="23"/>
  <c r="R165" i="23"/>
  <c r="R244" i="23"/>
  <c r="P271" i="23"/>
  <c r="P364" i="23"/>
  <c r="T164" i="24"/>
  <c r="BK298" i="24"/>
  <c r="J298" i="24" s="1"/>
  <c r="J110" i="24"/>
  <c r="R358" i="24"/>
  <c r="T168" i="25"/>
  <c r="BK304" i="25"/>
  <c r="T363" i="25"/>
  <c r="BK141" i="26"/>
  <c r="J141" i="26"/>
  <c r="J101" i="26" s="1"/>
  <c r="T141" i="26"/>
  <c r="T145" i="26"/>
  <c r="T156" i="26"/>
  <c r="R161" i="26"/>
  <c r="P242" i="26"/>
  <c r="T269" i="26"/>
  <c r="BK357" i="26"/>
  <c r="J357" i="26" s="1"/>
  <c r="J111" i="26" s="1"/>
  <c r="BK140" i="27"/>
  <c r="J140" i="27"/>
  <c r="J101" i="27" s="1"/>
  <c r="BK144" i="27"/>
  <c r="J144" i="27" s="1"/>
  <c r="J102" i="27" s="1"/>
  <c r="BK155" i="27"/>
  <c r="J155" i="27"/>
  <c r="J103" i="27" s="1"/>
  <c r="R155" i="27"/>
  <c r="R269" i="27"/>
  <c r="R268" i="27"/>
  <c r="R135" i="28"/>
  <c r="R134" i="28"/>
  <c r="BK145" i="28"/>
  <c r="J145" i="28"/>
  <c r="J102" i="28" s="1"/>
  <c r="T145" i="28"/>
  <c r="BK161" i="28"/>
  <c r="J161" i="28"/>
  <c r="J104" i="28" s="1"/>
  <c r="T161" i="28"/>
  <c r="P241" i="28"/>
  <c r="P240" i="28"/>
  <c r="T268" i="28"/>
  <c r="BK360" i="28"/>
  <c r="J360" i="28" s="1"/>
  <c r="J111" i="28"/>
  <c r="T135" i="29"/>
  <c r="BK161" i="29"/>
  <c r="J161" i="29" s="1"/>
  <c r="J103" i="29"/>
  <c r="T161" i="29"/>
  <c r="R165" i="29"/>
  <c r="P190" i="29"/>
  <c r="P234" i="29"/>
  <c r="BK131" i="30"/>
  <c r="J131" i="30"/>
  <c r="J101" i="30" s="1"/>
  <c r="R139" i="30"/>
  <c r="BK171" i="31"/>
  <c r="J171" i="31"/>
  <c r="J101" i="31" s="1"/>
  <c r="P186" i="31"/>
  <c r="BK125" i="32"/>
  <c r="J125" i="32"/>
  <c r="J100" i="32" s="1"/>
  <c r="P194" i="33"/>
  <c r="R125" i="34"/>
  <c r="R124" i="34"/>
  <c r="R123" i="34" s="1"/>
  <c r="T128" i="35"/>
  <c r="P135" i="35"/>
  <c r="P130" i="36"/>
  <c r="T176" i="36"/>
  <c r="T175" i="36"/>
  <c r="R159" i="37"/>
  <c r="BK177" i="37"/>
  <c r="T182" i="37"/>
  <c r="T160" i="38"/>
  <c r="P178" i="38"/>
  <c r="P132" i="39"/>
  <c r="R161" i="39"/>
  <c r="T183" i="39"/>
  <c r="T182" i="39" s="1"/>
  <c r="T203" i="39"/>
  <c r="R131" i="40"/>
  <c r="P168" i="40"/>
  <c r="P167" i="40" s="1"/>
  <c r="BK184" i="40"/>
  <c r="J184" i="40" s="1"/>
  <c r="J106" i="40"/>
  <c r="R191" i="40"/>
  <c r="BK168" i="41"/>
  <c r="BK167" i="41"/>
  <c r="J167" i="41"/>
  <c r="J102" i="41" s="1"/>
  <c r="R178" i="41"/>
  <c r="R177" i="41" s="1"/>
  <c r="R190" i="41"/>
  <c r="T143" i="42"/>
  <c r="P131" i="43"/>
  <c r="T168" i="43"/>
  <c r="T167" i="43"/>
  <c r="BK183" i="43"/>
  <c r="J183" i="43"/>
  <c r="J106" i="43" s="1"/>
  <c r="BK136" i="44"/>
  <c r="J136" i="44" s="1"/>
  <c r="J103" i="44" s="1"/>
  <c r="R149" i="44"/>
  <c r="T129" i="45"/>
  <c r="T128" i="45" s="1"/>
  <c r="T124" i="45" s="1"/>
  <c r="R139" i="46"/>
  <c r="P131" i="48"/>
  <c r="P130" i="48" s="1"/>
  <c r="P126" i="48" s="1"/>
  <c r="AU146" i="1" s="1"/>
  <c r="P131" i="50"/>
  <c r="BK145" i="50"/>
  <c r="J145" i="50"/>
  <c r="J104" i="50" s="1"/>
  <c r="P131" i="51"/>
  <c r="P128" i="51" s="1"/>
  <c r="R151" i="51"/>
  <c r="R131" i="52"/>
  <c r="R130" i="52"/>
  <c r="T126" i="53"/>
  <c r="T125" i="53"/>
  <c r="T124" i="53" s="1"/>
  <c r="BK134" i="54"/>
  <c r="P144" i="54"/>
  <c r="BK127" i="55"/>
  <c r="J127" i="55" s="1"/>
  <c r="J100" i="55" s="1"/>
  <c r="R135" i="55"/>
  <c r="T126" i="56"/>
  <c r="T125" i="56" s="1"/>
  <c r="BK126" i="57"/>
  <c r="J126" i="57"/>
  <c r="J100" i="57" s="1"/>
  <c r="BK131" i="57"/>
  <c r="J131" i="57" s="1"/>
  <c r="J102" i="57"/>
  <c r="BK126" i="58"/>
  <c r="J126" i="58"/>
  <c r="J100" i="58" s="1"/>
  <c r="R131" i="58"/>
  <c r="R130" i="58" s="1"/>
  <c r="R126" i="59"/>
  <c r="R125" i="59" s="1"/>
  <c r="R139" i="60"/>
  <c r="R138" i="60" s="1"/>
  <c r="R125" i="60" s="1"/>
  <c r="BK133" i="61"/>
  <c r="J133" i="61"/>
  <c r="J102" i="61" s="1"/>
  <c r="R138" i="61"/>
  <c r="P126" i="62"/>
  <c r="P125" i="62"/>
  <c r="R128" i="64"/>
  <c r="R127" i="64"/>
  <c r="R126" i="64" s="1"/>
  <c r="T182" i="64"/>
  <c r="T181" i="64" s="1"/>
  <c r="T128" i="65"/>
  <c r="T127" i="65" s="1"/>
  <c r="T126" i="65" s="1"/>
  <c r="R149" i="65"/>
  <c r="R128" i="66"/>
  <c r="BK156" i="66"/>
  <c r="J156" i="66"/>
  <c r="J104" i="66" s="1"/>
  <c r="P135" i="68"/>
  <c r="BK170" i="68"/>
  <c r="J170" i="68"/>
  <c r="J102" i="68" s="1"/>
  <c r="BK185" i="68"/>
  <c r="J185" i="68" s="1"/>
  <c r="J103" i="68"/>
  <c r="R185" i="68"/>
  <c r="BK227" i="68"/>
  <c r="BK226" i="68" s="1"/>
  <c r="J226" i="68" s="1"/>
  <c r="J105" i="68" s="1"/>
  <c r="BK245" i="68"/>
  <c r="J245" i="68" s="1"/>
  <c r="J108" i="68"/>
  <c r="T249" i="68"/>
  <c r="T248" i="68"/>
  <c r="R136" i="69"/>
  <c r="T145" i="69"/>
  <c r="P161" i="69"/>
  <c r="P160" i="69"/>
  <c r="BK122" i="70"/>
  <c r="BK121" i="70"/>
  <c r="J121" i="70" s="1"/>
  <c r="J98" i="70" s="1"/>
  <c r="BK155" i="71"/>
  <c r="J155" i="71"/>
  <c r="J101" i="71" s="1"/>
  <c r="R223" i="71"/>
  <c r="T127" i="72"/>
  <c r="T132" i="72"/>
  <c r="R142" i="72"/>
  <c r="R127" i="73"/>
  <c r="R148" i="73"/>
  <c r="T127" i="74"/>
  <c r="T126" i="74" s="1"/>
  <c r="P144" i="74"/>
  <c r="R136" i="75"/>
  <c r="BK126" i="76"/>
  <c r="R172" i="76"/>
  <c r="P128" i="77"/>
  <c r="P127" i="77" s="1"/>
  <c r="P138" i="77"/>
  <c r="P132" i="78"/>
  <c r="P131" i="78"/>
  <c r="R136" i="78"/>
  <c r="R135" i="78"/>
  <c r="R136" i="79"/>
  <c r="T128" i="80"/>
  <c r="T127" i="80" s="1"/>
  <c r="BK138" i="80"/>
  <c r="J138" i="80" s="1"/>
  <c r="J103" i="80"/>
  <c r="R128" i="81"/>
  <c r="R127" i="81"/>
  <c r="R136" i="81"/>
  <c r="P126" i="82"/>
  <c r="P125" i="82" s="1"/>
  <c r="P124" i="82"/>
  <c r="AU182" i="1" s="1"/>
  <c r="P138" i="83"/>
  <c r="P128" i="84"/>
  <c r="P127" i="84"/>
  <c r="P138" i="84"/>
  <c r="BK132" i="85"/>
  <c r="R132" i="85"/>
  <c r="R131" i="85"/>
  <c r="P128" i="86"/>
  <c r="P127" i="86"/>
  <c r="BK138" i="86"/>
  <c r="J138" i="86"/>
  <c r="J103" i="86" s="1"/>
  <c r="R138" i="87"/>
  <c r="T129" i="88"/>
  <c r="T128" i="88"/>
  <c r="R145" i="88"/>
  <c r="P133" i="89"/>
  <c r="T133" i="89"/>
  <c r="T136" i="89"/>
  <c r="R210" i="89"/>
  <c r="T215" i="89"/>
  <c r="R136" i="90"/>
  <c r="BK202" i="90"/>
  <c r="J202" i="90" s="1"/>
  <c r="J105" i="90"/>
  <c r="R207" i="90"/>
  <c r="R136" i="91"/>
  <c r="P210" i="91"/>
  <c r="P136" i="92"/>
  <c r="P173" i="92"/>
  <c r="T202" i="92"/>
  <c r="R207" i="92"/>
  <c r="P133" i="93"/>
  <c r="T133" i="93"/>
  <c r="BK173" i="93"/>
  <c r="J173" i="93" s="1"/>
  <c r="J104" i="93" s="1"/>
  <c r="P202" i="93"/>
  <c r="P136" i="94"/>
  <c r="BK234" i="94"/>
  <c r="J234" i="94"/>
  <c r="J105" i="94"/>
  <c r="BK136" i="95"/>
  <c r="J136" i="95" s="1"/>
  <c r="J103" i="95"/>
  <c r="BK234" i="95"/>
  <c r="J234" i="95"/>
  <c r="J105" i="95" s="1"/>
  <c r="T239" i="95"/>
  <c r="P136" i="96"/>
  <c r="BK202" i="96"/>
  <c r="J202" i="96" s="1"/>
  <c r="J105" i="96"/>
  <c r="P133" i="97"/>
  <c r="T203" i="97"/>
  <c r="P239" i="97"/>
  <c r="P136" i="98"/>
  <c r="P202" i="98"/>
  <c r="T167" i="99"/>
  <c r="BK222" i="99"/>
  <c r="J222" i="99"/>
  <c r="J107" i="99"/>
  <c r="P136" i="100"/>
  <c r="R122" i="101"/>
  <c r="R121" i="101"/>
  <c r="T139" i="102"/>
  <c r="P223" i="103"/>
  <c r="R128" i="3"/>
  <c r="P160" i="3"/>
  <c r="R164" i="3"/>
  <c r="T194" i="3"/>
  <c r="R190" i="4"/>
  <c r="T131" i="5"/>
  <c r="BK198" i="6"/>
  <c r="J198" i="6"/>
  <c r="J104" i="6" s="1"/>
  <c r="P156" i="7"/>
  <c r="R197" i="7"/>
  <c r="R243" i="7"/>
  <c r="R224" i="8"/>
  <c r="P175" i="9"/>
  <c r="R126" i="10"/>
  <c r="R125" i="10"/>
  <c r="R124" i="10" s="1"/>
  <c r="P132" i="11"/>
  <c r="R136" i="12"/>
  <c r="BK143" i="13"/>
  <c r="J143" i="13" s="1"/>
  <c r="J105" i="13"/>
  <c r="R136" i="14"/>
  <c r="BK132" i="15"/>
  <c r="J132" i="15" s="1"/>
  <c r="J101" i="15"/>
  <c r="BK136" i="16"/>
  <c r="J136" i="16"/>
  <c r="J103" i="16" s="1"/>
  <c r="P130" i="17"/>
  <c r="BK126" i="18"/>
  <c r="J126" i="18"/>
  <c r="J100" i="18" s="1"/>
  <c r="T128" i="19"/>
  <c r="T127" i="19" s="1"/>
  <c r="T126" i="19" s="1"/>
  <c r="P132" i="19"/>
  <c r="P131" i="19"/>
  <c r="T138" i="20"/>
  <c r="T131" i="21"/>
  <c r="T128" i="21" s="1"/>
  <c r="T180" i="21"/>
  <c r="P164" i="22"/>
  <c r="P296" i="22"/>
  <c r="P295" i="22"/>
  <c r="BK135" i="23"/>
  <c r="J135" i="23" s="1"/>
  <c r="J100" i="23" s="1"/>
  <c r="T135" i="23"/>
  <c r="T141" i="23"/>
  <c r="T145" i="23"/>
  <c r="R156" i="23"/>
  <c r="P165" i="23"/>
  <c r="T244" i="23"/>
  <c r="T271" i="23"/>
  <c r="T364" i="23"/>
  <c r="BK135" i="24"/>
  <c r="T135" i="24"/>
  <c r="BK145" i="24"/>
  <c r="J145" i="24"/>
  <c r="J102" i="24"/>
  <c r="T145" i="24"/>
  <c r="P156" i="24"/>
  <c r="R161" i="24"/>
  <c r="R241" i="24"/>
  <c r="R268" i="24"/>
  <c r="T358" i="24"/>
  <c r="BK135" i="25"/>
  <c r="J135" i="25"/>
  <c r="J100" i="25"/>
  <c r="R135" i="25"/>
  <c r="BK145" i="25"/>
  <c r="J145" i="25"/>
  <c r="J102" i="25"/>
  <c r="BK156" i="25"/>
  <c r="J156" i="25"/>
  <c r="J103" i="25"/>
  <c r="BK165" i="25"/>
  <c r="J165" i="25" s="1"/>
  <c r="J104" i="25" s="1"/>
  <c r="T165" i="25"/>
  <c r="P247" i="25"/>
  <c r="P274" i="25"/>
  <c r="P363" i="25"/>
  <c r="R135" i="26"/>
  <c r="BK145" i="26"/>
  <c r="J145" i="26" s="1"/>
  <c r="J102" i="26" s="1"/>
  <c r="BK156" i="26"/>
  <c r="J156" i="26"/>
  <c r="J103" i="26" s="1"/>
  <c r="P156" i="26"/>
  <c r="T161" i="26"/>
  <c r="T242" i="26"/>
  <c r="T241" i="26" s="1"/>
  <c r="P269" i="26"/>
  <c r="R357" i="26"/>
  <c r="BK158" i="27"/>
  <c r="J158" i="27" s="1"/>
  <c r="J104" i="27" s="1"/>
  <c r="P217" i="27"/>
  <c r="P240" i="27"/>
  <c r="BK327" i="27"/>
  <c r="J327" i="27"/>
  <c r="J110" i="27"/>
  <c r="P164" i="28"/>
  <c r="R298" i="28"/>
  <c r="R297" i="28" s="1"/>
  <c r="R135" i="29"/>
  <c r="R168" i="29"/>
  <c r="P203" i="29"/>
  <c r="T251" i="29"/>
  <c r="R131" i="30"/>
  <c r="T143" i="30"/>
  <c r="T142" i="30" s="1"/>
  <c r="R171" i="31"/>
  <c r="R158" i="32"/>
  <c r="T179" i="33"/>
  <c r="BK151" i="34"/>
  <c r="J151" i="34"/>
  <c r="J101" i="34"/>
  <c r="BK128" i="35"/>
  <c r="J128" i="35" s="1"/>
  <c r="J100" i="35" s="1"/>
  <c r="T135" i="35"/>
  <c r="R153" i="36"/>
  <c r="P176" i="36"/>
  <c r="P175" i="36"/>
  <c r="BK159" i="37"/>
  <c r="J159" i="37"/>
  <c r="J101" i="37" s="1"/>
  <c r="R167" i="37"/>
  <c r="R166" i="37"/>
  <c r="BK182" i="37"/>
  <c r="J182" i="37" s="1"/>
  <c r="J106" i="37" s="1"/>
  <c r="R131" i="38"/>
  <c r="P168" i="38"/>
  <c r="P167" i="38" s="1"/>
  <c r="T178" i="38"/>
  <c r="P190" i="38"/>
  <c r="R132" i="39"/>
  <c r="T161" i="39"/>
  <c r="T191" i="39"/>
  <c r="T190" i="39"/>
  <c r="T160" i="40"/>
  <c r="BK178" i="40"/>
  <c r="BK177" i="40" s="1"/>
  <c r="J177" i="40" s="1"/>
  <c r="J104" i="40" s="1"/>
  <c r="BK160" i="41"/>
  <c r="J160" i="41"/>
  <c r="J101" i="41"/>
  <c r="BK178" i="41"/>
  <c r="BK177" i="41" s="1"/>
  <c r="J177" i="41" s="1"/>
  <c r="J104" i="41" s="1"/>
  <c r="BK190" i="41"/>
  <c r="J190" i="41" s="1"/>
  <c r="J107" i="41" s="1"/>
  <c r="P126" i="42"/>
  <c r="P125" i="42"/>
  <c r="P124" i="42" s="1"/>
  <c r="AU140" i="1" s="1"/>
  <c r="BK152" i="42"/>
  <c r="J152" i="42"/>
  <c r="J102" i="42" s="1"/>
  <c r="BK168" i="43"/>
  <c r="J168" i="43"/>
  <c r="J103" i="43"/>
  <c r="R183" i="43"/>
  <c r="R131" i="44"/>
  <c r="R130" i="44"/>
  <c r="R126" i="44"/>
  <c r="P129" i="45"/>
  <c r="P128" i="45"/>
  <c r="P124" i="45"/>
  <c r="AU143" i="1"/>
  <c r="P139" i="46"/>
  <c r="T129" i="47"/>
  <c r="T128" i="47"/>
  <c r="T124" i="47"/>
  <c r="R129" i="49"/>
  <c r="R128" i="49"/>
  <c r="R124" i="49"/>
  <c r="R131" i="50"/>
  <c r="P145" i="50"/>
  <c r="BK135" i="51"/>
  <c r="J135" i="51"/>
  <c r="J103" i="51"/>
  <c r="BK154" i="51"/>
  <c r="J154" i="51"/>
  <c r="J105" i="51"/>
  <c r="BK126" i="52"/>
  <c r="J126" i="52" s="1"/>
  <c r="J100" i="52" s="1"/>
  <c r="T131" i="52"/>
  <c r="T130" i="52"/>
  <c r="R144" i="54"/>
  <c r="R127" i="55"/>
  <c r="R126" i="55"/>
  <c r="P135" i="55"/>
  <c r="P131" i="56"/>
  <c r="P130" i="56" s="1"/>
  <c r="T131" i="57"/>
  <c r="T130" i="57"/>
  <c r="P131" i="58"/>
  <c r="P130" i="58"/>
  <c r="T134" i="59"/>
  <c r="T133" i="59"/>
  <c r="P139" i="60"/>
  <c r="P138" i="60" s="1"/>
  <c r="P125" i="60" s="1"/>
  <c r="AU158" i="1" s="1"/>
  <c r="BK128" i="61"/>
  <c r="J128" i="61"/>
  <c r="J100" i="61"/>
  <c r="P144" i="61"/>
  <c r="BK135" i="62"/>
  <c r="J135" i="62" s="1"/>
  <c r="J102" i="62" s="1"/>
  <c r="P126" i="63"/>
  <c r="P125" i="63" s="1"/>
  <c r="T144" i="63"/>
  <c r="T143" i="63"/>
  <c r="BK168" i="67"/>
  <c r="J168" i="67" s="1"/>
  <c r="J101" i="67" s="1"/>
  <c r="R168" i="67"/>
  <c r="BK214" i="67"/>
  <c r="J214" i="67" s="1"/>
  <c r="J104" i="67" s="1"/>
  <c r="BK247" i="67"/>
  <c r="J247" i="67"/>
  <c r="J106" i="67" s="1"/>
  <c r="R247" i="67"/>
  <c r="R271" i="67"/>
  <c r="R135" i="68"/>
  <c r="P170" i="68"/>
  <c r="P199" i="68"/>
  <c r="R227" i="68"/>
  <c r="R226" i="68"/>
  <c r="R245" i="68"/>
  <c r="P249" i="68"/>
  <c r="P248" i="68"/>
  <c r="T136" i="69"/>
  <c r="BK152" i="69"/>
  <c r="J152" i="69"/>
  <c r="J103" i="69"/>
  <c r="R155" i="71"/>
  <c r="P223" i="71"/>
  <c r="R127" i="72"/>
  <c r="R126" i="72"/>
  <c r="R125" i="72"/>
  <c r="BK148" i="72"/>
  <c r="J148" i="72" s="1"/>
  <c r="J103" i="72" s="1"/>
  <c r="P132" i="73"/>
  <c r="BK142" i="73"/>
  <c r="J142" i="73" s="1"/>
  <c r="J102" i="73" s="1"/>
  <c r="P142" i="73"/>
  <c r="R136" i="74"/>
  <c r="R135" i="74" s="1"/>
  <c r="P127" i="75"/>
  <c r="P126" i="75"/>
  <c r="T132" i="75"/>
  <c r="T131" i="75" s="1"/>
  <c r="P126" i="76"/>
  <c r="P125" i="76"/>
  <c r="P124" i="76" s="1"/>
  <c r="AU175" i="1" s="1"/>
  <c r="BK165" i="76"/>
  <c r="J165" i="76"/>
  <c r="J101" i="76" s="1"/>
  <c r="T165" i="76"/>
  <c r="T128" i="77"/>
  <c r="T127" i="77"/>
  <c r="BK138" i="77"/>
  <c r="J138" i="77" s="1"/>
  <c r="J103" i="77" s="1"/>
  <c r="T132" i="78"/>
  <c r="T131" i="78" s="1"/>
  <c r="BK142" i="78"/>
  <c r="J142" i="78"/>
  <c r="J105" i="78"/>
  <c r="BK136" i="79"/>
  <c r="J136" i="79" s="1"/>
  <c r="J103" i="79" s="1"/>
  <c r="BK128" i="80"/>
  <c r="J128" i="80" s="1"/>
  <c r="J100" i="80" s="1"/>
  <c r="R138" i="80"/>
  <c r="BK128" i="81"/>
  <c r="J128" i="81" s="1"/>
  <c r="J100" i="81" s="1"/>
  <c r="BK132" i="81"/>
  <c r="J132" i="81"/>
  <c r="J102" i="81" s="1"/>
  <c r="P132" i="81"/>
  <c r="R134" i="82"/>
  <c r="T128" i="83"/>
  <c r="T127" i="83" s="1"/>
  <c r="T138" i="83"/>
  <c r="P133" i="90"/>
  <c r="BK173" i="90"/>
  <c r="J173" i="90" s="1"/>
  <c r="J104" i="90" s="1"/>
  <c r="R202" i="90"/>
  <c r="BK136" i="91"/>
  <c r="J136" i="91" s="1"/>
  <c r="J103" i="91" s="1"/>
  <c r="P181" i="91"/>
  <c r="T210" i="91"/>
  <c r="R136" i="92"/>
  <c r="R202" i="92"/>
  <c r="T207" i="92"/>
  <c r="BK133" i="93"/>
  <c r="J133" i="93" s="1"/>
  <c r="J102" i="93" s="1"/>
  <c r="T136" i="93"/>
  <c r="R202" i="93"/>
  <c r="BK136" i="94"/>
  <c r="J136" i="94" s="1"/>
  <c r="J103" i="94" s="1"/>
  <c r="P234" i="94"/>
  <c r="R136" i="95"/>
  <c r="BK239" i="95"/>
  <c r="J239" i="95"/>
  <c r="J107" i="95"/>
  <c r="P133" i="96"/>
  <c r="BK173" i="96"/>
  <c r="J173" i="96"/>
  <c r="J104" i="96"/>
  <c r="P202" i="96"/>
  <c r="R136" i="97"/>
  <c r="T234" i="97"/>
  <c r="BK136" i="98"/>
  <c r="J136" i="98" s="1"/>
  <c r="J103" i="98" s="1"/>
  <c r="T173" i="98"/>
  <c r="R207" i="98"/>
  <c r="R167" i="99"/>
  <c r="P215" i="99"/>
  <c r="R136" i="100"/>
  <c r="P129" i="102"/>
  <c r="P126" i="102" s="1"/>
  <c r="P125" i="102" s="1"/>
  <c r="AU206" i="1" s="1"/>
  <c r="R139" i="102"/>
  <c r="BK149" i="103"/>
  <c r="J149" i="103" s="1"/>
  <c r="J101" i="103" s="1"/>
  <c r="P218" i="103"/>
  <c r="T218" i="103"/>
  <c r="T223" i="103"/>
  <c r="BK122" i="2"/>
  <c r="BK121" i="2"/>
  <c r="J121" i="2" s="1"/>
  <c r="J98" i="2" s="1"/>
  <c r="P205" i="3"/>
  <c r="P190" i="4"/>
  <c r="R131" i="5"/>
  <c r="R125" i="5" s="1"/>
  <c r="R124" i="5" s="1"/>
  <c r="R128" i="6"/>
  <c r="R127" i="6"/>
  <c r="R126" i="6"/>
  <c r="R158" i="6"/>
  <c r="P185" i="6"/>
  <c r="BK156" i="7"/>
  <c r="J156" i="7"/>
  <c r="J101" i="7" s="1"/>
  <c r="R179" i="7"/>
  <c r="T248" i="7"/>
  <c r="BK328" i="7"/>
  <c r="J328" i="7" s="1"/>
  <c r="J108" i="7" s="1"/>
  <c r="BK224" i="8"/>
  <c r="J224" i="8"/>
  <c r="J102" i="8" s="1"/>
  <c r="BK175" i="9"/>
  <c r="J175" i="9"/>
  <c r="J102" i="9"/>
  <c r="P126" i="10"/>
  <c r="P125" i="10" s="1"/>
  <c r="P124" i="10" s="1"/>
  <c r="AU104" i="1" s="1"/>
  <c r="BK126" i="11"/>
  <c r="J126" i="11" s="1"/>
  <c r="J100" i="11" s="1"/>
  <c r="T130" i="12"/>
  <c r="R135" i="13"/>
  <c r="R134" i="13" s="1"/>
  <c r="R130" i="13" s="1"/>
  <c r="P128" i="14"/>
  <c r="P127" i="14" s="1"/>
  <c r="P126" i="14" s="1"/>
  <c r="AU109" i="1" s="1"/>
  <c r="T132" i="14"/>
  <c r="R126" i="15"/>
  <c r="R125" i="15" s="1"/>
  <c r="R124" i="15" s="1"/>
  <c r="BK130" i="16"/>
  <c r="J130" i="16" s="1"/>
  <c r="J102" i="16" s="1"/>
  <c r="P136" i="17"/>
  <c r="P126" i="18"/>
  <c r="P125" i="18" s="1"/>
  <c r="P124" i="18" s="1"/>
  <c r="AU114" i="1" s="1"/>
  <c r="R128" i="19"/>
  <c r="R127" i="19" s="1"/>
  <c r="BK132" i="19"/>
  <c r="J132" i="19"/>
  <c r="J102" i="19"/>
  <c r="T128" i="20"/>
  <c r="T127" i="20" s="1"/>
  <c r="R138" i="20"/>
  <c r="T135" i="21"/>
  <c r="T134" i="21" s="1"/>
  <c r="T127" i="21" s="1"/>
  <c r="R164" i="22"/>
  <c r="R296" i="22"/>
  <c r="BK141" i="23"/>
  <c r="J141" i="23" s="1"/>
  <c r="J101" i="23" s="1"/>
  <c r="R141" i="23"/>
  <c r="R145" i="23"/>
  <c r="P156" i="23"/>
  <c r="T165" i="23"/>
  <c r="P244" i="23"/>
  <c r="P243" i="23"/>
  <c r="R271" i="23"/>
  <c r="R364" i="23"/>
  <c r="BK141" i="24"/>
  <c r="J141" i="24"/>
  <c r="J101" i="24" s="1"/>
  <c r="R141" i="24"/>
  <c r="P145" i="24"/>
  <c r="T156" i="24"/>
  <c r="T161" i="24"/>
  <c r="T241" i="24"/>
  <c r="T240" i="24"/>
  <c r="P268" i="24"/>
  <c r="BK358" i="24"/>
  <c r="J358" i="24" s="1"/>
  <c r="J111" i="24" s="1"/>
  <c r="BK141" i="25"/>
  <c r="J141" i="25" s="1"/>
  <c r="J101" i="25" s="1"/>
  <c r="R141" i="25"/>
  <c r="P145" i="25"/>
  <c r="P156" i="25"/>
  <c r="R165" i="25"/>
  <c r="T247" i="25"/>
  <c r="R274" i="25"/>
  <c r="BK363" i="25"/>
  <c r="J363" i="25" s="1"/>
  <c r="J111" i="25" s="1"/>
  <c r="P135" i="26"/>
  <c r="R141" i="26"/>
  <c r="R145" i="26"/>
  <c r="R156" i="26"/>
  <c r="BK242" i="26"/>
  <c r="J242" i="26" s="1"/>
  <c r="J107" i="26" s="1"/>
  <c r="T299" i="26"/>
  <c r="T298" i="26"/>
  <c r="P134" i="27"/>
  <c r="T140" i="27"/>
  <c r="T144" i="27"/>
  <c r="P155" i="27"/>
  <c r="T217" i="27"/>
  <c r="T240" i="27"/>
  <c r="P327" i="27"/>
  <c r="BK164" i="28"/>
  <c r="J164" i="28" s="1"/>
  <c r="J105" i="28" s="1"/>
  <c r="T298" i="28"/>
  <c r="T297" i="28"/>
  <c r="BK135" i="29"/>
  <c r="J135" i="29" s="1"/>
  <c r="J100" i="29" s="1"/>
  <c r="T146" i="29"/>
  <c r="R161" i="29"/>
  <c r="P165" i="29"/>
  <c r="T203" i="29"/>
  <c r="P251" i="29"/>
  <c r="R128" i="30"/>
  <c r="R127" i="30" s="1"/>
  <c r="BK139" i="30"/>
  <c r="J139" i="30"/>
  <c r="J102" i="30" s="1"/>
  <c r="P143" i="30"/>
  <c r="P142" i="30"/>
  <c r="P171" i="31"/>
  <c r="T125" i="32"/>
  <c r="T124" i="32" s="1"/>
  <c r="T123" i="32" s="1"/>
  <c r="R128" i="33"/>
  <c r="R126" i="33" s="1"/>
  <c r="R125" i="33" s="1"/>
  <c r="R194" i="33"/>
  <c r="P151" i="34"/>
  <c r="R132" i="35"/>
  <c r="P153" i="36"/>
  <c r="R176" i="36"/>
  <c r="R175" i="36"/>
  <c r="R131" i="37"/>
  <c r="R130" i="37" s="1"/>
  <c r="R129" i="37" s="1"/>
  <c r="T167" i="37"/>
  <c r="T166" i="37" s="1"/>
  <c r="R177" i="37"/>
  <c r="R176" i="37"/>
  <c r="BK189" i="37"/>
  <c r="J189" i="37" s="1"/>
  <c r="J107" i="37" s="1"/>
  <c r="BK168" i="38"/>
  <c r="J168" i="38"/>
  <c r="J103" i="38" s="1"/>
  <c r="P183" i="38"/>
  <c r="R168" i="39"/>
  <c r="P191" i="39"/>
  <c r="P190" i="39" s="1"/>
  <c r="BK131" i="40"/>
  <c r="J131" i="40"/>
  <c r="J100" i="40"/>
  <c r="R160" i="40"/>
  <c r="P178" i="40"/>
  <c r="P177" i="40"/>
  <c r="BK191" i="40"/>
  <c r="J191" i="40" s="1"/>
  <c r="J107" i="40" s="1"/>
  <c r="T160" i="41"/>
  <c r="P178" i="41"/>
  <c r="T190" i="41"/>
  <c r="R126" i="42"/>
  <c r="R125" i="42"/>
  <c r="R124" i="42"/>
  <c r="T152" i="42"/>
  <c r="P168" i="43"/>
  <c r="P167" i="43"/>
  <c r="P178" i="43"/>
  <c r="P177" i="43" s="1"/>
  <c r="P190" i="43"/>
  <c r="T136" i="44"/>
  <c r="T139" i="46"/>
  <c r="R129" i="47"/>
  <c r="R128" i="47" s="1"/>
  <c r="R124" i="47" s="1"/>
  <c r="T134" i="50"/>
  <c r="T126" i="62"/>
  <c r="T125" i="62" s="1"/>
  <c r="T124" i="62" s="1"/>
  <c r="R144" i="63"/>
  <c r="R143" i="63" s="1"/>
  <c r="P128" i="64"/>
  <c r="BK182" i="64"/>
  <c r="J182" i="64"/>
  <c r="J104" i="64" s="1"/>
  <c r="BK156" i="65"/>
  <c r="BK155" i="65"/>
  <c r="J155" i="65"/>
  <c r="J103" i="65" s="1"/>
  <c r="R149" i="66"/>
  <c r="R133" i="67"/>
  <c r="T168" i="67"/>
  <c r="P214" i="67"/>
  <c r="P243" i="67"/>
  <c r="R253" i="67"/>
  <c r="P271" i="67"/>
  <c r="T157" i="68"/>
  <c r="BK199" i="68"/>
  <c r="J199" i="68"/>
  <c r="J104" i="68"/>
  <c r="P238" i="68"/>
  <c r="T258" i="68"/>
  <c r="R129" i="69"/>
  <c r="R128" i="69"/>
  <c r="P152" i="69"/>
  <c r="T161" i="69"/>
  <c r="T160" i="69"/>
  <c r="T122" i="70"/>
  <c r="T121" i="70" s="1"/>
  <c r="P129" i="71"/>
  <c r="P128" i="71"/>
  <c r="P127" i="71"/>
  <c r="AU170" i="1" s="1"/>
  <c r="BK170" i="71"/>
  <c r="J170" i="71"/>
  <c r="J103" i="71"/>
  <c r="T170" i="71"/>
  <c r="T208" i="71"/>
  <c r="BK127" i="72"/>
  <c r="BK126" i="72"/>
  <c r="BK125" i="72" s="1"/>
  <c r="J125" i="72" s="1"/>
  <c r="J98" i="72" s="1"/>
  <c r="T148" i="72"/>
  <c r="R132" i="73"/>
  <c r="R142" i="73"/>
  <c r="BK136" i="74"/>
  <c r="T136" i="74"/>
  <c r="T135" i="74" s="1"/>
  <c r="P132" i="75"/>
  <c r="P131" i="75"/>
  <c r="T126" i="76"/>
  <c r="R165" i="76"/>
  <c r="R132" i="77"/>
  <c r="R131" i="77"/>
  <c r="T136" i="78"/>
  <c r="T135" i="78" s="1"/>
  <c r="P130" i="79"/>
  <c r="P129" i="79"/>
  <c r="P128" i="79"/>
  <c r="AU179" i="1" s="1"/>
  <c r="R128" i="80"/>
  <c r="R127" i="80"/>
  <c r="P132" i="80"/>
  <c r="P131" i="80" s="1"/>
  <c r="P136" i="81"/>
  <c r="BK134" i="82"/>
  <c r="J134" i="82"/>
  <c r="J101" i="82" s="1"/>
  <c r="P128" i="83"/>
  <c r="P127" i="83"/>
  <c r="T132" i="83"/>
  <c r="T131" i="83" s="1"/>
  <c r="BK132" i="84"/>
  <c r="J132" i="84"/>
  <c r="J102" i="84"/>
  <c r="R132" i="84"/>
  <c r="R131" i="84" s="1"/>
  <c r="T128" i="85"/>
  <c r="T127" i="85"/>
  <c r="P138" i="85"/>
  <c r="T128" i="86"/>
  <c r="T127" i="86"/>
  <c r="T138" i="86"/>
  <c r="BK128" i="87"/>
  <c r="J128" i="87" s="1"/>
  <c r="J100" i="87" s="1"/>
  <c r="P132" i="87"/>
  <c r="P131" i="87" s="1"/>
  <c r="P145" i="88"/>
  <c r="T136" i="90"/>
  <c r="P202" i="90"/>
  <c r="P133" i="91"/>
  <c r="P132" i="91" s="1"/>
  <c r="P131" i="91" s="1"/>
  <c r="AU193" i="1" s="1"/>
  <c r="BK181" i="91"/>
  <c r="J181" i="91" s="1"/>
  <c r="J104" i="91" s="1"/>
  <c r="BK215" i="91"/>
  <c r="J215" i="91" s="1"/>
  <c r="J107" i="91" s="1"/>
  <c r="BK133" i="92"/>
  <c r="T136" i="92"/>
  <c r="P202" i="92"/>
  <c r="P136" i="93"/>
  <c r="P173" i="93"/>
  <c r="R207" i="93"/>
  <c r="P133" i="94"/>
  <c r="R205" i="94"/>
  <c r="P239" i="94"/>
  <c r="T136" i="95"/>
  <c r="P234" i="95"/>
  <c r="R136" i="96"/>
  <c r="T202" i="96"/>
  <c r="T133" i="97"/>
  <c r="T132" i="97" s="1"/>
  <c r="T131" i="97" s="1"/>
  <c r="R203" i="97"/>
  <c r="BK239" i="97"/>
  <c r="J239" i="97" s="1"/>
  <c r="J107" i="97" s="1"/>
  <c r="R133" i="98"/>
  <c r="R173" i="98"/>
  <c r="P207" i="98"/>
  <c r="P132" i="99"/>
  <c r="BK160" i="99"/>
  <c r="J160" i="99"/>
  <c r="J101" i="99" s="1"/>
  <c r="T160" i="99"/>
  <c r="T207" i="99"/>
  <c r="T206" i="99"/>
  <c r="T222" i="99"/>
  <c r="T136" i="100"/>
  <c r="R129" i="102"/>
  <c r="R126" i="102"/>
  <c r="R125" i="102" s="1"/>
  <c r="R134" i="102"/>
  <c r="BK223" i="103"/>
  <c r="J223" i="103"/>
  <c r="J105" i="103" s="1"/>
  <c r="R122" i="2"/>
  <c r="R121" i="2"/>
  <c r="T128" i="3"/>
  <c r="T127" i="3" s="1"/>
  <c r="T126" i="3" s="1"/>
  <c r="BK164" i="3"/>
  <c r="J164" i="3"/>
  <c r="J102" i="3" s="1"/>
  <c r="BK194" i="3"/>
  <c r="J194" i="3"/>
  <c r="J103" i="3"/>
  <c r="R128" i="4"/>
  <c r="R127" i="4"/>
  <c r="R126" i="4"/>
  <c r="T153" i="4"/>
  <c r="T157" i="4"/>
  <c r="T175" i="4"/>
  <c r="BK128" i="5"/>
  <c r="J128" i="5"/>
  <c r="J101" i="5" s="1"/>
  <c r="T128" i="5"/>
  <c r="T125" i="5"/>
  <c r="T124" i="5"/>
  <c r="BK128" i="6"/>
  <c r="J128" i="6"/>
  <c r="J100" i="6"/>
  <c r="BK158" i="6"/>
  <c r="J158" i="6" s="1"/>
  <c r="J102" i="6" s="1"/>
  <c r="BK185" i="6"/>
  <c r="J185" i="6"/>
  <c r="J103" i="6" s="1"/>
  <c r="T156" i="7"/>
  <c r="P197" i="7"/>
  <c r="P243" i="7"/>
  <c r="P309" i="7"/>
  <c r="P308" i="7"/>
  <c r="T126" i="8"/>
  <c r="T125" i="8" s="1"/>
  <c r="T124" i="8" s="1"/>
  <c r="T208" i="8"/>
  <c r="R127" i="9"/>
  <c r="R126" i="9"/>
  <c r="R125" i="9" s="1"/>
  <c r="R168" i="9"/>
  <c r="T126" i="10"/>
  <c r="T125" i="10" s="1"/>
  <c r="T124" i="10" s="1"/>
  <c r="T132" i="11"/>
  <c r="T136" i="12"/>
  <c r="T143" i="13"/>
  <c r="T136" i="14"/>
  <c r="P126" i="15"/>
  <c r="P125" i="15"/>
  <c r="P124" i="15" s="1"/>
  <c r="AU110" i="1" s="1"/>
  <c r="R136" i="16"/>
  <c r="BK136" i="17"/>
  <c r="J136" i="17"/>
  <c r="J103" i="17" s="1"/>
  <c r="T126" i="18"/>
  <c r="T125" i="18"/>
  <c r="T124" i="18" s="1"/>
  <c r="P128" i="19"/>
  <c r="P127" i="19"/>
  <c r="P126" i="19"/>
  <c r="AU115" i="1"/>
  <c r="R136" i="19"/>
  <c r="P128" i="20"/>
  <c r="P127" i="20"/>
  <c r="BK138" i="20"/>
  <c r="J138" i="20" s="1"/>
  <c r="J103" i="20" s="1"/>
  <c r="R135" i="21"/>
  <c r="R134" i="21"/>
  <c r="R127" i="21" s="1"/>
  <c r="BK141" i="22"/>
  <c r="J141" i="22"/>
  <c r="J101" i="22"/>
  <c r="P141" i="22"/>
  <c r="R145" i="22"/>
  <c r="P156" i="22"/>
  <c r="P161" i="22"/>
  <c r="R240" i="22"/>
  <c r="R266" i="22"/>
  <c r="R356" i="22"/>
  <c r="BK168" i="23"/>
  <c r="J168" i="23" s="1"/>
  <c r="J105" i="23" s="1"/>
  <c r="BK301" i="23"/>
  <c r="J301" i="23"/>
  <c r="J110" i="23"/>
  <c r="R164" i="24"/>
  <c r="P298" i="24"/>
  <c r="P297" i="24"/>
  <c r="P135" i="25"/>
  <c r="T141" i="25"/>
  <c r="T145" i="25"/>
  <c r="T156" i="25"/>
  <c r="P165" i="25"/>
  <c r="R247" i="25"/>
  <c r="R246" i="25" s="1"/>
  <c r="T274" i="25"/>
  <c r="R363" i="25"/>
  <c r="BK135" i="26"/>
  <c r="J135" i="26"/>
  <c r="J100" i="26"/>
  <c r="T135" i="26"/>
  <c r="T134" i="26" s="1"/>
  <c r="P141" i="26"/>
  <c r="P145" i="26"/>
  <c r="BK161" i="26"/>
  <c r="J161" i="26"/>
  <c r="J104" i="26"/>
  <c r="P161" i="26"/>
  <c r="R242" i="26"/>
  <c r="R269" i="26"/>
  <c r="BK134" i="27"/>
  <c r="J134" i="27" s="1"/>
  <c r="J100" i="27" s="1"/>
  <c r="R134" i="27"/>
  <c r="R140" i="27"/>
  <c r="R144" i="27"/>
  <c r="BK217" i="27"/>
  <c r="J217" i="27" s="1"/>
  <c r="J106" i="27" s="1"/>
  <c r="BK240" i="27"/>
  <c r="J240" i="27" s="1"/>
  <c r="J107" i="27" s="1"/>
  <c r="BK141" i="28"/>
  <c r="J141" i="28"/>
  <c r="J101" i="28" s="1"/>
  <c r="P141" i="28"/>
  <c r="P145" i="28"/>
  <c r="T156" i="28"/>
  <c r="BK241" i="28"/>
  <c r="BK240" i="28"/>
  <c r="J240" i="28"/>
  <c r="J106" i="28"/>
  <c r="P298" i="28"/>
  <c r="P297" i="28" s="1"/>
  <c r="BK146" i="29"/>
  <c r="J146" i="29" s="1"/>
  <c r="J102" i="29" s="1"/>
  <c r="T168" i="29"/>
  <c r="T190" i="29"/>
  <c r="T189" i="29"/>
  <c r="R234" i="29"/>
  <c r="R233" i="29" s="1"/>
  <c r="T128" i="30"/>
  <c r="T127" i="30" s="1"/>
  <c r="T126" i="30" s="1"/>
  <c r="P139" i="30"/>
  <c r="R143" i="30"/>
  <c r="R142" i="30"/>
  <c r="T126" i="31"/>
  <c r="T125" i="31" s="1"/>
  <c r="T124" i="31" s="1"/>
  <c r="R186" i="31"/>
  <c r="R125" i="32"/>
  <c r="R124" i="32"/>
  <c r="R123" i="32"/>
  <c r="BK128" i="33"/>
  <c r="J128" i="33" s="1"/>
  <c r="J101" i="33" s="1"/>
  <c r="P179" i="33"/>
  <c r="T151" i="34"/>
  <c r="T132" i="35"/>
  <c r="R141" i="35"/>
  <c r="R140" i="35"/>
  <c r="BK130" i="36"/>
  <c r="J130" i="36" s="1"/>
  <c r="J100" i="36" s="1"/>
  <c r="BK160" i="36"/>
  <c r="J160" i="36" s="1"/>
  <c r="J102" i="36" s="1"/>
  <c r="P159" i="37"/>
  <c r="P177" i="37"/>
  <c r="P176" i="37"/>
  <c r="P189" i="37"/>
  <c r="P131" i="38"/>
  <c r="P130" i="38"/>
  <c r="R160" i="38"/>
  <c r="T183" i="38"/>
  <c r="T132" i="39"/>
  <c r="T131" i="39"/>
  <c r="T130" i="39"/>
  <c r="P161" i="39"/>
  <c r="BK183" i="39"/>
  <c r="J183" i="39"/>
  <c r="J104" i="39" s="1"/>
  <c r="BK203" i="39"/>
  <c r="J203" i="39"/>
  <c r="J107" i="39"/>
  <c r="P131" i="40"/>
  <c r="P130" i="40" s="1"/>
  <c r="P129" i="40" s="1"/>
  <c r="AU138" i="1" s="1"/>
  <c r="R168" i="40"/>
  <c r="R167" i="40" s="1"/>
  <c r="T178" i="40"/>
  <c r="T177" i="40"/>
  <c r="T191" i="40"/>
  <c r="R131" i="41"/>
  <c r="R130" i="41" s="1"/>
  <c r="R129" i="41" s="1"/>
  <c r="R160" i="41"/>
  <c r="P183" i="41"/>
  <c r="BK143" i="42"/>
  <c r="J143" i="42"/>
  <c r="J101" i="42"/>
  <c r="BK131" i="43"/>
  <c r="J131" i="43" s="1"/>
  <c r="J100" i="43" s="1"/>
  <c r="P160" i="43"/>
  <c r="R178" i="43"/>
  <c r="R177" i="43"/>
  <c r="BK190" i="43"/>
  <c r="J190" i="43"/>
  <c r="J107" i="43" s="1"/>
  <c r="P131" i="44"/>
  <c r="P130" i="44"/>
  <c r="P126" i="44" s="1"/>
  <c r="AU142" i="1" s="1"/>
  <c r="T149" i="44"/>
  <c r="R129" i="45"/>
  <c r="R128" i="45"/>
  <c r="R124" i="45" s="1"/>
  <c r="BK131" i="46"/>
  <c r="J131" i="46"/>
  <c r="J102" i="46" s="1"/>
  <c r="BK159" i="46"/>
  <c r="J159" i="46"/>
  <c r="J104" i="46"/>
  <c r="P129" i="47"/>
  <c r="P128" i="47" s="1"/>
  <c r="P124" i="47" s="1"/>
  <c r="AU145" i="1" s="1"/>
  <c r="BK131" i="48"/>
  <c r="BK134" i="50"/>
  <c r="J134" i="50"/>
  <c r="J103" i="50"/>
  <c r="R145" i="50"/>
  <c r="P135" i="51"/>
  <c r="P134" i="51" s="1"/>
  <c r="T154" i="51"/>
  <c r="T126" i="52"/>
  <c r="T125" i="52" s="1"/>
  <c r="T124" i="52" s="1"/>
  <c r="R126" i="53"/>
  <c r="R125" i="53"/>
  <c r="R124" i="53" s="1"/>
  <c r="R127" i="54"/>
  <c r="R126" i="54"/>
  <c r="BK144" i="54"/>
  <c r="J144" i="54" s="1"/>
  <c r="J103" i="54" s="1"/>
  <c r="P131" i="55"/>
  <c r="P130" i="55"/>
  <c r="R126" i="56"/>
  <c r="R125" i="56" s="1"/>
  <c r="R124" i="56" s="1"/>
  <c r="R131" i="57"/>
  <c r="R130" i="57" s="1"/>
  <c r="BK131" i="58"/>
  <c r="J131" i="58"/>
  <c r="J102" i="58"/>
  <c r="R134" i="59"/>
  <c r="R133" i="59" s="1"/>
  <c r="T139" i="60"/>
  <c r="T138" i="60" s="1"/>
  <c r="T125" i="60" s="1"/>
  <c r="T128" i="61"/>
  <c r="T127" i="61"/>
  <c r="P138" i="61"/>
  <c r="P135" i="62"/>
  <c r="P134" i="62" s="1"/>
  <c r="P144" i="63"/>
  <c r="P143" i="63" s="1"/>
  <c r="BK174" i="64"/>
  <c r="J174" i="64" s="1"/>
  <c r="J102" i="64" s="1"/>
  <c r="P174" i="64"/>
  <c r="T174" i="64"/>
  <c r="BK128" i="65"/>
  <c r="J128" i="65"/>
  <c r="J100" i="65" s="1"/>
  <c r="P149" i="65"/>
  <c r="BK149" i="66"/>
  <c r="J149" i="66"/>
  <c r="J102" i="66"/>
  <c r="T156" i="66"/>
  <c r="T155" i="66" s="1"/>
  <c r="BK133" i="67"/>
  <c r="J133" i="67" s="1"/>
  <c r="J100" i="67" s="1"/>
  <c r="R171" i="67"/>
  <c r="R208" i="67"/>
  <c r="BK243" i="67"/>
  <c r="J243" i="67" s="1"/>
  <c r="J105" i="67" s="1"/>
  <c r="T247" i="67"/>
  <c r="T271" i="67"/>
  <c r="BK157" i="68"/>
  <c r="J157" i="68"/>
  <c r="J101" i="68"/>
  <c r="R170" i="68"/>
  <c r="P185" i="68"/>
  <c r="P227" i="68"/>
  <c r="P226" i="68"/>
  <c r="T238" i="68"/>
  <c r="R258" i="68"/>
  <c r="BK129" i="69"/>
  <c r="J129" i="69"/>
  <c r="J100" i="69"/>
  <c r="T129" i="69"/>
  <c r="T128" i="69" s="1"/>
  <c r="T127" i="69" s="1"/>
  <c r="P145" i="69"/>
  <c r="R161" i="69"/>
  <c r="R160" i="69" s="1"/>
  <c r="P122" i="70"/>
  <c r="P121" i="70"/>
  <c r="AU169" i="1" s="1"/>
  <c r="T129" i="71"/>
  <c r="T223" i="71"/>
  <c r="P127" i="72"/>
  <c r="P148" i="72"/>
  <c r="BK127" i="73"/>
  <c r="J127" i="73"/>
  <c r="J100" i="73"/>
  <c r="T132" i="73"/>
  <c r="T142" i="73"/>
  <c r="BK144" i="74"/>
  <c r="J144" i="74" s="1"/>
  <c r="J103" i="74" s="1"/>
  <c r="BK132" i="75"/>
  <c r="J132" i="75"/>
  <c r="J102" i="75"/>
  <c r="R132" i="75"/>
  <c r="R131" i="75" s="1"/>
  <c r="T172" i="76"/>
  <c r="R128" i="77"/>
  <c r="R127" i="77" s="1"/>
  <c r="R126" i="77" s="1"/>
  <c r="T138" i="77"/>
  <c r="P142" i="78"/>
  <c r="BK130" i="79"/>
  <c r="J130" i="79" s="1"/>
  <c r="J102" i="79" s="1"/>
  <c r="T130" i="79"/>
  <c r="T129" i="79" s="1"/>
  <c r="T128" i="79" s="1"/>
  <c r="P128" i="80"/>
  <c r="P127" i="80"/>
  <c r="T132" i="80"/>
  <c r="T131" i="80" s="1"/>
  <c r="P128" i="81"/>
  <c r="P127" i="81" s="1"/>
  <c r="R132" i="81"/>
  <c r="R131" i="81"/>
  <c r="BK126" i="82"/>
  <c r="J126" i="82" s="1"/>
  <c r="J100" i="82" s="1"/>
  <c r="T134" i="82"/>
  <c r="BK128" i="83"/>
  <c r="BK127" i="83" s="1"/>
  <c r="P132" i="83"/>
  <c r="P131" i="83"/>
  <c r="R128" i="84"/>
  <c r="R127" i="84" s="1"/>
  <c r="T132" i="84"/>
  <c r="T131" i="84" s="1"/>
  <c r="P128" i="85"/>
  <c r="P127" i="85"/>
  <c r="BK138" i="85"/>
  <c r="J138" i="85" s="1"/>
  <c r="J103" i="85" s="1"/>
  <c r="BK128" i="86"/>
  <c r="BK127" i="86" s="1"/>
  <c r="P138" i="86"/>
  <c r="BK132" i="87"/>
  <c r="J132" i="87"/>
  <c r="J102" i="87"/>
  <c r="T132" i="87"/>
  <c r="T131" i="87" s="1"/>
  <c r="R129" i="88"/>
  <c r="R128" i="88" s="1"/>
  <c r="R136" i="88"/>
  <c r="R135" i="88" s="1"/>
  <c r="P136" i="89"/>
  <c r="T181" i="89"/>
  <c r="BK136" i="90"/>
  <c r="J136" i="90" s="1"/>
  <c r="J103" i="90" s="1"/>
  <c r="R173" i="90"/>
  <c r="P207" i="90"/>
  <c r="BK133" i="91"/>
  <c r="T133" i="91"/>
  <c r="T181" i="91"/>
  <c r="T215" i="91"/>
  <c r="BK207" i="93"/>
  <c r="J207" i="93"/>
  <c r="J107" i="93" s="1"/>
  <c r="T133" i="94"/>
  <c r="T205" i="94"/>
  <c r="R239" i="94"/>
  <c r="P133" i="95"/>
  <c r="P132" i="95" s="1"/>
  <c r="P131" i="95" s="1"/>
  <c r="AU197" i="1" s="1"/>
  <c r="BK205" i="95"/>
  <c r="J205" i="95" s="1"/>
  <c r="J104" i="95" s="1"/>
  <c r="R234" i="95"/>
  <c r="BK133" i="96"/>
  <c r="J133" i="96" s="1"/>
  <c r="J102" i="96" s="1"/>
  <c r="R133" i="96"/>
  <c r="R132" i="96" s="1"/>
  <c r="R131" i="96" s="1"/>
  <c r="P173" i="96"/>
  <c r="T207" i="96"/>
  <c r="P136" i="97"/>
  <c r="BK234" i="97"/>
  <c r="J234" i="97" s="1"/>
  <c r="J105" i="97" s="1"/>
  <c r="R239" i="97"/>
  <c r="P133" i="98"/>
  <c r="P173" i="98"/>
  <c r="BK207" i="98"/>
  <c r="J207" i="98"/>
  <c r="J107" i="98" s="1"/>
  <c r="P167" i="99"/>
  <c r="R207" i="99"/>
  <c r="R206" i="99" s="1"/>
  <c r="P222" i="99"/>
  <c r="T131" i="100"/>
  <c r="T130" i="100"/>
  <c r="T126" i="100"/>
  <c r="BK153" i="100"/>
  <c r="J153" i="100" s="1"/>
  <c r="J104" i="100" s="1"/>
  <c r="T122" i="101"/>
  <c r="T121" i="101" s="1"/>
  <c r="BK129" i="102"/>
  <c r="J129" i="102"/>
  <c r="J101" i="102"/>
  <c r="P139" i="102"/>
  <c r="R131" i="103"/>
  <c r="R130" i="103"/>
  <c r="R149" i="103"/>
  <c r="R259" i="103"/>
  <c r="R258" i="103" s="1"/>
  <c r="J115" i="2"/>
  <c r="E114" i="3"/>
  <c r="BF158" i="3"/>
  <c r="BF171" i="3"/>
  <c r="BF173" i="3"/>
  <c r="BF181" i="3"/>
  <c r="BF192" i="3"/>
  <c r="BF195" i="3"/>
  <c r="BF200" i="3"/>
  <c r="BF204" i="3"/>
  <c r="BF225" i="3"/>
  <c r="BF232" i="3"/>
  <c r="BF249" i="3"/>
  <c r="BF269" i="3"/>
  <c r="BF273" i="3"/>
  <c r="BF277" i="3"/>
  <c r="BF278" i="3"/>
  <c r="BF129" i="4"/>
  <c r="BF136" i="4"/>
  <c r="BF148" i="4"/>
  <c r="BF150" i="4"/>
  <c r="BF169" i="4"/>
  <c r="BF173" i="4"/>
  <c r="BF176" i="4"/>
  <c r="BF177" i="4"/>
  <c r="BF215" i="4"/>
  <c r="BF221" i="4"/>
  <c r="BF234" i="4"/>
  <c r="BF247" i="4"/>
  <c r="BF264" i="4"/>
  <c r="J91" i="5"/>
  <c r="BF132" i="5"/>
  <c r="BF136" i="5"/>
  <c r="BF143" i="6"/>
  <c r="BF151" i="6"/>
  <c r="BF176" i="6"/>
  <c r="BF179" i="6"/>
  <c r="BF207" i="6"/>
  <c r="BF221" i="6"/>
  <c r="BF257" i="6"/>
  <c r="BF160" i="7"/>
  <c r="BF190" i="7"/>
  <c r="BF192" i="7"/>
  <c r="BF208" i="7"/>
  <c r="BF212" i="7"/>
  <c r="BF214" i="7"/>
  <c r="BF216" i="7"/>
  <c r="BF225" i="7"/>
  <c r="BF227" i="7"/>
  <c r="BF239" i="7"/>
  <c r="BF252" i="7"/>
  <c r="BF258" i="7"/>
  <c r="BF272" i="7"/>
  <c r="BF290" i="7"/>
  <c r="BF301" i="7"/>
  <c r="BF329" i="7"/>
  <c r="BF330" i="7"/>
  <c r="BF331" i="7"/>
  <c r="E112" i="8"/>
  <c r="BF153" i="8"/>
  <c r="BF158" i="8"/>
  <c r="BF178" i="8"/>
  <c r="BF218" i="8"/>
  <c r="BF231" i="8"/>
  <c r="BF249" i="8"/>
  <c r="BF267" i="8"/>
  <c r="BF269" i="8"/>
  <c r="BF130" i="9"/>
  <c r="BF131" i="9"/>
  <c r="BF142" i="9"/>
  <c r="BF148" i="9"/>
  <c r="BF186" i="9"/>
  <c r="BF192" i="9"/>
  <c r="BF210" i="9"/>
  <c r="BF218" i="9"/>
  <c r="BF142" i="10"/>
  <c r="BF145" i="10"/>
  <c r="BF128" i="11"/>
  <c r="BF135" i="11"/>
  <c r="BF144" i="11"/>
  <c r="BK145" i="11"/>
  <c r="J145" i="11"/>
  <c r="J102" i="11" s="1"/>
  <c r="F96" i="12"/>
  <c r="BF137" i="12"/>
  <c r="BF138" i="12"/>
  <c r="BF144" i="12"/>
  <c r="BF148" i="12"/>
  <c r="BF137" i="14"/>
  <c r="J118" i="15"/>
  <c r="BF133" i="15"/>
  <c r="BF140" i="15"/>
  <c r="BF142" i="15"/>
  <c r="BF143" i="15"/>
  <c r="BF146" i="15"/>
  <c r="BK145" i="15"/>
  <c r="J145" i="15"/>
  <c r="J102" i="15"/>
  <c r="E85" i="16"/>
  <c r="BF135" i="16"/>
  <c r="BF146" i="16"/>
  <c r="F96" i="17"/>
  <c r="BF135" i="17"/>
  <c r="BK146" i="17"/>
  <c r="J146" i="17"/>
  <c r="J104" i="17"/>
  <c r="J118" i="18"/>
  <c r="BF127" i="18"/>
  <c r="BF130" i="18"/>
  <c r="BF131" i="18"/>
  <c r="BF146" i="18"/>
  <c r="J91" i="19"/>
  <c r="BF138" i="19"/>
  <c r="BF141" i="19"/>
  <c r="BF143" i="19"/>
  <c r="BF149" i="20"/>
  <c r="BF150" i="20"/>
  <c r="BF132" i="21"/>
  <c r="BF133" i="21"/>
  <c r="BF136" i="21"/>
  <c r="BF158" i="21"/>
  <c r="BF159" i="21"/>
  <c r="BF161" i="21"/>
  <c r="BF175" i="21"/>
  <c r="BF181" i="21"/>
  <c r="BF136" i="22"/>
  <c r="BF142" i="22"/>
  <c r="BF149" i="22"/>
  <c r="BF154" i="22"/>
  <c r="BF157" i="22"/>
  <c r="BF167" i="22"/>
  <c r="BF169" i="22"/>
  <c r="BF170" i="22"/>
  <c r="BF172" i="22"/>
  <c r="BF182" i="22"/>
  <c r="BF191" i="22"/>
  <c r="BF207" i="22"/>
  <c r="BF233" i="22"/>
  <c r="BF252" i="22"/>
  <c r="BF257" i="22"/>
  <c r="BF258" i="22"/>
  <c r="BF260" i="22"/>
  <c r="BF270" i="22"/>
  <c r="BF276" i="22"/>
  <c r="BF278" i="22"/>
  <c r="BF292" i="22"/>
  <c r="BF301" i="22"/>
  <c r="BF304" i="22"/>
  <c r="BF319" i="22"/>
  <c r="BF320" i="22"/>
  <c r="BF328" i="22"/>
  <c r="BF330" i="22"/>
  <c r="BF331" i="22"/>
  <c r="BF338" i="22"/>
  <c r="BF344" i="22"/>
  <c r="BF151" i="23"/>
  <c r="BF162" i="23"/>
  <c r="BF176" i="23"/>
  <c r="BF180" i="23"/>
  <c r="BF189" i="23"/>
  <c r="BF192" i="23"/>
  <c r="BF215" i="23"/>
  <c r="BF227" i="23"/>
  <c r="BF231" i="23"/>
  <c r="BF237" i="23"/>
  <c r="BF254" i="23"/>
  <c r="BF262" i="23"/>
  <c r="BF266" i="23"/>
  <c r="BF270" i="23"/>
  <c r="BF273" i="23"/>
  <c r="BF286" i="23"/>
  <c r="BF294" i="23"/>
  <c r="BF304" i="23"/>
  <c r="BF351" i="23"/>
  <c r="J127" i="24"/>
  <c r="BF136" i="24"/>
  <c r="BF142" i="24"/>
  <c r="BF147" i="24"/>
  <c r="BF157" i="24"/>
  <c r="BF165" i="24"/>
  <c r="BF184" i="24"/>
  <c r="BF186" i="24"/>
  <c r="BF194" i="24"/>
  <c r="BF206" i="24"/>
  <c r="BF209" i="24"/>
  <c r="BF214" i="24"/>
  <c r="BF223" i="24"/>
  <c r="BF225" i="24"/>
  <c r="BF255" i="24"/>
  <c r="BF257" i="24"/>
  <c r="BF274" i="24"/>
  <c r="BF280" i="24"/>
  <c r="BF288" i="24"/>
  <c r="BF296" i="24"/>
  <c r="BF307" i="24"/>
  <c r="BF311" i="24"/>
  <c r="BF312" i="24"/>
  <c r="BF315" i="24"/>
  <c r="BF318" i="24"/>
  <c r="BF323" i="24"/>
  <c r="BF327" i="24"/>
  <c r="BF335" i="24"/>
  <c r="BF336" i="24"/>
  <c r="BF337" i="24"/>
  <c r="BF345" i="24"/>
  <c r="BF147" i="25"/>
  <c r="BF167" i="25"/>
  <c r="BF171" i="25"/>
  <c r="BF179" i="25"/>
  <c r="BF180" i="25"/>
  <c r="BF181" i="25"/>
  <c r="BF189" i="25"/>
  <c r="BF194" i="25"/>
  <c r="BF204" i="25"/>
  <c r="BF208" i="25"/>
  <c r="BF214" i="25"/>
  <c r="BF226" i="25"/>
  <c r="BF241" i="25"/>
  <c r="BF268" i="25"/>
  <c r="BF277" i="25"/>
  <c r="BF287" i="25"/>
  <c r="BF296" i="25"/>
  <c r="BF307" i="25"/>
  <c r="BF312" i="25"/>
  <c r="BF321" i="25"/>
  <c r="BF336" i="25"/>
  <c r="BF337" i="25"/>
  <c r="BF340" i="25"/>
  <c r="BF359" i="25"/>
  <c r="BF362" i="25"/>
  <c r="BF364" i="25"/>
  <c r="BF365" i="25"/>
  <c r="BF366" i="25"/>
  <c r="BF144" i="26"/>
  <c r="BF147" i="26"/>
  <c r="BF172" i="26"/>
  <c r="BF176" i="26"/>
  <c r="BF187" i="26"/>
  <c r="BF189" i="26"/>
  <c r="BF191" i="26"/>
  <c r="BF197" i="26"/>
  <c r="BF205" i="26"/>
  <c r="BF219" i="26"/>
  <c r="BF231" i="26"/>
  <c r="BF255" i="26"/>
  <c r="BF264" i="26"/>
  <c r="BF279" i="26"/>
  <c r="BF285" i="26"/>
  <c r="BF290" i="26"/>
  <c r="BF294" i="26"/>
  <c r="BF295" i="26"/>
  <c r="BF315" i="26"/>
  <c r="BF331" i="26"/>
  <c r="BF335" i="26"/>
  <c r="BF356" i="26"/>
  <c r="BF358" i="26"/>
  <c r="BF359" i="26"/>
  <c r="BF360" i="26"/>
  <c r="BF135" i="27"/>
  <c r="BF143" i="27"/>
  <c r="BF145" i="27"/>
  <c r="BF147" i="27"/>
  <c r="BF157" i="27"/>
  <c r="BF159" i="27"/>
  <c r="BF163" i="27"/>
  <c r="BF166" i="27"/>
  <c r="BF182" i="27"/>
  <c r="BF184" i="27"/>
  <c r="BF193" i="27"/>
  <c r="BF194" i="27"/>
  <c r="BF195" i="27"/>
  <c r="BF201" i="27"/>
  <c r="BF204" i="27"/>
  <c r="BF214" i="27"/>
  <c r="BF239" i="27"/>
  <c r="BF241" i="27"/>
  <c r="BF255" i="27"/>
  <c r="BF256" i="27"/>
  <c r="BF259" i="27"/>
  <c r="BF280" i="27"/>
  <c r="BF281" i="27"/>
  <c r="BF283" i="27"/>
  <c r="BF291" i="27"/>
  <c r="BF295" i="27"/>
  <c r="BF309" i="27"/>
  <c r="BF325" i="27"/>
  <c r="BF152" i="28"/>
  <c r="BF167" i="28"/>
  <c r="BF168" i="28"/>
  <c r="BF180" i="28"/>
  <c r="BF185" i="28"/>
  <c r="BF189" i="28"/>
  <c r="BF200" i="28"/>
  <c r="BF201" i="28"/>
  <c r="BF221" i="28"/>
  <c r="BF233" i="28"/>
  <c r="BF237" i="28"/>
  <c r="BF246" i="28"/>
  <c r="BF272" i="28"/>
  <c r="BF285" i="28"/>
  <c r="BF295" i="28"/>
  <c r="BF296" i="28"/>
  <c r="BF303" i="28"/>
  <c r="BF304" i="28"/>
  <c r="BF305" i="28"/>
  <c r="BF311" i="28"/>
  <c r="BF316" i="28"/>
  <c r="BF334" i="28"/>
  <c r="J91" i="29"/>
  <c r="BF145" i="29"/>
  <c r="BF147" i="29"/>
  <c r="BF162" i="29"/>
  <c r="BF193" i="29"/>
  <c r="BF199" i="29"/>
  <c r="BF200" i="29"/>
  <c r="BF201" i="29"/>
  <c r="BF220" i="29"/>
  <c r="BF221" i="29"/>
  <c r="BF222" i="29"/>
  <c r="BF227" i="29"/>
  <c r="BF231" i="29"/>
  <c r="E114" i="30"/>
  <c r="BF129" i="30"/>
  <c r="BF130" i="31"/>
  <c r="BF132" i="31"/>
  <c r="BF150" i="31"/>
  <c r="BF166" i="31"/>
  <c r="BF180" i="31"/>
  <c r="J91" i="32"/>
  <c r="BF135" i="32"/>
  <c r="BF137" i="32"/>
  <c r="BF165" i="32"/>
  <c r="F94" i="33"/>
  <c r="BF141" i="33"/>
  <c r="BF147" i="33"/>
  <c r="BF148" i="33"/>
  <c r="BF153" i="33"/>
  <c r="BF155" i="33"/>
  <c r="BF156" i="33"/>
  <c r="BF159" i="33"/>
  <c r="BF186" i="33"/>
  <c r="BF144" i="34"/>
  <c r="BF146" i="34"/>
  <c r="BF131" i="35"/>
  <c r="BF144" i="36"/>
  <c r="BF148" i="36"/>
  <c r="BF159" i="36"/>
  <c r="BF163" i="36"/>
  <c r="BF172" i="36"/>
  <c r="BF183" i="37"/>
  <c r="BF185" i="37"/>
  <c r="BF146" i="38"/>
  <c r="BF189" i="38"/>
  <c r="E118" i="39"/>
  <c r="BF146" i="39"/>
  <c r="BF147" i="39"/>
  <c r="BF149" i="39"/>
  <c r="BF150" i="39"/>
  <c r="BF157" i="39"/>
  <c r="BF170" i="39"/>
  <c r="BF202" i="39"/>
  <c r="BF134" i="40"/>
  <c r="BF148" i="40"/>
  <c r="BF183" i="40"/>
  <c r="BF192" i="40"/>
  <c r="BF193" i="40"/>
  <c r="BF173" i="41"/>
  <c r="J118" i="42"/>
  <c r="BF127" i="42"/>
  <c r="BF146" i="43"/>
  <c r="BF150" i="43"/>
  <c r="BF158" i="43"/>
  <c r="J91" i="44"/>
  <c r="BF135" i="44"/>
  <c r="BF139" i="44"/>
  <c r="F121" i="45"/>
  <c r="BF139" i="45"/>
  <c r="BK126" i="45"/>
  <c r="J126" i="45" s="1"/>
  <c r="J100" i="45" s="1"/>
  <c r="J120" i="46"/>
  <c r="BF133" i="46"/>
  <c r="BF143" i="46"/>
  <c r="BK128" i="46"/>
  <c r="J128" i="46"/>
  <c r="J100" i="46"/>
  <c r="BF131" i="47"/>
  <c r="BF136" i="47"/>
  <c r="BF142" i="47"/>
  <c r="F94" i="49"/>
  <c r="BF132" i="49"/>
  <c r="J91" i="50"/>
  <c r="BF133" i="50"/>
  <c r="BF136" i="50"/>
  <c r="E85" i="51"/>
  <c r="BF147" i="51"/>
  <c r="BF150" i="51"/>
  <c r="BF152" i="51"/>
  <c r="F94" i="53"/>
  <c r="BF127" i="53"/>
  <c r="BF129" i="53"/>
  <c r="E113" i="54"/>
  <c r="BF135" i="54"/>
  <c r="BF136" i="54"/>
  <c r="BF143" i="54"/>
  <c r="BF150" i="54"/>
  <c r="E113" i="55"/>
  <c r="BF128" i="55"/>
  <c r="BF140" i="55"/>
  <c r="J91" i="56"/>
  <c r="BF135" i="56"/>
  <c r="BF139" i="56"/>
  <c r="E112" i="57"/>
  <c r="BF129" i="57"/>
  <c r="BF132" i="57"/>
  <c r="BF137" i="57"/>
  <c r="BF129" i="58"/>
  <c r="BF132" i="58"/>
  <c r="BF138" i="58"/>
  <c r="BF139" i="58"/>
  <c r="F122" i="60"/>
  <c r="BF128" i="60"/>
  <c r="BF133" i="60"/>
  <c r="F123" i="61"/>
  <c r="E112" i="62"/>
  <c r="E85" i="63"/>
  <c r="BF148" i="63"/>
  <c r="BF143" i="64"/>
  <c r="BF172" i="64"/>
  <c r="BF178" i="64"/>
  <c r="BF188" i="64"/>
  <c r="BF193" i="64"/>
  <c r="BF201" i="64"/>
  <c r="BF202" i="64"/>
  <c r="BF221" i="64"/>
  <c r="BF222" i="64"/>
  <c r="BK171" i="64"/>
  <c r="J171" i="64"/>
  <c r="J101" i="64" s="1"/>
  <c r="F94" i="65"/>
  <c r="BF130" i="65"/>
  <c r="BF131" i="65"/>
  <c r="BF144" i="65"/>
  <c r="BF151" i="65"/>
  <c r="BF160" i="65"/>
  <c r="BF164" i="65"/>
  <c r="BF129" i="66"/>
  <c r="BF130" i="66"/>
  <c r="BF143" i="66"/>
  <c r="BF144" i="66"/>
  <c r="BF150" i="66"/>
  <c r="BF160" i="66"/>
  <c r="BF161" i="66"/>
  <c r="J125" i="67"/>
  <c r="BF169" i="67"/>
  <c r="BF206" i="67"/>
  <c r="BF211" i="67"/>
  <c r="BF235" i="67"/>
  <c r="BF153" i="68"/>
  <c r="BF167" i="68"/>
  <c r="BF173" i="68"/>
  <c r="BF174" i="68"/>
  <c r="BF175" i="68"/>
  <c r="BF176" i="68"/>
  <c r="BF180" i="68"/>
  <c r="BF236" i="68"/>
  <c r="BF259" i="68"/>
  <c r="BF260" i="68"/>
  <c r="J121" i="69"/>
  <c r="J91" i="70"/>
  <c r="J91" i="71"/>
  <c r="BF132" i="71"/>
  <c r="BF135" i="71"/>
  <c r="BF138" i="71"/>
  <c r="BF141" i="71"/>
  <c r="BF150" i="71"/>
  <c r="BF151" i="71"/>
  <c r="BF177" i="71"/>
  <c r="BF187" i="71"/>
  <c r="BF189" i="71"/>
  <c r="BF198" i="71"/>
  <c r="BF209" i="71"/>
  <c r="BF212" i="71"/>
  <c r="BF235" i="71"/>
  <c r="BF289" i="71"/>
  <c r="BF305" i="71"/>
  <c r="BF154" i="72"/>
  <c r="BF164" i="72"/>
  <c r="BF133" i="73"/>
  <c r="BF143" i="73"/>
  <c r="BF154" i="73"/>
  <c r="E85" i="75"/>
  <c r="BF133" i="75"/>
  <c r="BF139" i="75"/>
  <c r="BF140" i="75"/>
  <c r="BF141" i="75"/>
  <c r="BF142" i="75"/>
  <c r="E85" i="76"/>
  <c r="F121" i="76"/>
  <c r="BF127" i="76"/>
  <c r="BF141" i="76"/>
  <c r="BF146" i="76"/>
  <c r="BF151" i="76"/>
  <c r="BF157" i="76"/>
  <c r="BF159" i="76"/>
  <c r="BF184" i="76"/>
  <c r="BF198" i="76"/>
  <c r="J91" i="77"/>
  <c r="BF134" i="77"/>
  <c r="BF152" i="77"/>
  <c r="J93" i="78"/>
  <c r="E116" i="78"/>
  <c r="BF147" i="78"/>
  <c r="F96" i="79"/>
  <c r="J122" i="79"/>
  <c r="BF139" i="79"/>
  <c r="BF141" i="79"/>
  <c r="J120" i="80"/>
  <c r="BF129" i="80"/>
  <c r="BF134" i="80"/>
  <c r="BF135" i="80"/>
  <c r="BF140" i="80"/>
  <c r="F94" i="81"/>
  <c r="BF133" i="81"/>
  <c r="BF137" i="81"/>
  <c r="BF138" i="81"/>
  <c r="BK145" i="81"/>
  <c r="J145" i="81" s="1"/>
  <c r="J104" i="81" s="1"/>
  <c r="F94" i="82"/>
  <c r="BF127" i="82"/>
  <c r="BF128" i="82"/>
  <c r="BF142" i="82"/>
  <c r="BK143" i="82"/>
  <c r="J143" i="82" s="1"/>
  <c r="J102" i="82" s="1"/>
  <c r="J120" i="83"/>
  <c r="BF135" i="83"/>
  <c r="BF129" i="85"/>
  <c r="BF135" i="85"/>
  <c r="BF141" i="85"/>
  <c r="J91" i="86"/>
  <c r="BF137" i="86"/>
  <c r="BF133" i="87"/>
  <c r="BF139" i="87"/>
  <c r="BF145" i="87"/>
  <c r="BF152" i="87"/>
  <c r="E85" i="88"/>
  <c r="BF130" i="88"/>
  <c r="BF131" i="88"/>
  <c r="BF140" i="88"/>
  <c r="BF142" i="88"/>
  <c r="BF147" i="88"/>
  <c r="J125" i="89"/>
  <c r="BF134" i="89"/>
  <c r="BF166" i="89"/>
  <c r="BF187" i="89"/>
  <c r="BF188" i="89"/>
  <c r="BF189" i="89"/>
  <c r="BF192" i="89"/>
  <c r="BF196" i="89"/>
  <c r="BF199" i="89"/>
  <c r="BF200" i="89"/>
  <c r="BF201" i="89"/>
  <c r="BF203" i="89"/>
  <c r="BF204" i="89"/>
  <c r="BF205" i="89"/>
  <c r="BF206" i="89"/>
  <c r="BK213" i="89"/>
  <c r="J213" i="89"/>
  <c r="J106" i="89" s="1"/>
  <c r="J93" i="90"/>
  <c r="BF135" i="90"/>
  <c r="BF143" i="90"/>
  <c r="BF146" i="90"/>
  <c r="BF156" i="90"/>
  <c r="BF161" i="90"/>
  <c r="BF182" i="90"/>
  <c r="BF198" i="90"/>
  <c r="BF209" i="90"/>
  <c r="BF138" i="91"/>
  <c r="BF139" i="91"/>
  <c r="BF143" i="91"/>
  <c r="BF147" i="91"/>
  <c r="BF159" i="91"/>
  <c r="BF162" i="91"/>
  <c r="BF186" i="91"/>
  <c r="BF187" i="91"/>
  <c r="BF192" i="91"/>
  <c r="BF196" i="91"/>
  <c r="BF208" i="91"/>
  <c r="E85" i="92"/>
  <c r="F96" i="92"/>
  <c r="J125" i="92"/>
  <c r="BF147" i="92"/>
  <c r="BF155" i="92"/>
  <c r="BF163" i="92"/>
  <c r="BF172" i="92"/>
  <c r="BF175" i="92"/>
  <c r="BF179" i="92"/>
  <c r="BF183" i="92"/>
  <c r="BF185" i="92"/>
  <c r="BF188" i="92"/>
  <c r="E85" i="93"/>
  <c r="BF144" i="93"/>
  <c r="BF145" i="93"/>
  <c r="BF153" i="93"/>
  <c r="BF154" i="93"/>
  <c r="BF169" i="93"/>
  <c r="BF182" i="93"/>
  <c r="BF191" i="93"/>
  <c r="BF206" i="93"/>
  <c r="BF210" i="93"/>
  <c r="E85" i="94"/>
  <c r="BF135" i="94"/>
  <c r="BF137" i="94"/>
  <c r="BF142" i="94"/>
  <c r="BF161" i="94"/>
  <c r="BF177" i="94"/>
  <c r="BF179" i="94"/>
  <c r="BF180" i="94"/>
  <c r="BF182" i="94"/>
  <c r="BF187" i="94"/>
  <c r="BF194" i="94"/>
  <c r="BF199" i="94"/>
  <c r="BF200" i="94"/>
  <c r="BF210" i="94"/>
  <c r="BF212" i="94"/>
  <c r="BF217" i="94"/>
  <c r="BF232" i="94"/>
  <c r="BF236" i="94"/>
  <c r="BF238" i="94"/>
  <c r="BF240" i="94"/>
  <c r="BF241" i="94"/>
  <c r="BF150" i="95"/>
  <c r="BF157" i="95"/>
  <c r="BF161" i="95"/>
  <c r="BF162" i="95"/>
  <c r="BF167" i="95"/>
  <c r="BF168" i="95"/>
  <c r="BF170" i="95"/>
  <c r="BF187" i="95"/>
  <c r="BF202" i="95"/>
  <c r="BF220" i="95"/>
  <c r="BF222" i="95"/>
  <c r="BF228" i="95"/>
  <c r="BF241" i="95"/>
  <c r="E85" i="96"/>
  <c r="BF139" i="96"/>
  <c r="BF146" i="96"/>
  <c r="BF147" i="96"/>
  <c r="BF152" i="96"/>
  <c r="BF166" i="96"/>
  <c r="BF175" i="96"/>
  <c r="J93" i="97"/>
  <c r="BF148" i="97"/>
  <c r="BF153" i="97"/>
  <c r="BF154" i="97"/>
  <c r="BF156" i="97"/>
  <c r="BF174" i="97"/>
  <c r="BF175" i="97"/>
  <c r="BF182" i="97"/>
  <c r="BF189" i="97"/>
  <c r="BF191" i="97"/>
  <c r="BF199" i="97"/>
  <c r="BF205" i="97"/>
  <c r="BF206" i="97"/>
  <c r="BF207" i="97"/>
  <c r="BF209" i="97"/>
  <c r="BF210" i="97"/>
  <c r="BF217" i="97"/>
  <c r="BF225" i="97"/>
  <c r="BF233" i="97"/>
  <c r="BF138" i="98"/>
  <c r="BF140" i="98"/>
  <c r="BF143" i="98"/>
  <c r="BF153" i="98"/>
  <c r="BF168" i="98"/>
  <c r="BF174" i="98"/>
  <c r="BF176" i="98"/>
  <c r="BF184" i="98"/>
  <c r="BF193" i="98"/>
  <c r="BF208" i="98"/>
  <c r="BF209" i="98"/>
  <c r="BK205" i="98"/>
  <c r="J205" i="98"/>
  <c r="J106" i="98" s="1"/>
  <c r="F127" i="99"/>
  <c r="BF150" i="99"/>
  <c r="BF161" i="99"/>
  <c r="BF180" i="99"/>
  <c r="BF188" i="99"/>
  <c r="BF192" i="99"/>
  <c r="BF194" i="99"/>
  <c r="BF195" i="99"/>
  <c r="J91" i="100"/>
  <c r="BF132" i="100"/>
  <c r="BF141" i="100"/>
  <c r="BF144" i="100"/>
  <c r="BF150" i="100"/>
  <c r="BF154" i="100"/>
  <c r="BK128" i="100"/>
  <c r="J128" i="100" s="1"/>
  <c r="J100" i="100" s="1"/>
  <c r="BF125" i="101"/>
  <c r="BF131" i="102"/>
  <c r="BF135" i="102"/>
  <c r="J123" i="103"/>
  <c r="BF137" i="103"/>
  <c r="BF145" i="103"/>
  <c r="BF152" i="103"/>
  <c r="BF153" i="103"/>
  <c r="BF160" i="103"/>
  <c r="BF162" i="103"/>
  <c r="BF168" i="103"/>
  <c r="BF172" i="103"/>
  <c r="BF176" i="103"/>
  <c r="BF183" i="103"/>
  <c r="BF188" i="103"/>
  <c r="BF249" i="103"/>
  <c r="BF251" i="103"/>
  <c r="BF253" i="103"/>
  <c r="BF260" i="103"/>
  <c r="BF261" i="103"/>
  <c r="BF265" i="103"/>
  <c r="BF271" i="103"/>
  <c r="F94" i="2"/>
  <c r="BF124" i="2"/>
  <c r="BF138" i="3"/>
  <c r="BF139" i="3"/>
  <c r="BF144" i="3"/>
  <c r="BF185" i="3"/>
  <c r="BF196" i="3"/>
  <c r="BF211" i="3"/>
  <c r="BF220" i="3"/>
  <c r="BF231" i="3"/>
  <c r="BF271" i="3"/>
  <c r="E114" i="4"/>
  <c r="BF130" i="4"/>
  <c r="BF131" i="4"/>
  <c r="BF135" i="4"/>
  <c r="BF151" i="4"/>
  <c r="BF162" i="4"/>
  <c r="BF206" i="4"/>
  <c r="BF232" i="4"/>
  <c r="BF252" i="4"/>
  <c r="E112" i="5"/>
  <c r="BF141" i="5"/>
  <c r="E85" i="6"/>
  <c r="F123" i="6"/>
  <c r="BF131" i="6"/>
  <c r="BF133" i="6"/>
  <c r="BF135" i="6"/>
  <c r="BF150" i="6"/>
  <c r="BF159" i="6"/>
  <c r="BF195" i="6"/>
  <c r="BF197" i="6"/>
  <c r="BF208" i="6"/>
  <c r="BF232" i="6"/>
  <c r="BK156" i="6"/>
  <c r="J156" i="6"/>
  <c r="J101" i="6"/>
  <c r="BF138" i="7"/>
  <c r="BF145" i="7"/>
  <c r="BF154" i="7"/>
  <c r="BF183" i="7"/>
  <c r="BF189" i="7"/>
  <c r="BF199" i="7"/>
  <c r="BF201" i="7"/>
  <c r="BF204" i="7"/>
  <c r="BF205" i="7"/>
  <c r="BF210" i="7"/>
  <c r="BF211" i="7"/>
  <c r="BF238" i="7"/>
  <c r="BF253" i="7"/>
  <c r="BF265" i="7"/>
  <c r="BF281" i="7"/>
  <c r="BF300" i="7"/>
  <c r="BF305" i="7"/>
  <c r="BF321" i="7"/>
  <c r="BF254" i="8"/>
  <c r="BF257" i="8"/>
  <c r="BF259" i="8"/>
  <c r="BF268" i="8"/>
  <c r="E113" i="9"/>
  <c r="BF129" i="9"/>
  <c r="BF152" i="9"/>
  <c r="BF199" i="9"/>
  <c r="BF217" i="9"/>
  <c r="BF220" i="9"/>
  <c r="BF140" i="10"/>
  <c r="E85" i="11"/>
  <c r="J118" i="11"/>
  <c r="BF129" i="11"/>
  <c r="BF134" i="11"/>
  <c r="BF136" i="11"/>
  <c r="BF146" i="11"/>
  <c r="BF131" i="12"/>
  <c r="BK149" i="12"/>
  <c r="J149" i="12"/>
  <c r="J104" i="12"/>
  <c r="J93" i="13"/>
  <c r="BF150" i="13"/>
  <c r="BK132" i="13"/>
  <c r="J132" i="13"/>
  <c r="J102" i="13"/>
  <c r="BF138" i="14"/>
  <c r="BF141" i="14"/>
  <c r="BF146" i="14"/>
  <c r="F94" i="15"/>
  <c r="BF127" i="15"/>
  <c r="BF134" i="15"/>
  <c r="F125" i="16"/>
  <c r="BF137" i="16"/>
  <c r="BF131" i="17"/>
  <c r="BF132" i="17"/>
  <c r="BF141" i="17"/>
  <c r="BF145" i="17"/>
  <c r="E85" i="18"/>
  <c r="BF128" i="18"/>
  <c r="F94" i="19"/>
  <c r="E85" i="20"/>
  <c r="J120" i="20"/>
  <c r="BF130" i="21"/>
  <c r="BF151" i="21"/>
  <c r="BF153" i="21"/>
  <c r="BF155" i="21"/>
  <c r="BF166" i="21"/>
  <c r="BF183" i="21"/>
  <c r="BF185" i="21"/>
  <c r="BF186" i="21"/>
  <c r="BF188" i="21"/>
  <c r="E121" i="22"/>
  <c r="BF190" i="22"/>
  <c r="BF215" i="22"/>
  <c r="BF246" i="22"/>
  <c r="BF250" i="22"/>
  <c r="BF261" i="22"/>
  <c r="BF303" i="22"/>
  <c r="BF308" i="22"/>
  <c r="BF309" i="22"/>
  <c r="BF312" i="22"/>
  <c r="BF317" i="22"/>
  <c r="BF352" i="22"/>
  <c r="BF354" i="22"/>
  <c r="BF146" i="23"/>
  <c r="BF147" i="23"/>
  <c r="BF154" i="23"/>
  <c r="BF157" i="23"/>
  <c r="BF160" i="23"/>
  <c r="BF170" i="23"/>
  <c r="BF173" i="23"/>
  <c r="BF184" i="23"/>
  <c r="BF197" i="23"/>
  <c r="BF205" i="23"/>
  <c r="BF208" i="23"/>
  <c r="BF209" i="23"/>
  <c r="BF211" i="23"/>
  <c r="BF216" i="23"/>
  <c r="BF218" i="23"/>
  <c r="BF219" i="23"/>
  <c r="BF226" i="23"/>
  <c r="BF228" i="23"/>
  <c r="BF235" i="23"/>
  <c r="BF251" i="23"/>
  <c r="BF257" i="23"/>
  <c r="BF265" i="23"/>
  <c r="BF289" i="23"/>
  <c r="BF290" i="23"/>
  <c r="BF291" i="23"/>
  <c r="BF307" i="23"/>
  <c r="BF309" i="23"/>
  <c r="BF325" i="23"/>
  <c r="BF336" i="23"/>
  <c r="BF362" i="23"/>
  <c r="F94" i="24"/>
  <c r="BF139" i="24"/>
  <c r="BF144" i="24"/>
  <c r="BF152" i="24"/>
  <c r="BF183" i="24"/>
  <c r="BF191" i="24"/>
  <c r="BF199" i="24"/>
  <c r="BF232" i="24"/>
  <c r="BF233" i="24"/>
  <c r="BF234" i="24"/>
  <c r="BF238" i="24"/>
  <c r="BF243" i="24"/>
  <c r="BF248" i="24"/>
  <c r="BF249" i="24"/>
  <c r="BF264" i="24"/>
  <c r="BF267" i="24"/>
  <c r="BF275" i="24"/>
  <c r="BF276" i="24"/>
  <c r="BF282" i="24"/>
  <c r="BF283" i="24"/>
  <c r="BF284" i="24"/>
  <c r="BF286" i="24"/>
  <c r="BF290" i="24"/>
  <c r="BF308" i="24"/>
  <c r="BF313" i="24"/>
  <c r="BF325" i="24"/>
  <c r="BF331" i="24"/>
  <c r="BF334" i="24"/>
  <c r="BF354" i="24"/>
  <c r="J91" i="25"/>
  <c r="BF140" i="25"/>
  <c r="BF152" i="25"/>
  <c r="BF158" i="25"/>
  <c r="BF160" i="25"/>
  <c r="BF162" i="25"/>
  <c r="BF166" i="25"/>
  <c r="BF174" i="25"/>
  <c r="BF193" i="25"/>
  <c r="BF217" i="25"/>
  <c r="BF221" i="25"/>
  <c r="BF222" i="25"/>
  <c r="BF232" i="25"/>
  <c r="BF245" i="25"/>
  <c r="BF248" i="25"/>
  <c r="BF253" i="25"/>
  <c r="BF258" i="25"/>
  <c r="BF261" i="25"/>
  <c r="BF263" i="25"/>
  <c r="BF269" i="25"/>
  <c r="BF275" i="25"/>
  <c r="BF286" i="25"/>
  <c r="BF288" i="25"/>
  <c r="BF297" i="25"/>
  <c r="BF314" i="25"/>
  <c r="BF319" i="25"/>
  <c r="BF322" i="25"/>
  <c r="BF325" i="25"/>
  <c r="BF338" i="25"/>
  <c r="BF343" i="25"/>
  <c r="E85" i="26"/>
  <c r="BF137" i="26"/>
  <c r="BF143" i="26"/>
  <c r="BF146" i="26"/>
  <c r="BF154" i="26"/>
  <c r="BF166" i="26"/>
  <c r="BF170" i="26"/>
  <c r="BF171" i="26"/>
  <c r="BF186" i="26"/>
  <c r="BF193" i="26"/>
  <c r="BF198" i="26"/>
  <c r="BF235" i="26"/>
  <c r="BF252" i="26"/>
  <c r="BF270" i="26"/>
  <c r="BF289" i="26"/>
  <c r="BF302" i="26"/>
  <c r="BF316" i="26"/>
  <c r="BF321" i="26"/>
  <c r="BF332" i="26"/>
  <c r="BF338" i="26"/>
  <c r="BF348" i="26"/>
  <c r="BF353" i="26"/>
  <c r="BF136" i="27"/>
  <c r="BF150" i="27"/>
  <c r="BF170" i="27"/>
  <c r="BF172" i="27"/>
  <c r="BF181" i="27"/>
  <c r="BF197" i="27"/>
  <c r="BF202" i="27"/>
  <c r="BF206" i="27"/>
  <c r="BF208" i="27"/>
  <c r="BF215" i="27"/>
  <c r="BF219" i="27"/>
  <c r="BF238" i="27"/>
  <c r="BF254" i="27"/>
  <c r="BF258" i="27"/>
  <c r="BF261" i="27"/>
  <c r="BF265" i="27"/>
  <c r="BF299" i="27"/>
  <c r="BF300" i="27"/>
  <c r="BF302" i="27"/>
  <c r="BF304" i="27"/>
  <c r="BF306" i="27"/>
  <c r="BF311" i="27"/>
  <c r="BF313" i="27"/>
  <c r="BF315" i="27"/>
  <c r="BF328" i="27"/>
  <c r="BF329" i="27"/>
  <c r="BF330" i="27"/>
  <c r="E85" i="28"/>
  <c r="BF137" i="28"/>
  <c r="BF139" i="28"/>
  <c r="BF140" i="28"/>
  <c r="BF142" i="28"/>
  <c r="BF151" i="28"/>
  <c r="BF170" i="28"/>
  <c r="BF171" i="28"/>
  <c r="BF172" i="28"/>
  <c r="BF173" i="28"/>
  <c r="BF175" i="28"/>
  <c r="BF187" i="28"/>
  <c r="BF191" i="28"/>
  <c r="BF195" i="28"/>
  <c r="BF196" i="28"/>
  <c r="BF206" i="28"/>
  <c r="BF213" i="28"/>
  <c r="BF214" i="28"/>
  <c r="BF216" i="28"/>
  <c r="BF223" i="28"/>
  <c r="BF247" i="28"/>
  <c r="BF249" i="28"/>
  <c r="BF261" i="28"/>
  <c r="BF270" i="28"/>
  <c r="BF278" i="28"/>
  <c r="BF293" i="28"/>
  <c r="BF322" i="28"/>
  <c r="BF323" i="28"/>
  <c r="BF324" i="28"/>
  <c r="BF326" i="28"/>
  <c r="BF332" i="28"/>
  <c r="BF346" i="28"/>
  <c r="BF357" i="28"/>
  <c r="BF148" i="29"/>
  <c r="BF156" i="29"/>
  <c r="BF198" i="29"/>
  <c r="BF228" i="29"/>
  <c r="BF238" i="29"/>
  <c r="BF242" i="29"/>
  <c r="BF243" i="29"/>
  <c r="BF252" i="29"/>
  <c r="BK144" i="29"/>
  <c r="J144" i="29"/>
  <c r="J101" i="29" s="1"/>
  <c r="J118" i="31"/>
  <c r="BF144" i="31"/>
  <c r="BF172" i="31"/>
  <c r="BF151" i="32"/>
  <c r="BF163" i="32"/>
  <c r="BF167" i="32"/>
  <c r="E85" i="33"/>
  <c r="J119" i="33"/>
  <c r="BF138" i="33"/>
  <c r="BF161" i="33"/>
  <c r="BF174" i="33"/>
  <c r="BF178" i="33"/>
  <c r="BF192" i="33"/>
  <c r="J91" i="34"/>
  <c r="BF126" i="34"/>
  <c r="BF127" i="34"/>
  <c r="BF141" i="34"/>
  <c r="BF147" i="35"/>
  <c r="E116" i="36"/>
  <c r="BF136" i="36"/>
  <c r="BF139" i="36"/>
  <c r="BF147" i="36"/>
  <c r="BF150" i="36"/>
  <c r="BF161" i="36"/>
  <c r="BF177" i="36"/>
  <c r="BF181" i="36"/>
  <c r="E117" i="37"/>
  <c r="F126" i="37"/>
  <c r="BF132" i="37"/>
  <c r="BF138" i="37"/>
  <c r="BF140" i="37"/>
  <c r="BF146" i="37"/>
  <c r="BF168" i="37"/>
  <c r="BF190" i="37"/>
  <c r="J91" i="38"/>
  <c r="BF138" i="38"/>
  <c r="BF140" i="38"/>
  <c r="BF142" i="38"/>
  <c r="BF179" i="38"/>
  <c r="BF180" i="38"/>
  <c r="BF184" i="38"/>
  <c r="BF141" i="39"/>
  <c r="BF173" i="39"/>
  <c r="BF176" i="39"/>
  <c r="BF193" i="39"/>
  <c r="J91" i="40"/>
  <c r="BF136" i="40"/>
  <c r="BF149" i="40"/>
  <c r="BF173" i="40"/>
  <c r="BF179" i="40"/>
  <c r="BF132" i="41"/>
  <c r="BF146" i="41"/>
  <c r="BF161" i="41"/>
  <c r="BF189" i="41"/>
  <c r="BF128" i="42"/>
  <c r="BF129" i="42"/>
  <c r="BF146" i="42"/>
  <c r="F126" i="43"/>
  <c r="BF148" i="43"/>
  <c r="BF152" i="43"/>
  <c r="BF161" i="43"/>
  <c r="BF173" i="43"/>
  <c r="F94" i="44"/>
  <c r="J91" i="45"/>
  <c r="BF135" i="45"/>
  <c r="BF154" i="46"/>
  <c r="F94" i="47"/>
  <c r="BF133" i="47"/>
  <c r="BF140" i="47"/>
  <c r="BK126" i="47"/>
  <c r="J126" i="47"/>
  <c r="J100" i="47" s="1"/>
  <c r="F94" i="48"/>
  <c r="E112" i="49"/>
  <c r="BF127" i="49"/>
  <c r="F94" i="50"/>
  <c r="BF137" i="50"/>
  <c r="BF139" i="50"/>
  <c r="BF143" i="50"/>
  <c r="BF155" i="51"/>
  <c r="E85" i="52"/>
  <c r="F121" i="52"/>
  <c r="BF128" i="52"/>
  <c r="BF129" i="52"/>
  <c r="BF133" i="52"/>
  <c r="E112" i="53"/>
  <c r="BF133" i="53"/>
  <c r="BF134" i="53"/>
  <c r="BF135" i="53"/>
  <c r="J91" i="54"/>
  <c r="F122" i="54"/>
  <c r="BF129" i="54"/>
  <c r="BF131" i="54"/>
  <c r="BF142" i="54"/>
  <c r="BF146" i="54"/>
  <c r="F94" i="56"/>
  <c r="BF132" i="56"/>
  <c r="BF136" i="56"/>
  <c r="BF137" i="56"/>
  <c r="BF136" i="57"/>
  <c r="BF139" i="57"/>
  <c r="J118" i="58"/>
  <c r="BF127" i="58"/>
  <c r="E112" i="59"/>
  <c r="F121" i="59"/>
  <c r="BF131" i="59"/>
  <c r="BF145" i="60"/>
  <c r="BF147" i="60"/>
  <c r="BF129" i="61"/>
  <c r="BF146" i="61"/>
  <c r="F121" i="62"/>
  <c r="BF129" i="62"/>
  <c r="BF130" i="62"/>
  <c r="BF139" i="62"/>
  <c r="BF157" i="65"/>
  <c r="BF158" i="65"/>
  <c r="BF165" i="65"/>
  <c r="BF167" i="65"/>
  <c r="J120" i="66"/>
  <c r="BF132" i="66"/>
  <c r="BF158" i="66"/>
  <c r="BF164" i="66"/>
  <c r="F128" i="67"/>
  <c r="BF134" i="67"/>
  <c r="BF136" i="67"/>
  <c r="BF156" i="67"/>
  <c r="BF173" i="67"/>
  <c r="BF231" i="67"/>
  <c r="BF245" i="67"/>
  <c r="BF249" i="67"/>
  <c r="BF250" i="67"/>
  <c r="BF251" i="67"/>
  <c r="F94" i="68"/>
  <c r="BF183" i="68"/>
  <c r="BF197" i="68"/>
  <c r="BF221" i="68"/>
  <c r="BF234" i="68"/>
  <c r="BF243" i="68"/>
  <c r="BF252" i="68"/>
  <c r="BF256" i="68"/>
  <c r="BF146" i="81"/>
  <c r="BF130" i="82"/>
  <c r="BF135" i="82"/>
  <c r="BF137" i="82"/>
  <c r="BF141" i="82"/>
  <c r="F94" i="83"/>
  <c r="BF129" i="83"/>
  <c r="E85" i="84"/>
  <c r="F94" i="84"/>
  <c r="J120" i="84"/>
  <c r="BF133" i="84"/>
  <c r="BF136" i="84"/>
  <c r="BF139" i="84"/>
  <c r="BF143" i="84"/>
  <c r="BF144" i="84"/>
  <c r="BF145" i="84"/>
  <c r="J91" i="85"/>
  <c r="BK147" i="85"/>
  <c r="J147" i="85"/>
  <c r="J104" i="85" s="1"/>
  <c r="BF133" i="86"/>
  <c r="BF135" i="86"/>
  <c r="BF139" i="86"/>
  <c r="BF142" i="86"/>
  <c r="E114" i="87"/>
  <c r="BF135" i="87"/>
  <c r="BF136" i="87"/>
  <c r="BF140" i="87"/>
  <c r="BF142" i="87"/>
  <c r="J121" i="88"/>
  <c r="BF146" i="88"/>
  <c r="E85" i="89"/>
  <c r="BF146" i="89"/>
  <c r="BF157" i="89"/>
  <c r="BF162" i="89"/>
  <c r="BF168" i="89"/>
  <c r="BF175" i="89"/>
  <c r="BF177" i="89"/>
  <c r="BF159" i="90"/>
  <c r="BF160" i="90"/>
  <c r="BF163" i="90"/>
  <c r="BF144" i="94"/>
  <c r="BF145" i="94"/>
  <c r="BF147" i="94"/>
  <c r="BF157" i="94"/>
  <c r="BF167" i="94"/>
  <c r="BF169" i="94"/>
  <c r="BF193" i="94"/>
  <c r="BF196" i="94"/>
  <c r="BF197" i="94"/>
  <c r="BF202" i="94"/>
  <c r="BF208" i="94"/>
  <c r="BF211" i="94"/>
  <c r="BF216" i="94"/>
  <c r="BF220" i="94"/>
  <c r="BF230" i="94"/>
  <c r="BF235" i="94"/>
  <c r="F96" i="95"/>
  <c r="BF138" i="95"/>
  <c r="BF142" i="95"/>
  <c r="BF144" i="95"/>
  <c r="BF146" i="95"/>
  <c r="BF159" i="95"/>
  <c r="BF179" i="95"/>
  <c r="BF182" i="95"/>
  <c r="BF186" i="95"/>
  <c r="BF191" i="95"/>
  <c r="BF208" i="95"/>
  <c r="BF210" i="95"/>
  <c r="BF211" i="95"/>
  <c r="BF212" i="95"/>
  <c r="BF226" i="95"/>
  <c r="BF227" i="95"/>
  <c r="BF235" i="95"/>
  <c r="BF236" i="95"/>
  <c r="BF238" i="95"/>
  <c r="BF243" i="95"/>
  <c r="BF244" i="95"/>
  <c r="F96" i="96"/>
  <c r="BF138" i="96"/>
  <c r="BF149" i="96"/>
  <c r="BF154" i="96"/>
  <c r="BF155" i="96"/>
  <c r="BF160" i="96"/>
  <c r="BF165" i="96"/>
  <c r="BF178" i="96"/>
  <c r="BF183" i="96"/>
  <c r="BF184" i="96"/>
  <c r="BF193" i="96"/>
  <c r="BF198" i="96"/>
  <c r="BF201" i="96"/>
  <c r="BF209" i="96"/>
  <c r="BF135" i="97"/>
  <c r="BF142" i="97"/>
  <c r="BF152" i="97"/>
  <c r="BF169" i="97"/>
  <c r="BF177" i="97"/>
  <c r="BF179" i="97"/>
  <c r="BF180" i="97"/>
  <c r="BF183" i="97"/>
  <c r="BF194" i="97"/>
  <c r="BF204" i="97"/>
  <c r="BF214" i="97"/>
  <c r="J125" i="98"/>
  <c r="BF148" i="98"/>
  <c r="BF151" i="98"/>
  <c r="BF157" i="98"/>
  <c r="BF171" i="98"/>
  <c r="BF177" i="98"/>
  <c r="BF179" i="98"/>
  <c r="BF190" i="98"/>
  <c r="BF204" i="98"/>
  <c r="BF137" i="99"/>
  <c r="BF151" i="99"/>
  <c r="BF169" i="99"/>
  <c r="BF177" i="99"/>
  <c r="BF179" i="99"/>
  <c r="BF187" i="99"/>
  <c r="BF193" i="99"/>
  <c r="BF202" i="99"/>
  <c r="BF204" i="99"/>
  <c r="BF149" i="100"/>
  <c r="BF151" i="100"/>
  <c r="J91" i="101"/>
  <c r="BF149" i="102"/>
  <c r="BF147" i="103"/>
  <c r="BF276" i="103"/>
  <c r="BF123" i="2"/>
  <c r="J120" i="3"/>
  <c r="BF130" i="3"/>
  <c r="BF141" i="3"/>
  <c r="BF143" i="3"/>
  <c r="BF152" i="3"/>
  <c r="BF222" i="3"/>
  <c r="BF228" i="3"/>
  <c r="BF229" i="3"/>
  <c r="BF233" i="3"/>
  <c r="BF242" i="3"/>
  <c r="BF254" i="3"/>
  <c r="BF264" i="3"/>
  <c r="BF266" i="3"/>
  <c r="BF270" i="3"/>
  <c r="J91" i="4"/>
  <c r="BF133" i="4"/>
  <c r="BF144" i="4"/>
  <c r="BF155" i="4"/>
  <c r="BF158" i="4"/>
  <c r="BF164" i="4"/>
  <c r="BF171" i="4"/>
  <c r="BF181" i="4"/>
  <c r="BF185" i="4"/>
  <c r="BF187" i="4"/>
  <c r="BF202" i="4"/>
  <c r="BF211" i="4"/>
  <c r="BF240" i="4"/>
  <c r="BF246" i="4"/>
  <c r="BF144" i="6"/>
  <c r="BF163" i="6"/>
  <c r="BF183" i="6"/>
  <c r="BF189" i="6"/>
  <c r="BF199" i="6"/>
  <c r="BF209" i="6"/>
  <c r="BF214" i="6"/>
  <c r="BF217" i="6"/>
  <c r="BF218" i="6"/>
  <c r="BF220" i="6"/>
  <c r="BF222" i="6"/>
  <c r="BF238" i="6"/>
  <c r="BF246" i="6"/>
  <c r="BF252" i="6"/>
  <c r="J124" i="7"/>
  <c r="BF134" i="7"/>
  <c r="BF151" i="7"/>
  <c r="BF209" i="7"/>
  <c r="BF267" i="7"/>
  <c r="BF268" i="7"/>
  <c r="BF270" i="7"/>
  <c r="BF275" i="7"/>
  <c r="BF276" i="7"/>
  <c r="BF279" i="7"/>
  <c r="BF280" i="7"/>
  <c r="BF311" i="7"/>
  <c r="BF130" i="8"/>
  <c r="BF250" i="8"/>
  <c r="BF251" i="8"/>
  <c r="BF132" i="9"/>
  <c r="BF144" i="9"/>
  <c r="BF150" i="9"/>
  <c r="BF176" i="9"/>
  <c r="BF200" i="9"/>
  <c r="J118" i="10"/>
  <c r="BF128" i="10"/>
  <c r="BF129" i="10"/>
  <c r="BF141" i="10"/>
  <c r="F94" i="11"/>
  <c r="BF140" i="11"/>
  <c r="BF132" i="12"/>
  <c r="BF133" i="12"/>
  <c r="F127" i="13"/>
  <c r="BF144" i="13"/>
  <c r="J91" i="14"/>
  <c r="BF133" i="14"/>
  <c r="BF142" i="14"/>
  <c r="BK145" i="14"/>
  <c r="J145" i="14"/>
  <c r="J104" i="14"/>
  <c r="E85" i="15"/>
  <c r="BF128" i="15"/>
  <c r="BF135" i="15"/>
  <c r="BF137" i="15"/>
  <c r="BF139" i="15"/>
  <c r="BF141" i="16"/>
  <c r="BF139" i="17"/>
  <c r="BF140" i="17"/>
  <c r="BF138" i="18"/>
  <c r="BF139" i="18"/>
  <c r="BF142" i="18"/>
  <c r="BF143" i="18"/>
  <c r="BF144" i="18"/>
  <c r="E114" i="19"/>
  <c r="BF135" i="19"/>
  <c r="BF140" i="19"/>
  <c r="BF144" i="19"/>
  <c r="BF134" i="20"/>
  <c r="E115" i="21"/>
  <c r="BF145" i="21"/>
  <c r="BF152" i="21"/>
  <c r="BF163" i="21"/>
  <c r="BF164" i="21"/>
  <c r="BF168" i="21"/>
  <c r="BF177" i="21"/>
  <c r="BF146" i="22"/>
  <c r="BF147" i="22"/>
  <c r="BF152" i="22"/>
  <c r="BF160" i="22"/>
  <c r="BF162" i="22"/>
  <c r="BF178" i="22"/>
  <c r="BF203" i="22"/>
  <c r="BF213" i="22"/>
  <c r="BF219" i="22"/>
  <c r="BF223" i="22"/>
  <c r="BF224" i="22"/>
  <c r="BF227" i="22"/>
  <c r="BF229" i="22"/>
  <c r="BF245" i="22"/>
  <c r="BF251" i="22"/>
  <c r="BF253" i="22"/>
  <c r="BF259" i="22"/>
  <c r="BF262" i="22"/>
  <c r="BF274" i="22"/>
  <c r="BF283" i="22"/>
  <c r="BF299" i="22"/>
  <c r="BF313" i="22"/>
  <c r="BF348" i="22"/>
  <c r="J91" i="23"/>
  <c r="BF136" i="23"/>
  <c r="BF166" i="23"/>
  <c r="BF171" i="23"/>
  <c r="BF181" i="23"/>
  <c r="BF214" i="23"/>
  <c r="BF233" i="23"/>
  <c r="BF240" i="23"/>
  <c r="BF277" i="23"/>
  <c r="BF280" i="23"/>
  <c r="BF281" i="23"/>
  <c r="BF287" i="23"/>
  <c r="BF292" i="23"/>
  <c r="BF293" i="23"/>
  <c r="BF306" i="23"/>
  <c r="BF312" i="23"/>
  <c r="BF318" i="23"/>
  <c r="BF324" i="23"/>
  <c r="BF333" i="23"/>
  <c r="BF339" i="23"/>
  <c r="BF347" i="23"/>
  <c r="BF357" i="23"/>
  <c r="BF361" i="23"/>
  <c r="E121" i="24"/>
  <c r="BF143" i="24"/>
  <c r="BF162" i="24"/>
  <c r="BF187" i="24"/>
  <c r="BF197" i="24"/>
  <c r="BF207" i="24"/>
  <c r="BF210" i="24"/>
  <c r="BF211" i="24"/>
  <c r="BF224" i="24"/>
  <c r="BF231" i="24"/>
  <c r="BF239" i="24"/>
  <c r="BF242" i="24"/>
  <c r="BF259" i="24"/>
  <c r="BF269" i="24"/>
  <c r="BF270" i="24"/>
  <c r="BF277" i="24"/>
  <c r="BF278" i="24"/>
  <c r="BF279" i="24"/>
  <c r="BF281" i="24"/>
  <c r="BF293" i="24"/>
  <c r="BF295" i="24"/>
  <c r="BF321" i="24"/>
  <c r="BF329" i="24"/>
  <c r="BF339" i="24"/>
  <c r="BF136" i="25"/>
  <c r="BF139" i="25"/>
  <c r="BF175" i="25"/>
  <c r="BF176" i="25"/>
  <c r="BF177" i="25"/>
  <c r="BF191" i="25"/>
  <c r="BF195" i="25"/>
  <c r="BF203" i="25"/>
  <c r="BF212" i="25"/>
  <c r="BF225" i="25"/>
  <c r="BF227" i="25"/>
  <c r="BF236" i="25"/>
  <c r="BF237" i="25"/>
  <c r="BF239" i="25"/>
  <c r="BF262" i="25"/>
  <c r="BF267" i="25"/>
  <c r="BF295" i="25"/>
  <c r="BF300" i="25"/>
  <c r="BF311" i="25"/>
  <c r="BF345" i="25"/>
  <c r="BF136" i="26"/>
  <c r="BF152" i="26"/>
  <c r="BF175" i="26"/>
  <c r="BF188" i="26"/>
  <c r="BF214" i="26"/>
  <c r="BF217" i="26"/>
  <c r="BF223" i="26"/>
  <c r="BF240" i="26"/>
  <c r="BF250" i="26"/>
  <c r="BF256" i="26"/>
  <c r="BF257" i="26"/>
  <c r="BF261" i="26"/>
  <c r="BF265" i="26"/>
  <c r="BF271" i="26"/>
  <c r="BF272" i="26"/>
  <c r="BF274" i="26"/>
  <c r="BF278" i="26"/>
  <c r="BF282" i="26"/>
  <c r="BF283" i="26"/>
  <c r="BF287" i="26"/>
  <c r="BF292" i="26"/>
  <c r="BF306" i="26"/>
  <c r="BF312" i="26"/>
  <c r="BF326" i="26"/>
  <c r="BF333" i="26"/>
  <c r="BF346" i="26"/>
  <c r="E85" i="27"/>
  <c r="F129" i="27"/>
  <c r="BF141" i="27"/>
  <c r="BF165" i="27"/>
  <c r="BF174" i="27"/>
  <c r="BF176" i="27"/>
  <c r="BF190" i="27"/>
  <c r="BF192" i="27"/>
  <c r="BF203" i="27"/>
  <c r="BF211" i="27"/>
  <c r="BF225" i="27"/>
  <c r="BF232" i="27"/>
  <c r="BF233" i="27"/>
  <c r="BF234" i="27"/>
  <c r="BF243" i="27"/>
  <c r="BF252" i="27"/>
  <c r="BF263" i="27"/>
  <c r="BF278" i="27"/>
  <c r="BF293" i="27"/>
  <c r="BF307" i="27"/>
  <c r="BF319" i="27"/>
  <c r="BF321" i="27"/>
  <c r="BF324" i="27"/>
  <c r="F94" i="28"/>
  <c r="BF165" i="28"/>
  <c r="BF174" i="28"/>
  <c r="BF177" i="28"/>
  <c r="BF181" i="28"/>
  <c r="BF183" i="28"/>
  <c r="BF188" i="28"/>
  <c r="BF217" i="28"/>
  <c r="BF248" i="28"/>
  <c r="BF250" i="28"/>
  <c r="BF256" i="28"/>
  <c r="BF266" i="28"/>
  <c r="BF269" i="28"/>
  <c r="BF273" i="28"/>
  <c r="BF283" i="28"/>
  <c r="BF294" i="28"/>
  <c r="BF301" i="28"/>
  <c r="BF340" i="28"/>
  <c r="BF358" i="28"/>
  <c r="BF359" i="28"/>
  <c r="BF140" i="29"/>
  <c r="BF142" i="29"/>
  <c r="BF143" i="29"/>
  <c r="BF152" i="29"/>
  <c r="BF169" i="29"/>
  <c r="BF172" i="29"/>
  <c r="BF173" i="29"/>
  <c r="BF175" i="29"/>
  <c r="BF177" i="29"/>
  <c r="BF178" i="29"/>
  <c r="BF179" i="29"/>
  <c r="BF186" i="29"/>
  <c r="BF191" i="29"/>
  <c r="BF192" i="29"/>
  <c r="BF218" i="29"/>
  <c r="BF229" i="29"/>
  <c r="BF241" i="29"/>
  <c r="BF127" i="31"/>
  <c r="BF133" i="31"/>
  <c r="BF138" i="31"/>
  <c r="BF140" i="31"/>
  <c r="BF141" i="31"/>
  <c r="BF152" i="31"/>
  <c r="BF153" i="31"/>
  <c r="BF170" i="31"/>
  <c r="BF178" i="31"/>
  <c r="BF182" i="31"/>
  <c r="BF133" i="32"/>
  <c r="BF152" i="32"/>
  <c r="BF170" i="32"/>
  <c r="BF134" i="33"/>
  <c r="BF136" i="33"/>
  <c r="BF140" i="33"/>
  <c r="BF154" i="33"/>
  <c r="BF180" i="33"/>
  <c r="BF182" i="33"/>
  <c r="BF195" i="33"/>
  <c r="BF196" i="33"/>
  <c r="BF202" i="33"/>
  <c r="BF129" i="34"/>
  <c r="BF131" i="34"/>
  <c r="BF132" i="34"/>
  <c r="BF143" i="34"/>
  <c r="BF157" i="34"/>
  <c r="BF159" i="34"/>
  <c r="E85" i="35"/>
  <c r="F94" i="35"/>
  <c r="BF137" i="35"/>
  <c r="BF139" i="35"/>
  <c r="BF143" i="35"/>
  <c r="BF131" i="36"/>
  <c r="BF132" i="36"/>
  <c r="BF157" i="36"/>
  <c r="BF166" i="36"/>
  <c r="BF184" i="36"/>
  <c r="BF148" i="37"/>
  <c r="BF153" i="37"/>
  <c r="BF136" i="38"/>
  <c r="BF148" i="38"/>
  <c r="BF161" i="38"/>
  <c r="BF181" i="38"/>
  <c r="F94" i="39"/>
  <c r="BF135" i="39"/>
  <c r="BF137" i="39"/>
  <c r="BF177" i="39"/>
  <c r="BF178" i="39"/>
  <c r="BF179" i="39"/>
  <c r="BF192" i="39"/>
  <c r="BF152" i="40"/>
  <c r="BF163" i="40"/>
  <c r="BF169" i="40"/>
  <c r="BF187" i="40"/>
  <c r="BF134" i="41"/>
  <c r="BF158" i="41"/>
  <c r="BF182" i="41"/>
  <c r="BF184" i="41"/>
  <c r="BF187" i="41"/>
  <c r="E85" i="42"/>
  <c r="F94" i="42"/>
  <c r="BF154" i="42"/>
  <c r="E117" i="43"/>
  <c r="BF156" i="43"/>
  <c r="BF179" i="43"/>
  <c r="BF181" i="43"/>
  <c r="E85" i="44"/>
  <c r="BF141" i="44"/>
  <c r="BF147" i="44"/>
  <c r="BK128" i="44"/>
  <c r="BK127" i="44"/>
  <c r="J127" i="44" s="1"/>
  <c r="J99" i="44" s="1"/>
  <c r="BF131" i="45"/>
  <c r="BF132" i="45"/>
  <c r="BF134" i="45"/>
  <c r="BF137" i="46"/>
  <c r="BF138" i="46"/>
  <c r="BF147" i="46"/>
  <c r="BF151" i="46"/>
  <c r="BF135" i="47"/>
  <c r="BF137" i="47"/>
  <c r="BF139" i="47"/>
  <c r="BK136" i="48"/>
  <c r="J136" i="48"/>
  <c r="J104" i="48"/>
  <c r="BF136" i="49"/>
  <c r="E114" i="50"/>
  <c r="BF132" i="50"/>
  <c r="BF135" i="50"/>
  <c r="BF146" i="50"/>
  <c r="J91" i="51"/>
  <c r="BF132" i="51"/>
  <c r="BF145" i="51"/>
  <c r="BF149" i="51"/>
  <c r="BF127" i="52"/>
  <c r="BF134" i="52"/>
  <c r="BF138" i="53"/>
  <c r="BF137" i="54"/>
  <c r="BF138" i="54"/>
  <c r="BF139" i="54"/>
  <c r="BF148" i="54"/>
  <c r="BF151" i="54"/>
  <c r="F94" i="55"/>
  <c r="BF134" i="55"/>
  <c r="E85" i="56"/>
  <c r="J91" i="57"/>
  <c r="BF133" i="57"/>
  <c r="F94" i="58"/>
  <c r="BF128" i="58"/>
  <c r="J91" i="59"/>
  <c r="BF132" i="59"/>
  <c r="BK127" i="60"/>
  <c r="J127" i="60"/>
  <c r="J100" i="60"/>
  <c r="E85" i="61"/>
  <c r="BF135" i="61"/>
  <c r="BF136" i="61"/>
  <c r="BF143" i="61"/>
  <c r="J91" i="62"/>
  <c r="BF132" i="62"/>
  <c r="BF146" i="63"/>
  <c r="BF147" i="63"/>
  <c r="BF150" i="63"/>
  <c r="BF151" i="64"/>
  <c r="BF156" i="64"/>
  <c r="BF175" i="64"/>
  <c r="BF184" i="64"/>
  <c r="BF185" i="64"/>
  <c r="BF186" i="64"/>
  <c r="BF187" i="64"/>
  <c r="BF194" i="64"/>
  <c r="BF206" i="64"/>
  <c r="BF208" i="64"/>
  <c r="BF211" i="64"/>
  <c r="BF212" i="64"/>
  <c r="E85" i="65"/>
  <c r="BF135" i="65"/>
  <c r="BF140" i="65"/>
  <c r="BF141" i="65"/>
  <c r="BF143" i="65"/>
  <c r="BF148" i="65"/>
  <c r="BF154" i="65"/>
  <c r="BF133" i="66"/>
  <c r="BF134" i="66"/>
  <c r="BF150" i="67"/>
  <c r="BF152" i="67"/>
  <c r="BF154" i="67"/>
  <c r="BF170" i="67"/>
  <c r="BF196" i="67"/>
  <c r="BF207" i="67"/>
  <c r="BF210" i="67"/>
  <c r="BF217" i="67"/>
  <c r="BF220" i="67"/>
  <c r="BF237" i="67"/>
  <c r="BF252" i="67"/>
  <c r="BF145" i="68"/>
  <c r="BF152" i="68"/>
  <c r="BF195" i="68"/>
  <c r="BF200" i="68"/>
  <c r="BF209" i="68"/>
  <c r="BF224" i="68"/>
  <c r="BF250" i="68"/>
  <c r="BF130" i="69"/>
  <c r="BF141" i="69"/>
  <c r="BF146" i="69"/>
  <c r="BF156" i="69"/>
  <c r="BF157" i="69"/>
  <c r="BF162" i="69"/>
  <c r="F94" i="70"/>
  <c r="BF123" i="70"/>
  <c r="BF131" i="71"/>
  <c r="BF140" i="71"/>
  <c r="BF179" i="71"/>
  <c r="BF191" i="71"/>
  <c r="BF214" i="71"/>
  <c r="BF216" i="71"/>
  <c r="BF287" i="71"/>
  <c r="BF301" i="71"/>
  <c r="BF313" i="71"/>
  <c r="BF317" i="71"/>
  <c r="BF128" i="72"/>
  <c r="BF129" i="72"/>
  <c r="BF146" i="72"/>
  <c r="E85" i="73"/>
  <c r="BF131" i="73"/>
  <c r="BF147" i="73"/>
  <c r="BF149" i="73"/>
  <c r="BF166" i="73"/>
  <c r="E85" i="74"/>
  <c r="BF133" i="74"/>
  <c r="BF146" i="74"/>
  <c r="J118" i="76"/>
  <c r="BF133" i="76"/>
  <c r="BF145" i="76"/>
  <c r="BF150" i="76"/>
  <c r="BF173" i="76"/>
  <c r="BF192" i="76"/>
  <c r="BF194" i="76"/>
  <c r="BF195" i="76"/>
  <c r="BF196" i="76"/>
  <c r="BF200" i="76"/>
  <c r="BF204" i="76"/>
  <c r="E114" i="77"/>
  <c r="BF142" i="77"/>
  <c r="F127" i="78"/>
  <c r="BF134" i="78"/>
  <c r="BF146" i="78"/>
  <c r="E85" i="79"/>
  <c r="BF133" i="80"/>
  <c r="BF137" i="80"/>
  <c r="BF139" i="80"/>
  <c r="BF143" i="80"/>
  <c r="BF149" i="80"/>
  <c r="BF140" i="81"/>
  <c r="E114" i="85"/>
  <c r="BF139" i="85"/>
  <c r="E85" i="86"/>
  <c r="F123" i="86"/>
  <c r="BF130" i="86"/>
  <c r="BF134" i="86"/>
  <c r="BF141" i="86"/>
  <c r="BF146" i="86"/>
  <c r="BF148" i="86"/>
  <c r="BK147" i="86"/>
  <c r="J147" i="86"/>
  <c r="J104" i="86"/>
  <c r="BF148" i="87"/>
  <c r="BF149" i="87"/>
  <c r="BF144" i="88"/>
  <c r="F96" i="89"/>
  <c r="BF135" i="89"/>
  <c r="BF141" i="89"/>
  <c r="BF151" i="89"/>
  <c r="BF152" i="89"/>
  <c r="BF153" i="89"/>
  <c r="BF154" i="89"/>
  <c r="BF156" i="89"/>
  <c r="BF165" i="89"/>
  <c r="BF179" i="89"/>
  <c r="BF190" i="89"/>
  <c r="BF191" i="89"/>
  <c r="BF194" i="89"/>
  <c r="BF195" i="89"/>
  <c r="BF197" i="89"/>
  <c r="BF212" i="89"/>
  <c r="F96" i="90"/>
  <c r="BF138" i="90"/>
  <c r="BF140" i="90"/>
  <c r="BF142" i="90"/>
  <c r="BF145" i="90"/>
  <c r="BF149" i="90"/>
  <c r="BF169" i="90"/>
  <c r="BF176" i="90"/>
  <c r="BF180" i="90"/>
  <c r="BF181" i="90"/>
  <c r="BF188" i="90"/>
  <c r="BF206" i="90"/>
  <c r="J93" i="91"/>
  <c r="BF137" i="91"/>
  <c r="BF140" i="91"/>
  <c r="BF163" i="91"/>
  <c r="BF168" i="91"/>
  <c r="BF169" i="91"/>
  <c r="BF173" i="91"/>
  <c r="BF176" i="91"/>
  <c r="BF189" i="91"/>
  <c r="BF198" i="91"/>
  <c r="BF204" i="91"/>
  <c r="BF214" i="91"/>
  <c r="BF216" i="91"/>
  <c r="BF137" i="92"/>
  <c r="BF138" i="92"/>
  <c r="BF146" i="92"/>
  <c r="BF148" i="92"/>
  <c r="BF149" i="92"/>
  <c r="BF153" i="92"/>
  <c r="BF156" i="92"/>
  <c r="BF161" i="92"/>
  <c r="BF167" i="92"/>
  <c r="BF199" i="92"/>
  <c r="BF204" i="92"/>
  <c r="BF206" i="92"/>
  <c r="BF210" i="92"/>
  <c r="J93" i="93"/>
  <c r="BF134" i="93"/>
  <c r="BF137" i="93"/>
  <c r="BF140" i="93"/>
  <c r="BF142" i="93"/>
  <c r="BF143" i="93"/>
  <c r="BF165" i="93"/>
  <c r="BF166" i="93"/>
  <c r="BF175" i="93"/>
  <c r="BF180" i="93"/>
  <c r="BF184" i="93"/>
  <c r="BF185" i="93"/>
  <c r="BF186" i="93"/>
  <c r="BF189" i="93"/>
  <c r="BF190" i="93"/>
  <c r="F96" i="94"/>
  <c r="J125" i="94"/>
  <c r="BF143" i="94"/>
  <c r="BF148" i="94"/>
  <c r="BF151" i="94"/>
  <c r="BF153" i="94"/>
  <c r="BF154" i="94"/>
  <c r="BF156" i="94"/>
  <c r="BF168" i="94"/>
  <c r="BF184" i="94"/>
  <c r="BF203" i="94"/>
  <c r="BF206" i="94"/>
  <c r="BF207" i="94"/>
  <c r="BF228" i="94"/>
  <c r="BF135" i="95"/>
  <c r="BF140" i="95"/>
  <c r="BF148" i="95"/>
  <c r="BF149" i="95"/>
  <c r="BF175" i="95"/>
  <c r="BF176" i="95"/>
  <c r="BF180" i="95"/>
  <c r="BF181" i="95"/>
  <c r="BF192" i="95"/>
  <c r="BF194" i="95"/>
  <c r="BF195" i="95"/>
  <c r="BF197" i="95"/>
  <c r="BF199" i="95"/>
  <c r="BF207" i="95"/>
  <c r="BF209" i="95"/>
  <c r="BF215" i="95"/>
  <c r="BF223" i="95"/>
  <c r="BF224" i="95"/>
  <c r="BF229" i="95"/>
  <c r="BF230" i="95"/>
  <c r="BF232" i="95"/>
  <c r="BF240" i="95"/>
  <c r="BF135" i="96"/>
  <c r="BF141" i="96"/>
  <c r="BF156" i="96"/>
  <c r="BF157" i="96"/>
  <c r="BF170" i="96"/>
  <c r="BF182" i="96"/>
  <c r="BF185" i="96"/>
  <c r="BF186" i="96"/>
  <c r="BF195" i="96"/>
  <c r="BF137" i="97"/>
  <c r="BF138" i="97"/>
  <c r="BF141" i="97"/>
  <c r="BF144" i="97"/>
  <c r="BF145" i="97"/>
  <c r="BF181" i="97"/>
  <c r="BF184" i="97"/>
  <c r="BF187" i="97"/>
  <c r="BF198" i="97"/>
  <c r="BF200" i="97"/>
  <c r="BF220" i="97"/>
  <c r="BF238" i="97"/>
  <c r="BK237" i="97"/>
  <c r="J237" i="97"/>
  <c r="J106" i="97"/>
  <c r="BF142" i="98"/>
  <c r="BF150" i="98"/>
  <c r="BF155" i="98"/>
  <c r="BF172" i="98"/>
  <c r="BF178" i="98"/>
  <c r="BF181" i="98"/>
  <c r="BF185" i="98"/>
  <c r="BF191" i="98"/>
  <c r="BF192" i="98"/>
  <c r="BF194" i="98"/>
  <c r="BF196" i="98"/>
  <c r="BF198" i="98"/>
  <c r="BF199" i="98"/>
  <c r="BF200" i="98"/>
  <c r="BF211" i="98"/>
  <c r="BF165" i="99"/>
  <c r="BF168" i="99"/>
  <c r="BF174" i="99"/>
  <c r="BF178" i="99"/>
  <c r="BF183" i="99"/>
  <c r="BF189" i="99"/>
  <c r="BF199" i="99"/>
  <c r="BF200" i="99"/>
  <c r="BF201" i="99"/>
  <c r="BF218" i="99"/>
  <c r="BF225" i="99"/>
  <c r="BF227" i="99"/>
  <c r="BK226" i="99"/>
  <c r="J226" i="99" s="1"/>
  <c r="J108" i="99" s="1"/>
  <c r="E85" i="100"/>
  <c r="BF138" i="100"/>
  <c r="BF139" i="100"/>
  <c r="BF140" i="100"/>
  <c r="E109" i="101"/>
  <c r="BF123" i="101"/>
  <c r="J91" i="102"/>
  <c r="BF132" i="102"/>
  <c r="BF140" i="102"/>
  <c r="BF138" i="103"/>
  <c r="BF150" i="103"/>
  <c r="BF153" i="3"/>
  <c r="BF177" i="3"/>
  <c r="BF198" i="3"/>
  <c r="BF221" i="3"/>
  <c r="BF230" i="3"/>
  <c r="BF262" i="3"/>
  <c r="BF274" i="3"/>
  <c r="BF299" i="3"/>
  <c r="F123" i="4"/>
  <c r="BF179" i="4"/>
  <c r="BF183" i="4"/>
  <c r="BF193" i="4"/>
  <c r="BF253" i="4"/>
  <c r="BF265" i="4"/>
  <c r="BF140" i="5"/>
  <c r="BF146" i="5"/>
  <c r="BF149" i="5"/>
  <c r="BF150" i="5"/>
  <c r="BF151" i="5"/>
  <c r="BF134" i="6"/>
  <c r="BF161" i="6"/>
  <c r="BF191" i="6"/>
  <c r="BF215" i="6"/>
  <c r="BF225" i="6"/>
  <c r="BF236" i="6"/>
  <c r="E118" i="7"/>
  <c r="F127" i="7"/>
  <c r="BF144" i="7"/>
  <c r="BF149" i="7"/>
  <c r="BF163" i="7"/>
  <c r="BF168" i="7"/>
  <c r="BF185" i="7"/>
  <c r="BF196" i="7"/>
  <c r="BF213" i="7"/>
  <c r="BF241" i="7"/>
  <c r="BF246" i="7"/>
  <c r="BF249" i="7"/>
  <c r="BF278" i="7"/>
  <c r="BF299" i="7"/>
  <c r="BF315" i="7"/>
  <c r="F94" i="8"/>
  <c r="BF131" i="8"/>
  <c r="BF138" i="8"/>
  <c r="BF183" i="8"/>
  <c r="BF190" i="8"/>
  <c r="BF202" i="8"/>
  <c r="BF211" i="8"/>
  <c r="BF222" i="8"/>
  <c r="BF225" i="8"/>
  <c r="BF230" i="8"/>
  <c r="BF236" i="8"/>
  <c r="BF241" i="8"/>
  <c r="BF245" i="8"/>
  <c r="BF247" i="8"/>
  <c r="BF270" i="8"/>
  <c r="BF273" i="8"/>
  <c r="F122" i="9"/>
  <c r="BF166" i="9"/>
  <c r="BF173" i="9"/>
  <c r="BF198" i="9"/>
  <c r="BF216" i="9"/>
  <c r="BF222" i="9"/>
  <c r="F121" i="10"/>
  <c r="BF132" i="10"/>
  <c r="BF136" i="10"/>
  <c r="BF139" i="10"/>
  <c r="BF130" i="11"/>
  <c r="J122" i="12"/>
  <c r="BF140" i="12"/>
  <c r="BF142" i="12"/>
  <c r="BF143" i="12"/>
  <c r="BF145" i="12"/>
  <c r="E116" i="13"/>
  <c r="BF145" i="13"/>
  <c r="F94" i="14"/>
  <c r="BF129" i="14"/>
  <c r="BF135" i="14"/>
  <c r="BF143" i="14"/>
  <c r="BF130" i="15"/>
  <c r="BF144" i="16"/>
  <c r="J122" i="17"/>
  <c r="BF143" i="17"/>
  <c r="F121" i="18"/>
  <c r="BF129" i="18"/>
  <c r="BF130" i="19"/>
  <c r="BK145" i="19"/>
  <c r="J145" i="19"/>
  <c r="J104" i="19" s="1"/>
  <c r="F94" i="20"/>
  <c r="BF135" i="20"/>
  <c r="BF137" i="20"/>
  <c r="BF147" i="20"/>
  <c r="BF141" i="21"/>
  <c r="BF146" i="21"/>
  <c r="BF147" i="21"/>
  <c r="BF148" i="21"/>
  <c r="BF149" i="21"/>
  <c r="BF162" i="21"/>
  <c r="BF165" i="21"/>
  <c r="BF187" i="21"/>
  <c r="BF189" i="21"/>
  <c r="F130" i="22"/>
  <c r="BF138" i="22"/>
  <c r="BF151" i="22"/>
  <c r="BF155" i="22"/>
  <c r="BF171" i="22"/>
  <c r="BF174" i="22"/>
  <c r="BF176" i="22"/>
  <c r="BF183" i="22"/>
  <c r="BF184" i="22"/>
  <c r="BF187" i="22"/>
  <c r="BF194" i="22"/>
  <c r="BF220" i="22"/>
  <c r="BF221" i="22"/>
  <c r="BF222" i="22"/>
  <c r="BF225" i="22"/>
  <c r="BF243" i="22"/>
  <c r="BF247" i="22"/>
  <c r="BF254" i="22"/>
  <c r="BF255" i="22"/>
  <c r="BF265" i="22"/>
  <c r="BF277" i="22"/>
  <c r="BF291" i="22"/>
  <c r="BF294" i="22"/>
  <c r="BF297" i="22"/>
  <c r="BF300" i="22"/>
  <c r="BF302" i="22"/>
  <c r="BF305" i="22"/>
  <c r="BF315" i="22"/>
  <c r="BF329" i="22"/>
  <c r="BF335" i="22"/>
  <c r="BF346" i="22"/>
  <c r="BF137" i="23"/>
  <c r="BF140" i="23"/>
  <c r="BF155" i="23"/>
  <c r="BF158" i="23"/>
  <c r="BF161" i="23"/>
  <c r="BF163" i="23"/>
  <c r="BF169" i="23"/>
  <c r="BF178" i="23"/>
  <c r="BF179" i="23"/>
  <c r="BF186" i="23"/>
  <c r="BF191" i="23"/>
  <c r="BF198" i="23"/>
  <c r="BF207" i="23"/>
  <c r="BF210" i="23"/>
  <c r="BF232" i="23"/>
  <c r="BF253" i="23"/>
  <c r="BF259" i="23"/>
  <c r="BF274" i="23"/>
  <c r="BF275" i="23"/>
  <c r="BF279" i="23"/>
  <c r="BF282" i="23"/>
  <c r="BF295" i="23"/>
  <c r="BF323" i="23"/>
  <c r="BF335" i="23"/>
  <c r="BF341" i="23"/>
  <c r="BF353" i="23"/>
  <c r="BF355" i="23"/>
  <c r="BF359" i="23"/>
  <c r="BF360" i="23"/>
  <c r="BF363" i="23"/>
  <c r="BF365" i="23"/>
  <c r="BF366" i="23"/>
  <c r="BF367" i="23"/>
  <c r="BF148" i="24"/>
  <c r="BF154" i="24"/>
  <c r="BF169" i="24"/>
  <c r="BF173" i="24"/>
  <c r="BF174" i="24"/>
  <c r="BF176" i="24"/>
  <c r="BF180" i="24"/>
  <c r="BF193" i="24"/>
  <c r="BF201" i="24"/>
  <c r="BF203" i="24"/>
  <c r="BF218" i="24"/>
  <c r="BF227" i="24"/>
  <c r="BF236" i="24"/>
  <c r="BF251" i="24"/>
  <c r="BF254" i="24"/>
  <c r="BF256" i="24"/>
  <c r="BF260" i="24"/>
  <c r="BF261" i="24"/>
  <c r="BF272" i="24"/>
  <c r="BF285" i="24"/>
  <c r="BF291" i="24"/>
  <c r="BF299" i="24"/>
  <c r="BF305" i="24"/>
  <c r="BF314" i="24"/>
  <c r="BF330" i="24"/>
  <c r="BF347" i="24"/>
  <c r="E85" i="25"/>
  <c r="BF142" i="25"/>
  <c r="BF151" i="25"/>
  <c r="BF155" i="25"/>
  <c r="BF170" i="25"/>
  <c r="BF182" i="25"/>
  <c r="BF188" i="25"/>
  <c r="BF190" i="25"/>
  <c r="BF210" i="25"/>
  <c r="BF211" i="25"/>
  <c r="BF234" i="25"/>
  <c r="BF240" i="25"/>
  <c r="BF250" i="25"/>
  <c r="BF251" i="25"/>
  <c r="BF256" i="25"/>
  <c r="BF257" i="25"/>
  <c r="BF283" i="25"/>
  <c r="BF289" i="25"/>
  <c r="BF293" i="25"/>
  <c r="BF305" i="25"/>
  <c r="BF308" i="25"/>
  <c r="BF317" i="25"/>
  <c r="BF335" i="25"/>
  <c r="BF342" i="25"/>
  <c r="BF148" i="26"/>
  <c r="BF160" i="26"/>
  <c r="BF162" i="26"/>
  <c r="BF173" i="26"/>
  <c r="BF178" i="26"/>
  <c r="BF180" i="26"/>
  <c r="BF181" i="26"/>
  <c r="BF182" i="26"/>
  <c r="BF199" i="26"/>
  <c r="BF200" i="26"/>
  <c r="BF204" i="26"/>
  <c r="BF226" i="26"/>
  <c r="BF227" i="26"/>
  <c r="BF237" i="26"/>
  <c r="BF238" i="26"/>
  <c r="BF251" i="26"/>
  <c r="BF262" i="26"/>
  <c r="BF273" i="26"/>
  <c r="BF276" i="26"/>
  <c r="BF280" i="26"/>
  <c r="BF281" i="26"/>
  <c r="BF288" i="26"/>
  <c r="BF291" i="26"/>
  <c r="BF324" i="26"/>
  <c r="BF330" i="26"/>
  <c r="BF153" i="27"/>
  <c r="BF161" i="27"/>
  <c r="BF167" i="27"/>
  <c r="BF168" i="27"/>
  <c r="BF171" i="27"/>
  <c r="BF180" i="27"/>
  <c r="BF191" i="27"/>
  <c r="BF199" i="27"/>
  <c r="BF209" i="27"/>
  <c r="BF222" i="27"/>
  <c r="BF227" i="27"/>
  <c r="BF249" i="27"/>
  <c r="BF266" i="27"/>
  <c r="BF272" i="27"/>
  <c r="BF279" i="27"/>
  <c r="BF305" i="27"/>
  <c r="BF323" i="27"/>
  <c r="J91" i="28"/>
  <c r="BF138" i="28"/>
  <c r="BF166" i="28"/>
  <c r="BF192" i="28"/>
  <c r="BF197" i="28"/>
  <c r="BF215" i="28"/>
  <c r="BF224" i="28"/>
  <c r="BF225" i="28"/>
  <c r="BF231" i="28"/>
  <c r="BF251" i="28"/>
  <c r="BF264" i="28"/>
  <c r="BF277" i="28"/>
  <c r="BF313" i="28"/>
  <c r="BF317" i="28"/>
  <c r="BF321" i="28"/>
  <c r="BF333" i="28"/>
  <c r="BF339" i="28"/>
  <c r="BF356" i="28"/>
  <c r="BF361" i="28"/>
  <c r="F130" i="29"/>
  <c r="BF137" i="29"/>
  <c r="BF159" i="29"/>
  <c r="BF160" i="29"/>
  <c r="BF174" i="29"/>
  <c r="BF182" i="29"/>
  <c r="BF185" i="29"/>
  <c r="BF194" i="29"/>
  <c r="BF206" i="29"/>
  <c r="BF246" i="29"/>
  <c r="BF247" i="29"/>
  <c r="BF249" i="29"/>
  <c r="F94" i="30"/>
  <c r="BF133" i="30"/>
  <c r="BF144" i="30"/>
  <c r="BF129" i="31"/>
  <c r="BF135" i="31"/>
  <c r="BF147" i="31"/>
  <c r="BF155" i="31"/>
  <c r="BF157" i="31"/>
  <c r="BF165" i="31"/>
  <c r="BF167" i="31"/>
  <c r="BF169" i="31"/>
  <c r="BF187" i="31"/>
  <c r="BF188" i="31"/>
  <c r="E85" i="32"/>
  <c r="F94" i="32"/>
  <c r="BF129" i="32"/>
  <c r="BF148" i="32"/>
  <c r="BF129" i="33"/>
  <c r="BF137" i="33"/>
  <c r="BF146" i="33"/>
  <c r="BF150" i="33"/>
  <c r="BF165" i="33"/>
  <c r="BF172" i="33"/>
  <c r="BF173" i="33"/>
  <c r="BF184" i="33"/>
  <c r="BF188" i="33"/>
  <c r="BF204" i="33"/>
  <c r="BF149" i="34"/>
  <c r="BF152" i="34"/>
  <c r="J91" i="35"/>
  <c r="BF133" i="35"/>
  <c r="BF145" i="35"/>
  <c r="BF145" i="36"/>
  <c r="BF158" i="36"/>
  <c r="BF162" i="36"/>
  <c r="BF186" i="36"/>
  <c r="BF188" i="36"/>
  <c r="BF134" i="37"/>
  <c r="BF149" i="37"/>
  <c r="BF162" i="37"/>
  <c r="BF172" i="37"/>
  <c r="BF179" i="37"/>
  <c r="BF180" i="37"/>
  <c r="BF186" i="37"/>
  <c r="E85" i="38"/>
  <c r="BF152" i="38"/>
  <c r="BF154" i="38"/>
  <c r="BF163" i="38"/>
  <c r="J91" i="39"/>
  <c r="BF174" i="39"/>
  <c r="BF144" i="40"/>
  <c r="BF154" i="40"/>
  <c r="BF158" i="40"/>
  <c r="BF171" i="40"/>
  <c r="BF188" i="40"/>
  <c r="F94" i="41"/>
  <c r="BF138" i="41"/>
  <c r="BF145" i="41"/>
  <c r="BF149" i="41"/>
  <c r="BF165" i="41"/>
  <c r="BF180" i="41"/>
  <c r="BF131" i="42"/>
  <c r="BF149" i="42"/>
  <c r="BF150" i="42"/>
  <c r="BF157" i="42"/>
  <c r="BF142" i="43"/>
  <c r="BF145" i="43"/>
  <c r="BF187" i="43"/>
  <c r="BF137" i="44"/>
  <c r="BF148" i="44"/>
  <c r="BF150" i="44"/>
  <c r="BF127" i="45"/>
  <c r="BF134" i="46"/>
  <c r="BF145" i="46"/>
  <c r="BF153" i="46"/>
  <c r="BF155" i="46"/>
  <c r="BF156" i="46"/>
  <c r="BF157" i="46"/>
  <c r="BF158" i="46"/>
  <c r="E112" i="47"/>
  <c r="BF132" i="47"/>
  <c r="BF138" i="47"/>
  <c r="BF132" i="48"/>
  <c r="BF133" i="48"/>
  <c r="J118" i="49"/>
  <c r="BF135" i="49"/>
  <c r="BF144" i="50"/>
  <c r="BF147" i="50"/>
  <c r="BK128" i="50"/>
  <c r="BK127" i="50"/>
  <c r="J127" i="50"/>
  <c r="J99" i="50" s="1"/>
  <c r="F94" i="51"/>
  <c r="BF148" i="51"/>
  <c r="J91" i="53"/>
  <c r="BF128" i="53"/>
  <c r="BF137" i="53"/>
  <c r="BF149" i="54"/>
  <c r="J91" i="55"/>
  <c r="BF132" i="55"/>
  <c r="BF136" i="55"/>
  <c r="BF137" i="55"/>
  <c r="BF138" i="55"/>
  <c r="BF134" i="56"/>
  <c r="BF129" i="59"/>
  <c r="BF136" i="59"/>
  <c r="BF138" i="59"/>
  <c r="BF139" i="59"/>
  <c r="J119" i="60"/>
  <c r="BF140" i="60"/>
  <c r="BF148" i="60"/>
  <c r="J91" i="61"/>
  <c r="BF137" i="61"/>
  <c r="BF139" i="61"/>
  <c r="BF140" i="61"/>
  <c r="BF141" i="61"/>
  <c r="BF131" i="62"/>
  <c r="BF136" i="62"/>
  <c r="BF138" i="62"/>
  <c r="BF141" i="62"/>
  <c r="J118" i="63"/>
  <c r="E85" i="64"/>
  <c r="F123" i="64"/>
  <c r="BF145" i="64"/>
  <c r="BF147" i="64"/>
  <c r="BF177" i="64"/>
  <c r="BF200" i="64"/>
  <c r="BF203" i="64"/>
  <c r="BF216" i="64"/>
  <c r="BF217" i="64"/>
  <c r="BF219" i="64"/>
  <c r="BF220" i="64"/>
  <c r="J91" i="65"/>
  <c r="BF146" i="65"/>
  <c r="F123" i="66"/>
  <c r="BF135" i="66"/>
  <c r="BF141" i="66"/>
  <c r="BF157" i="66"/>
  <c r="BF165" i="66"/>
  <c r="E119" i="67"/>
  <c r="BF138" i="67"/>
  <c r="BF148" i="67"/>
  <c r="BF160" i="67"/>
  <c r="BF184" i="67"/>
  <c r="BF195" i="67"/>
  <c r="BF225" i="67"/>
  <c r="BF248" i="67"/>
  <c r="BF266" i="67"/>
  <c r="BF284" i="67"/>
  <c r="J127" i="68"/>
  <c r="BF136" i="68"/>
  <c r="BF142" i="68"/>
  <c r="BF143" i="68"/>
  <c r="BF150" i="68"/>
  <c r="BF182" i="68"/>
  <c r="BF192" i="68"/>
  <c r="BF215" i="68"/>
  <c r="BF225" i="68"/>
  <c r="BF230" i="68"/>
  <c r="BF247" i="68"/>
  <c r="BF251" i="68"/>
  <c r="BF257" i="68"/>
  <c r="F94" i="69"/>
  <c r="BF139" i="69"/>
  <c r="BF147" i="69"/>
  <c r="BF149" i="69"/>
  <c r="BF150" i="69"/>
  <c r="BF151" i="69"/>
  <c r="BF153" i="69"/>
  <c r="BF159" i="69"/>
  <c r="BF130" i="71"/>
  <c r="BF161" i="71"/>
  <c r="BF171" i="71"/>
  <c r="BF173" i="71"/>
  <c r="BF202" i="71"/>
  <c r="BF222" i="71"/>
  <c r="BF224" i="71"/>
  <c r="BF234" i="71"/>
  <c r="BF238" i="71"/>
  <c r="BF239" i="71"/>
  <c r="BF240" i="71"/>
  <c r="BF243" i="71"/>
  <c r="BF244" i="71"/>
  <c r="BF265" i="71"/>
  <c r="BF286" i="71"/>
  <c r="BF293" i="71"/>
  <c r="BF311" i="71"/>
  <c r="J91" i="72"/>
  <c r="BF170" i="72"/>
  <c r="BF173" i="72"/>
  <c r="BF174" i="72"/>
  <c r="BF175" i="72"/>
  <c r="BF144" i="73"/>
  <c r="BF156" i="73"/>
  <c r="BF158" i="73"/>
  <c r="BF171" i="73"/>
  <c r="J91" i="74"/>
  <c r="F122" i="74"/>
  <c r="BF148" i="74"/>
  <c r="F94" i="75"/>
  <c r="BF144" i="75"/>
  <c r="BF163" i="76"/>
  <c r="BF186" i="76"/>
  <c r="BF197" i="76"/>
  <c r="BF145" i="77"/>
  <c r="BF146" i="77"/>
  <c r="BK151" i="77"/>
  <c r="J151" i="77" s="1"/>
  <c r="J104" i="77" s="1"/>
  <c r="BF141" i="78"/>
  <c r="BF148" i="78"/>
  <c r="BF149" i="78"/>
  <c r="BF150" i="78"/>
  <c r="BF151" i="78"/>
  <c r="BF152" i="78"/>
  <c r="BF140" i="79"/>
  <c r="E85" i="80"/>
  <c r="F94" i="80"/>
  <c r="BF130" i="81"/>
  <c r="BF141" i="81"/>
  <c r="E85" i="82"/>
  <c r="J118" i="82"/>
  <c r="BF129" i="82"/>
  <c r="BF133" i="82"/>
  <c r="BF138" i="82"/>
  <c r="BF139" i="82"/>
  <c r="BF140" i="82"/>
  <c r="BF130" i="83"/>
  <c r="BF136" i="83"/>
  <c r="BF145" i="83"/>
  <c r="BF135" i="84"/>
  <c r="BF137" i="84"/>
  <c r="BF148" i="84"/>
  <c r="BF133" i="85"/>
  <c r="BF134" i="85"/>
  <c r="BF136" i="85"/>
  <c r="BF143" i="86"/>
  <c r="F123" i="87"/>
  <c r="BF144" i="87"/>
  <c r="BF150" i="87"/>
  <c r="F124" i="88"/>
  <c r="BF139" i="88"/>
  <c r="BF139" i="89"/>
  <c r="BF158" i="89"/>
  <c r="BF160" i="89"/>
  <c r="BF163" i="89"/>
  <c r="BF167" i="89"/>
  <c r="BF169" i="89"/>
  <c r="BF171" i="89"/>
  <c r="BF173" i="89"/>
  <c r="BF182" i="89"/>
  <c r="BF185" i="89"/>
  <c r="BF186" i="89"/>
  <c r="BF202" i="89"/>
  <c r="BF207" i="89"/>
  <c r="BF211" i="89"/>
  <c r="E85" i="90"/>
  <c r="BF139" i="90"/>
  <c r="BF144" i="90"/>
  <c r="BF158" i="90"/>
  <c r="BF162" i="90"/>
  <c r="BF164" i="90"/>
  <c r="BF165" i="90"/>
  <c r="BF167" i="90"/>
  <c r="BF185" i="90"/>
  <c r="BF186" i="90"/>
  <c r="BF197" i="90"/>
  <c r="BF199" i="90"/>
  <c r="BF203" i="90"/>
  <c r="BF204" i="90"/>
  <c r="BF208" i="90"/>
  <c r="E85" i="91"/>
  <c r="F128" i="91"/>
  <c r="BF146" i="91"/>
  <c r="BF152" i="91"/>
  <c r="BF171" i="91"/>
  <c r="BF172" i="91"/>
  <c r="BF175" i="91"/>
  <c r="BF179" i="91"/>
  <c r="BF180" i="91"/>
  <c r="BF209" i="91"/>
  <c r="BF220" i="91"/>
  <c r="BF140" i="92"/>
  <c r="BF141" i="92"/>
  <c r="BF158" i="92"/>
  <c r="BF165" i="92"/>
  <c r="BF186" i="92"/>
  <c r="BF187" i="92"/>
  <c r="BF150" i="93"/>
  <c r="BF151" i="93"/>
  <c r="BF152" i="93"/>
  <c r="BF162" i="93"/>
  <c r="BF163" i="93"/>
  <c r="BF167" i="93"/>
  <c r="BF168" i="93"/>
  <c r="BF181" i="93"/>
  <c r="BF183" i="93"/>
  <c r="BF192" i="93"/>
  <c r="BF195" i="93"/>
  <c r="BF196" i="93"/>
  <c r="BF197" i="93"/>
  <c r="BF198" i="93"/>
  <c r="BF201" i="93"/>
  <c r="BF204" i="93"/>
  <c r="BF208" i="93"/>
  <c r="BF209" i="93"/>
  <c r="BF149" i="94"/>
  <c r="BF150" i="94"/>
  <c r="BF152" i="94"/>
  <c r="BF163" i="94"/>
  <c r="BF165" i="94"/>
  <c r="BF174" i="94"/>
  <c r="BF178" i="94"/>
  <c r="BF185" i="94"/>
  <c r="BF186" i="94"/>
  <c r="BF204" i="94"/>
  <c r="BF209" i="94"/>
  <c r="BF214" i="94"/>
  <c r="BF215" i="94"/>
  <c r="BF219" i="94"/>
  <c r="BF224" i="94"/>
  <c r="BF242" i="94"/>
  <c r="BF166" i="95"/>
  <c r="BF184" i="95"/>
  <c r="BF196" i="95"/>
  <c r="BF198" i="95"/>
  <c r="BF201" i="95"/>
  <c r="BF140" i="96"/>
  <c r="BF158" i="96"/>
  <c r="BF164" i="96"/>
  <c r="BF168" i="96"/>
  <c r="BF203" i="96"/>
  <c r="BF210" i="96"/>
  <c r="BF212" i="96"/>
  <c r="E109" i="2"/>
  <c r="BF125" i="2"/>
  <c r="F94" i="3"/>
  <c r="BF135" i="3"/>
  <c r="BF137" i="3"/>
  <c r="BF147" i="3"/>
  <c r="BF174" i="3"/>
  <c r="BF179" i="3"/>
  <c r="BF188" i="3"/>
  <c r="BF202" i="3"/>
  <c r="BF226" i="3"/>
  <c r="BF245" i="3"/>
  <c r="BF268" i="3"/>
  <c r="BF297" i="3"/>
  <c r="BF139" i="4"/>
  <c r="BF154" i="4"/>
  <c r="BF156" i="4"/>
  <c r="BF191" i="4"/>
  <c r="BF201" i="4"/>
  <c r="BF204" i="4"/>
  <c r="BF207" i="4"/>
  <c r="BF210" i="4"/>
  <c r="BF228" i="4"/>
  <c r="BF233" i="4"/>
  <c r="BF244" i="4"/>
  <c r="BF249" i="4"/>
  <c r="BF263" i="4"/>
  <c r="F94" i="5"/>
  <c r="BF130" i="5"/>
  <c r="BF130" i="6"/>
  <c r="BF136" i="6"/>
  <c r="BF138" i="6"/>
  <c r="BF146" i="6"/>
  <c r="BF168" i="6"/>
  <c r="BF187" i="6"/>
  <c r="BF213" i="6"/>
  <c r="BF223" i="6"/>
  <c r="BF152" i="7"/>
  <c r="BF173" i="7"/>
  <c r="BF175" i="7"/>
  <c r="BF200" i="7"/>
  <c r="BF203" i="7"/>
  <c r="BF207" i="7"/>
  <c r="BF215" i="7"/>
  <c r="BF220" i="7"/>
  <c r="BF221" i="7"/>
  <c r="BF223" i="7"/>
  <c r="BF232" i="7"/>
  <c r="BF242" i="7"/>
  <c r="BF244" i="7"/>
  <c r="BF250" i="7"/>
  <c r="BF260" i="7"/>
  <c r="BF264" i="7"/>
  <c r="BF273" i="7"/>
  <c r="BF298" i="7"/>
  <c r="BF302" i="7"/>
  <c r="BF304" i="7"/>
  <c r="BF317" i="7"/>
  <c r="BF318" i="7"/>
  <c r="BF319" i="7"/>
  <c r="BF320" i="7"/>
  <c r="BF326" i="7"/>
  <c r="J91" i="8"/>
  <c r="BF128" i="8"/>
  <c r="BF240" i="8"/>
  <c r="BF252" i="8"/>
  <c r="BF253" i="8"/>
  <c r="BF255" i="8"/>
  <c r="BF266" i="8"/>
  <c r="BF271" i="8"/>
  <c r="BF274" i="8"/>
  <c r="BF136" i="9"/>
  <c r="BF138" i="9"/>
  <c r="BF153" i="9"/>
  <c r="BF154" i="9"/>
  <c r="BF209" i="9"/>
  <c r="BF215" i="9"/>
  <c r="BF223" i="9"/>
  <c r="BF225" i="9"/>
  <c r="BF230" i="9"/>
  <c r="BK229" i="9"/>
  <c r="J229" i="9" s="1"/>
  <c r="J103" i="9" s="1"/>
  <c r="E112" i="10"/>
  <c r="BF127" i="10"/>
  <c r="BF134" i="10"/>
  <c r="BF147" i="10"/>
  <c r="BF133" i="11"/>
  <c r="BF134" i="12"/>
  <c r="BF135" i="12"/>
  <c r="BF147" i="12"/>
  <c r="BF140" i="13"/>
  <c r="BF151" i="13"/>
  <c r="BF139" i="14"/>
  <c r="BF144" i="14"/>
  <c r="BF144" i="15"/>
  <c r="BF140" i="16"/>
  <c r="BK145" i="16"/>
  <c r="J145" i="16"/>
  <c r="J104" i="16"/>
  <c r="E114" i="17"/>
  <c r="BF144" i="17"/>
  <c r="BF135" i="18"/>
  <c r="BF141" i="18"/>
  <c r="BF133" i="19"/>
  <c r="BF142" i="19"/>
  <c r="BF130" i="20"/>
  <c r="BF133" i="20"/>
  <c r="BF141" i="20"/>
  <c r="BF142" i="20"/>
  <c r="BF152" i="20"/>
  <c r="BK151" i="20"/>
  <c r="J151" i="20"/>
  <c r="J104" i="20" s="1"/>
  <c r="BF137" i="21"/>
  <c r="BF182" i="21"/>
  <c r="BF190" i="21"/>
  <c r="BF192" i="21"/>
  <c r="BK129" i="21"/>
  <c r="J129" i="21"/>
  <c r="J100" i="21"/>
  <c r="BF163" i="22"/>
  <c r="BF168" i="22"/>
  <c r="BF177" i="22"/>
  <c r="BF179" i="22"/>
  <c r="BF193" i="22"/>
  <c r="BF200" i="22"/>
  <c r="BF206" i="22"/>
  <c r="BF208" i="22"/>
  <c r="BF209" i="22"/>
  <c r="BF212" i="22"/>
  <c r="BF230" i="22"/>
  <c r="BF232" i="22"/>
  <c r="BF235" i="22"/>
  <c r="BF237" i="22"/>
  <c r="BF248" i="22"/>
  <c r="BF249" i="22"/>
  <c r="BF263" i="22"/>
  <c r="BF272" i="22"/>
  <c r="BF282" i="22"/>
  <c r="BF289" i="22"/>
  <c r="BF311" i="22"/>
  <c r="BF324" i="22"/>
  <c r="BF334" i="22"/>
  <c r="F94" i="23"/>
  <c r="BF144" i="23"/>
  <c r="BF148" i="23"/>
  <c r="BF177" i="23"/>
  <c r="BF187" i="23"/>
  <c r="BF195" i="23"/>
  <c r="BF217" i="23"/>
  <c r="BF255" i="23"/>
  <c r="BF256" i="23"/>
  <c r="BF260" i="23"/>
  <c r="BF261" i="23"/>
  <c r="BF264" i="23"/>
  <c r="BF283" i="23"/>
  <c r="BF302" i="23"/>
  <c r="BF315" i="23"/>
  <c r="BF316" i="23"/>
  <c r="BF317" i="23"/>
  <c r="BF319" i="23"/>
  <c r="BF322" i="23"/>
  <c r="BF329" i="23"/>
  <c r="BF137" i="24"/>
  <c r="BF149" i="24"/>
  <c r="BF158" i="24"/>
  <c r="BF159" i="24"/>
  <c r="BF167" i="24"/>
  <c r="BF177" i="24"/>
  <c r="BF185" i="24"/>
  <c r="BF189" i="24"/>
  <c r="BF192" i="24"/>
  <c r="BF196" i="24"/>
  <c r="BF204" i="24"/>
  <c r="BF212" i="24"/>
  <c r="BF213" i="24"/>
  <c r="BF215" i="24"/>
  <c r="BF221" i="24"/>
  <c r="BF228" i="24"/>
  <c r="BF237" i="24"/>
  <c r="BF247" i="24"/>
  <c r="BF253" i="24"/>
  <c r="BF273" i="24"/>
  <c r="BF302" i="24"/>
  <c r="BF303" i="24"/>
  <c r="BF306" i="24"/>
  <c r="BF319" i="24"/>
  <c r="BF349" i="24"/>
  <c r="F94" i="25"/>
  <c r="BF148" i="25"/>
  <c r="BF169" i="25"/>
  <c r="BF185" i="25"/>
  <c r="BF197" i="25"/>
  <c r="BF200" i="25"/>
  <c r="BF201" i="25"/>
  <c r="BF209" i="25"/>
  <c r="BF219" i="25"/>
  <c r="BF224" i="25"/>
  <c r="BF238" i="25"/>
  <c r="BF242" i="25"/>
  <c r="BF249" i="25"/>
  <c r="BF252" i="25"/>
  <c r="BF254" i="25"/>
  <c r="BF255" i="25"/>
  <c r="BF265" i="25"/>
  <c r="BF281" i="25"/>
  <c r="BF292" i="25"/>
  <c r="BF301" i="25"/>
  <c r="BF315" i="25"/>
  <c r="BF324" i="25"/>
  <c r="BF331" i="25"/>
  <c r="BF353" i="25"/>
  <c r="BF355" i="25"/>
  <c r="BF357" i="25"/>
  <c r="BF360" i="25"/>
  <c r="F94" i="26"/>
  <c r="BF138" i="26"/>
  <c r="BF139" i="26"/>
  <c r="BF149" i="26"/>
  <c r="BF169" i="26"/>
  <c r="BF184" i="26"/>
  <c r="BF185" i="26"/>
  <c r="BF194" i="26"/>
  <c r="BF195" i="26"/>
  <c r="BF202" i="26"/>
  <c r="BF206" i="26"/>
  <c r="BF212" i="26"/>
  <c r="BF216" i="26"/>
  <c r="BF244" i="26"/>
  <c r="BF246" i="26"/>
  <c r="BF249" i="26"/>
  <c r="BF267" i="26"/>
  <c r="BF277" i="26"/>
  <c r="BF310" i="26"/>
  <c r="BF314" i="26"/>
  <c r="BF317" i="26"/>
  <c r="BF322" i="26"/>
  <c r="BF342" i="26"/>
  <c r="BF350" i="26"/>
  <c r="BF137" i="27"/>
  <c r="BF139" i="27"/>
  <c r="BF154" i="27"/>
  <c r="BF162" i="27"/>
  <c r="BF164" i="27"/>
  <c r="BF185" i="27"/>
  <c r="BF187" i="27"/>
  <c r="BF237" i="27"/>
  <c r="BF248" i="27"/>
  <c r="BF250" i="27"/>
  <c r="BF253" i="27"/>
  <c r="BF144" i="28"/>
  <c r="BF147" i="28"/>
  <c r="BF169" i="28"/>
  <c r="BF182" i="28"/>
  <c r="BF193" i="28"/>
  <c r="BF198" i="28"/>
  <c r="BF199" i="28"/>
  <c r="BF209" i="28"/>
  <c r="BF210" i="28"/>
  <c r="BF227" i="28"/>
  <c r="BF229" i="28"/>
  <c r="BF252" i="28"/>
  <c r="BF258" i="28"/>
  <c r="BF259" i="28"/>
  <c r="BF260" i="28"/>
  <c r="BF271" i="28"/>
  <c r="BF281" i="28"/>
  <c r="BF291" i="28"/>
  <c r="BF292" i="28"/>
  <c r="BF302" i="28"/>
  <c r="BF310" i="28"/>
  <c r="BF312" i="28"/>
  <c r="BF318" i="28"/>
  <c r="BF328" i="28"/>
  <c r="BF330" i="28"/>
  <c r="BF335" i="28"/>
  <c r="E85" i="29"/>
  <c r="BF136" i="29"/>
  <c r="BF138" i="29"/>
  <c r="BF164" i="29"/>
  <c r="BF171" i="29"/>
  <c r="BF176" i="29"/>
  <c r="BF187" i="29"/>
  <c r="BF188" i="29"/>
  <c r="BF196" i="29"/>
  <c r="BF207" i="29"/>
  <c r="BF208" i="29"/>
  <c r="BF209" i="29"/>
  <c r="BF210" i="29"/>
  <c r="BF219" i="29"/>
  <c r="BF235" i="29"/>
  <c r="BF239" i="29"/>
  <c r="BF138" i="30"/>
  <c r="BF140" i="30"/>
  <c r="F94" i="31"/>
  <c r="BF134" i="31"/>
  <c r="BF136" i="31"/>
  <c r="BF142" i="31"/>
  <c r="BF145" i="31"/>
  <c r="BF151" i="31"/>
  <c r="BF154" i="31"/>
  <c r="BF161" i="31"/>
  <c r="BF174" i="31"/>
  <c r="BF128" i="32"/>
  <c r="BF159" i="32"/>
  <c r="BF169" i="32"/>
  <c r="BF131" i="33"/>
  <c r="BF135" i="33"/>
  <c r="BF142" i="33"/>
  <c r="BF151" i="33"/>
  <c r="BF157" i="33"/>
  <c r="BF158" i="33"/>
  <c r="BF162" i="33"/>
  <c r="BF190" i="33"/>
  <c r="BF145" i="34"/>
  <c r="BF148" i="34"/>
  <c r="BF130" i="35"/>
  <c r="F94" i="36"/>
  <c r="J122" i="36"/>
  <c r="BF141" i="36"/>
  <c r="BF167" i="36"/>
  <c r="BF174" i="36"/>
  <c r="J91" i="37"/>
  <c r="BF142" i="37"/>
  <c r="BF145" i="37"/>
  <c r="BF155" i="37"/>
  <c r="BF178" i="37"/>
  <c r="BF132" i="38"/>
  <c r="BF134" i="38"/>
  <c r="BF156" i="38"/>
  <c r="BF165" i="38"/>
  <c r="BF171" i="38"/>
  <c r="BF192" i="38"/>
  <c r="BF171" i="39"/>
  <c r="BF175" i="39"/>
  <c r="BF184" i="39"/>
  <c r="E85" i="40"/>
  <c r="BF142" i="40"/>
  <c r="BF165" i="40"/>
  <c r="BF180" i="40"/>
  <c r="BF181" i="40"/>
  <c r="E85" i="41"/>
  <c r="BF156" i="41"/>
  <c r="BF191" i="41"/>
  <c r="BF135" i="42"/>
  <c r="BF148" i="42"/>
  <c r="BF155" i="42"/>
  <c r="BF156" i="42"/>
  <c r="BF158" i="42"/>
  <c r="BF132" i="43"/>
  <c r="BF134" i="43"/>
  <c r="BF140" i="43"/>
  <c r="BF180" i="43"/>
  <c r="BF132" i="44"/>
  <c r="BF140" i="44"/>
  <c r="BF145" i="44"/>
  <c r="BF151" i="44"/>
  <c r="E85" i="45"/>
  <c r="BF130" i="45"/>
  <c r="E114" i="46"/>
  <c r="F123" i="46"/>
  <c r="BF129" i="46"/>
  <c r="BF132" i="46"/>
  <c r="BF142" i="46"/>
  <c r="BF141" i="47"/>
  <c r="BF143" i="47"/>
  <c r="E114" i="48"/>
  <c r="BF129" i="48"/>
  <c r="BK128" i="48"/>
  <c r="BK127" i="48"/>
  <c r="J127" i="48"/>
  <c r="J99" i="48"/>
  <c r="BF129" i="50"/>
  <c r="BF141" i="50"/>
  <c r="BF142" i="50"/>
  <c r="BF153" i="51"/>
  <c r="BF156" i="51"/>
  <c r="BF135" i="52"/>
  <c r="BF137" i="52"/>
  <c r="BF132" i="54"/>
  <c r="BF140" i="54"/>
  <c r="BF145" i="54"/>
  <c r="BF129" i="55"/>
  <c r="BF138" i="56"/>
  <c r="BF134" i="57"/>
  <c r="BF135" i="57"/>
  <c r="BF133" i="58"/>
  <c r="BF143" i="59"/>
  <c r="BF130" i="61"/>
  <c r="BF142" i="61"/>
  <c r="BF127" i="62"/>
  <c r="BF127" i="63"/>
  <c r="BF138" i="63"/>
  <c r="BF149" i="63"/>
  <c r="BF129" i="64"/>
  <c r="BF141" i="64"/>
  <c r="BF153" i="64"/>
  <c r="BF161" i="64"/>
  <c r="BF165" i="64"/>
  <c r="BF167" i="64"/>
  <c r="BF180" i="64"/>
  <c r="BF183" i="64"/>
  <c r="BF197" i="64"/>
  <c r="BF224" i="64"/>
  <c r="BF225" i="64"/>
  <c r="BF226" i="64"/>
  <c r="BF132" i="65"/>
  <c r="BF133" i="65"/>
  <c r="BF150" i="65"/>
  <c r="BF166" i="65"/>
  <c r="E114" i="66"/>
  <c r="BF140" i="66"/>
  <c r="BF162" i="66"/>
  <c r="BF140" i="67"/>
  <c r="BF141" i="67"/>
  <c r="BF144" i="67"/>
  <c r="BF155" i="67"/>
  <c r="BF179" i="67"/>
  <c r="BF218" i="67"/>
  <c r="BF227" i="67"/>
  <c r="E115" i="69"/>
  <c r="BF165" i="69"/>
  <c r="F94" i="71"/>
  <c r="BF133" i="71"/>
  <c r="BF134" i="71"/>
  <c r="BF143" i="71"/>
  <c r="BF169" i="71"/>
  <c r="BF175" i="71"/>
  <c r="BF233" i="71"/>
  <c r="BF246" i="71"/>
  <c r="BF259" i="71"/>
  <c r="BF270" i="71"/>
  <c r="BF279" i="71"/>
  <c r="BF281" i="71"/>
  <c r="BF288" i="71"/>
  <c r="BF321" i="71"/>
  <c r="E113" i="72"/>
  <c r="BF137" i="72"/>
  <c r="BF143" i="72"/>
  <c r="BF144" i="72"/>
  <c r="BF160" i="72"/>
  <c r="BF169" i="72"/>
  <c r="BF129" i="73"/>
  <c r="BF141" i="73"/>
  <c r="BF172" i="73"/>
  <c r="BF128" i="74"/>
  <c r="BF134" i="74"/>
  <c r="BF149" i="74"/>
  <c r="BF150" i="74"/>
  <c r="BF152" i="74"/>
  <c r="BF128" i="75"/>
  <c r="BF134" i="75"/>
  <c r="BF129" i="76"/>
  <c r="BF139" i="76"/>
  <c r="BF147" i="76"/>
  <c r="BF166" i="76"/>
  <c r="BF170" i="76"/>
  <c r="BF133" i="77"/>
  <c r="BF137" i="77"/>
  <c r="BF147" i="77"/>
  <c r="BF133" i="78"/>
  <c r="BF131" i="79"/>
  <c r="BF132" i="79"/>
  <c r="BF133" i="79"/>
  <c r="BF134" i="79"/>
  <c r="BF143" i="79"/>
  <c r="BF144" i="79"/>
  <c r="BF145" i="79"/>
  <c r="BF147" i="79"/>
  <c r="J91" i="81"/>
  <c r="BF139" i="81"/>
  <c r="BF136" i="82"/>
  <c r="BF144" i="82"/>
  <c r="BF133" i="83"/>
  <c r="BF134" i="83"/>
  <c r="BF140" i="83"/>
  <c r="BF130" i="84"/>
  <c r="BF140" i="84"/>
  <c r="BF146" i="84"/>
  <c r="BF130" i="85"/>
  <c r="BF137" i="85"/>
  <c r="BF142" i="85"/>
  <c r="BF143" i="85"/>
  <c r="BF144" i="85"/>
  <c r="BF145" i="85"/>
  <c r="BF146" i="85"/>
  <c r="BF148" i="85"/>
  <c r="BF136" i="86"/>
  <c r="BF145" i="86"/>
  <c r="BF134" i="87"/>
  <c r="BF141" i="87"/>
  <c r="BF134" i="88"/>
  <c r="BF141" i="88"/>
  <c r="BF148" i="88"/>
  <c r="BF137" i="89"/>
  <c r="BF142" i="89"/>
  <c r="BF143" i="89"/>
  <c r="BF144" i="89"/>
  <c r="BF149" i="89"/>
  <c r="BF150" i="89"/>
  <c r="BF155" i="89"/>
  <c r="BF170" i="89"/>
  <c r="BF184" i="89"/>
  <c r="BF214" i="89"/>
  <c r="BF217" i="89"/>
  <c r="BF219" i="89"/>
  <c r="BF220" i="89"/>
  <c r="BF134" i="90"/>
  <c r="BF141" i="90"/>
  <c r="BF154" i="90"/>
  <c r="BF178" i="90"/>
  <c r="BF179" i="90"/>
  <c r="BF142" i="91"/>
  <c r="BF153" i="91"/>
  <c r="BF161" i="91"/>
  <c r="BF166" i="91"/>
  <c r="BF167" i="91"/>
  <c r="BF183" i="91"/>
  <c r="BF195" i="91"/>
  <c r="BF211" i="91"/>
  <c r="BK213" i="91"/>
  <c r="J213" i="91" s="1"/>
  <c r="J106" i="91" s="1"/>
  <c r="BF135" i="92"/>
  <c r="BF143" i="92"/>
  <c r="BF157" i="92"/>
  <c r="BF159" i="92"/>
  <c r="BF160" i="92"/>
  <c r="BF162" i="92"/>
  <c r="BF164" i="92"/>
  <c r="BF168" i="92"/>
  <c r="BF169" i="92"/>
  <c r="BF170" i="92"/>
  <c r="BF177" i="92"/>
  <c r="BF184" i="92"/>
  <c r="BF189" i="92"/>
  <c r="BF196" i="92"/>
  <c r="BF197" i="92"/>
  <c r="BF209" i="92"/>
  <c r="F128" i="93"/>
  <c r="BF135" i="93"/>
  <c r="BF148" i="93"/>
  <c r="BF156" i="93"/>
  <c r="BF160" i="93"/>
  <c r="BF178" i="93"/>
  <c r="BF179" i="93"/>
  <c r="BF187" i="93"/>
  <c r="BF194" i="93"/>
  <c r="BF203" i="93"/>
  <c r="BK205" i="93"/>
  <c r="J205" i="93"/>
  <c r="J106" i="93"/>
  <c r="BF138" i="94"/>
  <c r="BF141" i="94"/>
  <c r="BF155" i="94"/>
  <c r="BF160" i="94"/>
  <c r="BF181" i="94"/>
  <c r="BF188" i="94"/>
  <c r="BF189" i="94"/>
  <c r="BF190" i="94"/>
  <c r="BF195" i="94"/>
  <c r="BF218" i="94"/>
  <c r="BF221" i="94"/>
  <c r="BF222" i="94"/>
  <c r="BF243" i="94"/>
  <c r="BF244" i="94"/>
  <c r="BK237" i="94"/>
  <c r="J237" i="94"/>
  <c r="J106" i="94" s="1"/>
  <c r="E117" i="95"/>
  <c r="BF134" i="95"/>
  <c r="BF152" i="95"/>
  <c r="BF153" i="95"/>
  <c r="BF169" i="95"/>
  <c r="BF171" i="95"/>
  <c r="BF173" i="95"/>
  <c r="BF177" i="95"/>
  <c r="BF178" i="95"/>
  <c r="BF185" i="95"/>
  <c r="BF189" i="95"/>
  <c r="BF190" i="95"/>
  <c r="BF193" i="95"/>
  <c r="BF213" i="95"/>
  <c r="BF221" i="95"/>
  <c r="BF233" i="95"/>
  <c r="J125" i="96"/>
  <c r="BF148" i="96"/>
  <c r="BF153" i="96"/>
  <c r="BF162" i="96"/>
  <c r="BF167" i="96"/>
  <c r="BF172" i="96"/>
  <c r="BF194" i="96"/>
  <c r="BF199" i="96"/>
  <c r="BF208" i="96"/>
  <c r="BK205" i="96"/>
  <c r="J205" i="96"/>
  <c r="J106" i="96" s="1"/>
  <c r="E85" i="97"/>
  <c r="BF150" i="97"/>
  <c r="BF158" i="97"/>
  <c r="BF159" i="97"/>
  <c r="BF168" i="97"/>
  <c r="BF186" i="97"/>
  <c r="BF195" i="97"/>
  <c r="BF202" i="97"/>
  <c r="BF208" i="97"/>
  <c r="BF215" i="97"/>
  <c r="BF224" i="97"/>
  <c r="BF229" i="97"/>
  <c r="BF230" i="97"/>
  <c r="BF236" i="97"/>
  <c r="E85" i="98"/>
  <c r="BF147" i="98"/>
  <c r="BF166" i="98"/>
  <c r="BF170" i="98"/>
  <c r="BF180" i="98"/>
  <c r="BF182" i="98"/>
  <c r="BF189" i="98"/>
  <c r="BF201" i="98"/>
  <c r="BF203" i="98"/>
  <c r="BF141" i="99"/>
  <c r="BF143" i="99"/>
  <c r="BF175" i="99"/>
  <c r="BF176" i="99"/>
  <c r="BF185" i="99"/>
  <c r="BF186" i="99"/>
  <c r="BF190" i="99"/>
  <c r="BF212" i="99"/>
  <c r="BF216" i="99"/>
  <c r="BF220" i="99"/>
  <c r="BF221" i="99"/>
  <c r="F94" i="100"/>
  <c r="BF134" i="100"/>
  <c r="BF143" i="100"/>
  <c r="BF148" i="100"/>
  <c r="BF124" i="101"/>
  <c r="F94" i="102"/>
  <c r="BF128" i="102"/>
  <c r="BF136" i="102"/>
  <c r="BF138" i="102"/>
  <c r="BK127" i="102"/>
  <c r="BK126" i="102" s="1"/>
  <c r="BK125" i="102" s="1"/>
  <c r="J125" i="102" s="1"/>
  <c r="J98" i="102" s="1"/>
  <c r="BF132" i="103"/>
  <c r="BF142" i="103"/>
  <c r="BF177" i="103"/>
  <c r="BF187" i="103"/>
  <c r="BF189" i="103"/>
  <c r="BF190" i="103"/>
  <c r="BF193" i="103"/>
  <c r="BF196" i="103"/>
  <c r="BF263" i="103"/>
  <c r="BF267" i="103"/>
  <c r="BF268" i="103"/>
  <c r="BF269" i="103"/>
  <c r="BF270" i="103"/>
  <c r="BF136" i="3"/>
  <c r="BF162" i="3"/>
  <c r="BF165" i="3"/>
  <c r="BF167" i="3"/>
  <c r="BF175" i="3"/>
  <c r="BF206" i="3"/>
  <c r="BF223" i="3"/>
  <c r="BF132" i="4"/>
  <c r="BF134" i="4"/>
  <c r="BF167" i="4"/>
  <c r="BF189" i="4"/>
  <c r="BF192" i="4"/>
  <c r="BF208" i="4"/>
  <c r="BF212" i="4"/>
  <c r="BF218" i="4"/>
  <c r="BF262" i="4"/>
  <c r="BF127" i="5"/>
  <c r="J91" i="6"/>
  <c r="BF157" i="6"/>
  <c r="BF165" i="6"/>
  <c r="BF166" i="6"/>
  <c r="BF170" i="6"/>
  <c r="BF177" i="6"/>
  <c r="BF210" i="6"/>
  <c r="BF211" i="6"/>
  <c r="BF212" i="6"/>
  <c r="BF216" i="6"/>
  <c r="BF224" i="6"/>
  <c r="BF228" i="6"/>
  <c r="BF248" i="6"/>
  <c r="BF263" i="6"/>
  <c r="BF267" i="6"/>
  <c r="BF133" i="7"/>
  <c r="BF140" i="7"/>
  <c r="BF157" i="7"/>
  <c r="BF158" i="7"/>
  <c r="BF159" i="7"/>
  <c r="BF180" i="7"/>
  <c r="BF191" i="7"/>
  <c r="BF194" i="7"/>
  <c r="BF222" i="7"/>
  <c r="BF231" i="7"/>
  <c r="BF266" i="7"/>
  <c r="BF269" i="7"/>
  <c r="BF271" i="7"/>
  <c r="BF274" i="7"/>
  <c r="BF277" i="7"/>
  <c r="BF286" i="7"/>
  <c r="BF127" i="8"/>
  <c r="BF129" i="8"/>
  <c r="BF149" i="8"/>
  <c r="BF157" i="8"/>
  <c r="BF163" i="8"/>
  <c r="BF173" i="8"/>
  <c r="BF195" i="8"/>
  <c r="BF209" i="8"/>
  <c r="BF226" i="8"/>
  <c r="BF235" i="8"/>
  <c r="BF248" i="8"/>
  <c r="BF261" i="8"/>
  <c r="J91" i="9"/>
  <c r="BF128" i="9"/>
  <c r="BF149" i="9"/>
  <c r="BF196" i="9"/>
  <c r="BF197" i="9"/>
  <c r="BF211" i="9"/>
  <c r="BF214" i="9"/>
  <c r="BF221" i="9"/>
  <c r="BF130" i="10"/>
  <c r="BF131" i="10"/>
  <c r="BF137" i="11"/>
  <c r="BF142" i="11"/>
  <c r="BF146" i="12"/>
  <c r="BF133" i="13"/>
  <c r="BF136" i="13"/>
  <c r="BF148" i="13"/>
  <c r="BF153" i="13"/>
  <c r="BF130" i="14"/>
  <c r="BF134" i="14"/>
  <c r="BF131" i="15"/>
  <c r="BF136" i="15"/>
  <c r="BF133" i="16"/>
  <c r="BF139" i="16"/>
  <c r="BF142" i="17"/>
  <c r="BF134" i="18"/>
  <c r="BF139" i="19"/>
  <c r="BF146" i="19"/>
  <c r="BF143" i="20"/>
  <c r="BF145" i="20"/>
  <c r="BF146" i="20"/>
  <c r="F94" i="21"/>
  <c r="BF140" i="21"/>
  <c r="BF150" i="21"/>
  <c r="BF160" i="21"/>
  <c r="BF170" i="21"/>
  <c r="J91" i="22"/>
  <c r="BF143" i="22"/>
  <c r="BF165" i="22"/>
  <c r="BF166" i="22"/>
  <c r="BF180" i="22"/>
  <c r="BF185" i="22"/>
  <c r="BF189" i="22"/>
  <c r="BF199" i="22"/>
  <c r="BF204" i="22"/>
  <c r="BF210" i="22"/>
  <c r="BF216" i="22"/>
  <c r="BF217" i="22"/>
  <c r="BF218" i="22"/>
  <c r="BF226" i="22"/>
  <c r="BF231" i="22"/>
  <c r="BF264" i="22"/>
  <c r="BF275" i="22"/>
  <c r="BF285" i="22"/>
  <c r="BF307" i="22"/>
  <c r="BF310" i="22"/>
  <c r="BF318" i="22"/>
  <c r="BF322" i="22"/>
  <c r="BF340" i="22"/>
  <c r="BF342" i="22"/>
  <c r="BF149" i="23"/>
  <c r="BF159" i="23"/>
  <c r="BF172" i="23"/>
  <c r="BF174" i="23"/>
  <c r="BF175" i="23"/>
  <c r="BF200" i="23"/>
  <c r="BF201" i="23"/>
  <c r="BF203" i="23"/>
  <c r="BF204" i="23"/>
  <c r="BF206" i="23"/>
  <c r="BF220" i="23"/>
  <c r="BF221" i="23"/>
  <c r="BF223" i="23"/>
  <c r="BF225" i="23"/>
  <c r="BF246" i="23"/>
  <c r="BF252" i="23"/>
  <c r="BF258" i="23"/>
  <c r="BF263" i="23"/>
  <c r="BF268" i="23"/>
  <c r="BF285" i="23"/>
  <c r="BF311" i="23"/>
  <c r="BF313" i="23"/>
  <c r="BF320" i="23"/>
  <c r="BF331" i="23"/>
  <c r="BF334" i="23"/>
  <c r="BF343" i="23"/>
  <c r="BF140" i="24"/>
  <c r="BF146" i="24"/>
  <c r="BF160" i="24"/>
  <c r="BF166" i="24"/>
  <c r="BF172" i="24"/>
  <c r="BF188" i="24"/>
  <c r="BF198" i="24"/>
  <c r="BF208" i="24"/>
  <c r="BF220" i="24"/>
  <c r="BF226" i="24"/>
  <c r="BF229" i="24"/>
  <c r="BF230" i="24"/>
  <c r="BF245" i="24"/>
  <c r="BF252" i="24"/>
  <c r="BF258" i="24"/>
  <c r="BF265" i="24"/>
  <c r="BF310" i="24"/>
  <c r="BF320" i="24"/>
  <c r="BF343" i="24"/>
  <c r="BF351" i="24"/>
  <c r="BF149" i="25"/>
  <c r="BF159" i="25"/>
  <c r="BF172" i="25"/>
  <c r="BF178" i="25"/>
  <c r="BF183" i="25"/>
  <c r="BF206" i="25"/>
  <c r="BF215" i="25"/>
  <c r="BF220" i="25"/>
  <c r="BF223" i="25"/>
  <c r="BF228" i="25"/>
  <c r="BF230" i="25"/>
  <c r="BF235" i="25"/>
  <c r="BF243" i="25"/>
  <c r="BF244" i="25"/>
  <c r="BF259" i="25"/>
  <c r="BF260" i="25"/>
  <c r="BF270" i="25"/>
  <c r="BF271" i="25"/>
  <c r="BF272" i="25"/>
  <c r="BF276" i="25"/>
  <c r="BF282" i="25"/>
  <c r="BF285" i="25"/>
  <c r="BF294" i="25"/>
  <c r="BF299" i="25"/>
  <c r="BF316" i="25"/>
  <c r="BF320" i="25"/>
  <c r="BF327" i="25"/>
  <c r="BF347" i="25"/>
  <c r="BF349" i="25"/>
  <c r="BF351" i="25"/>
  <c r="BF361" i="25"/>
  <c r="J127" i="26"/>
  <c r="BF151" i="26"/>
  <c r="BF157" i="26"/>
  <c r="BF159" i="26"/>
  <c r="BF165" i="26"/>
  <c r="BF196" i="26"/>
  <c r="BF203" i="26"/>
  <c r="BF208" i="26"/>
  <c r="BF211" i="26"/>
  <c r="BF213" i="26"/>
  <c r="BF229" i="26"/>
  <c r="BF239" i="26"/>
  <c r="BF243" i="26"/>
  <c r="BF248" i="26"/>
  <c r="BF253" i="26"/>
  <c r="BF263" i="26"/>
  <c r="BF275" i="26"/>
  <c r="BF296" i="26"/>
  <c r="BF304" i="26"/>
  <c r="BF305" i="26"/>
  <c r="BF307" i="26"/>
  <c r="BF311" i="26"/>
  <c r="BF328" i="26"/>
  <c r="BF336" i="26"/>
  <c r="BF337" i="26"/>
  <c r="BF352" i="26"/>
  <c r="BF355" i="26"/>
  <c r="J91" i="27"/>
  <c r="BF148" i="27"/>
  <c r="BF178" i="27"/>
  <c r="BF207" i="27"/>
  <c r="BF210" i="27"/>
  <c r="BF212" i="27"/>
  <c r="BF220" i="27"/>
  <c r="BF223" i="27"/>
  <c r="BF226" i="27"/>
  <c r="BF228" i="27"/>
  <c r="BF229" i="27"/>
  <c r="BF242" i="27"/>
  <c r="BF244" i="27"/>
  <c r="BF245" i="27"/>
  <c r="BF246" i="27"/>
  <c r="BF247" i="27"/>
  <c r="BF251" i="27"/>
  <c r="BF257" i="27"/>
  <c r="BF260" i="27"/>
  <c r="BF262" i="27"/>
  <c r="BF285" i="27"/>
  <c r="BF286" i="27"/>
  <c r="BF143" i="28"/>
  <c r="BF155" i="28"/>
  <c r="BF157" i="28"/>
  <c r="BF158" i="28"/>
  <c r="BF159" i="28"/>
  <c r="BF176" i="28"/>
  <c r="BF202" i="28"/>
  <c r="BF205" i="28"/>
  <c r="BF207" i="28"/>
  <c r="BF218" i="28"/>
  <c r="BF219" i="28"/>
  <c r="BF228" i="28"/>
  <c r="BF230" i="28"/>
  <c r="BF236" i="28"/>
  <c r="BF255" i="28"/>
  <c r="BF262" i="28"/>
  <c r="BF263" i="28"/>
  <c r="BF286" i="28"/>
  <c r="BF149" i="29"/>
  <c r="BF150" i="29"/>
  <c r="BF163" i="29"/>
  <c r="BF180" i="29"/>
  <c r="BF181" i="29"/>
  <c r="BF205" i="29"/>
  <c r="BF216" i="29"/>
  <c r="BF230" i="29"/>
  <c r="BF244" i="29"/>
  <c r="J91" i="30"/>
  <c r="BF132" i="30"/>
  <c r="E85" i="31"/>
  <c r="BF139" i="31"/>
  <c r="BF162" i="31"/>
  <c r="BF176" i="31"/>
  <c r="BF185" i="31"/>
  <c r="BF136" i="32"/>
  <c r="BF141" i="32"/>
  <c r="BF142" i="32"/>
  <c r="BF144" i="32"/>
  <c r="BF144" i="33"/>
  <c r="BF169" i="33"/>
  <c r="BF193" i="33"/>
  <c r="BF198" i="33"/>
  <c r="F120" i="34"/>
  <c r="BF129" i="35"/>
  <c r="BF134" i="35"/>
  <c r="BF148" i="35"/>
  <c r="BF142" i="36"/>
  <c r="BF155" i="36"/>
  <c r="BF164" i="36"/>
  <c r="BF191" i="36"/>
  <c r="BF144" i="37"/>
  <c r="BF150" i="37"/>
  <c r="BF157" i="37"/>
  <c r="BF164" i="37"/>
  <c r="BF170" i="37"/>
  <c r="BF188" i="37"/>
  <c r="F94" i="38"/>
  <c r="BF144" i="38"/>
  <c r="BF145" i="38"/>
  <c r="BF149" i="38"/>
  <c r="BF150" i="38"/>
  <c r="BF158" i="38"/>
  <c r="BF169" i="38"/>
  <c r="BF139" i="39"/>
  <c r="BF145" i="39"/>
  <c r="BF151" i="39"/>
  <c r="BF159" i="39"/>
  <c r="BF162" i="39"/>
  <c r="BF164" i="39"/>
  <c r="BF172" i="39"/>
  <c r="BF180" i="39"/>
  <c r="BF206" i="39"/>
  <c r="BK207" i="39"/>
  <c r="J207" i="39" s="1"/>
  <c r="J108" i="39" s="1"/>
  <c r="BF140" i="40"/>
  <c r="BF145" i="40"/>
  <c r="BF161" i="40"/>
  <c r="BF182" i="40"/>
  <c r="BF185" i="40"/>
  <c r="BF136" i="41"/>
  <c r="BF148" i="41"/>
  <c r="BF154" i="41"/>
  <c r="BF169" i="41"/>
  <c r="BF171" i="41"/>
  <c r="BF179" i="41"/>
  <c r="BF186" i="41"/>
  <c r="BF192" i="41"/>
  <c r="BF153" i="42"/>
  <c r="BF136" i="43"/>
  <c r="BF144" i="43"/>
  <c r="BF169" i="43"/>
  <c r="BF171" i="43"/>
  <c r="BF182" i="43"/>
  <c r="BF191" i="43"/>
  <c r="BF129" i="44"/>
  <c r="BF143" i="44"/>
  <c r="BF144" i="44"/>
  <c r="BF146" i="44"/>
  <c r="BF136" i="45"/>
  <c r="BF140" i="45"/>
  <c r="BF146" i="46"/>
  <c r="BF150" i="46"/>
  <c r="BF161" i="46"/>
  <c r="BF145" i="47"/>
  <c r="BF135" i="48"/>
  <c r="BF137" i="48"/>
  <c r="BF138" i="50"/>
  <c r="BF130" i="51"/>
  <c r="BF137" i="51"/>
  <c r="BF144" i="51"/>
  <c r="BF146" i="51"/>
  <c r="BK129" i="51"/>
  <c r="BK128" i="51" s="1"/>
  <c r="J118" i="52"/>
  <c r="BF130" i="53"/>
  <c r="BF136" i="53"/>
  <c r="BF130" i="54"/>
  <c r="BF139" i="55"/>
  <c r="BF128" i="56"/>
  <c r="BF129" i="56"/>
  <c r="BF133" i="56"/>
  <c r="E85" i="58"/>
  <c r="BF127" i="59"/>
  <c r="BF137" i="59"/>
  <c r="BF140" i="59"/>
  <c r="BF141" i="59"/>
  <c r="E85" i="60"/>
  <c r="BF134" i="61"/>
  <c r="BF128" i="62"/>
  <c r="BF140" i="62"/>
  <c r="BF142" i="62"/>
  <c r="J91" i="64"/>
  <c r="BF137" i="64"/>
  <c r="BF163" i="64"/>
  <c r="BF189" i="64"/>
  <c r="BF190" i="64"/>
  <c r="BF192" i="64"/>
  <c r="BF195" i="64"/>
  <c r="BF215" i="64"/>
  <c r="BF218" i="64"/>
  <c r="BF270" i="67"/>
  <c r="BF272" i="67"/>
  <c r="BF147" i="68"/>
  <c r="BF155" i="68"/>
  <c r="BF165" i="68"/>
  <c r="BF172" i="68"/>
  <c r="BF201" i="68"/>
  <c r="BF222" i="68"/>
  <c r="BF228" i="68"/>
  <c r="BF241" i="68"/>
  <c r="BF137" i="69"/>
  <c r="BF142" i="69"/>
  <c r="BF158" i="69"/>
  <c r="BF125" i="70"/>
  <c r="BF144" i="71"/>
  <c r="BF156" i="71"/>
  <c r="BF157" i="71"/>
  <c r="BF168" i="71"/>
  <c r="BF193" i="71"/>
  <c r="BF196" i="71"/>
  <c r="BF200" i="71"/>
  <c r="BF206" i="71"/>
  <c r="BF218" i="71"/>
  <c r="BF249" i="71"/>
  <c r="BF257" i="71"/>
  <c r="BF271" i="71"/>
  <c r="BF272" i="71"/>
  <c r="BF274" i="71"/>
  <c r="BF284" i="71"/>
  <c r="BF306" i="71"/>
  <c r="BF312" i="71"/>
  <c r="F122" i="72"/>
  <c r="BF131" i="72"/>
  <c r="BF141" i="72"/>
  <c r="BF147" i="72"/>
  <c r="BF149" i="72"/>
  <c r="BF159" i="72"/>
  <c r="BF168" i="72"/>
  <c r="J91" i="73"/>
  <c r="F122" i="73"/>
  <c r="BF128" i="73"/>
  <c r="BF159" i="73"/>
  <c r="BF160" i="73"/>
  <c r="BF164" i="73"/>
  <c r="BF169" i="73"/>
  <c r="BF173" i="73"/>
  <c r="BF129" i="74"/>
  <c r="BF139" i="74"/>
  <c r="BF147" i="74"/>
  <c r="J91" i="75"/>
  <c r="BF135" i="75"/>
  <c r="BF137" i="75"/>
  <c r="BF143" i="75"/>
  <c r="BF183" i="76"/>
  <c r="BF187" i="76"/>
  <c r="BF190" i="76"/>
  <c r="BF199" i="76"/>
  <c r="F94" i="77"/>
  <c r="BF149" i="77"/>
  <c r="BF150" i="77"/>
  <c r="BF140" i="78"/>
  <c r="BF144" i="78"/>
  <c r="BF135" i="79"/>
  <c r="BF137" i="79"/>
  <c r="BF142" i="79"/>
  <c r="BF130" i="80"/>
  <c r="BF145" i="80"/>
  <c r="E85" i="81"/>
  <c r="E85" i="83"/>
  <c r="BF142" i="83"/>
  <c r="BF142" i="84"/>
  <c r="BF170" i="90"/>
  <c r="BF175" i="90"/>
  <c r="BF177" i="90"/>
  <c r="BF183" i="90"/>
  <c r="BF184" i="90"/>
  <c r="BF187" i="90"/>
  <c r="BF189" i="90"/>
  <c r="BF190" i="90"/>
  <c r="BF191" i="90"/>
  <c r="BF192" i="90"/>
  <c r="BF210" i="90"/>
  <c r="BK205" i="90"/>
  <c r="J205" i="90"/>
  <c r="J106" i="90" s="1"/>
  <c r="BF141" i="91"/>
  <c r="BF144" i="91"/>
  <c r="BF145" i="91"/>
  <c r="BF148" i="91"/>
  <c r="BF149" i="91"/>
  <c r="BF150" i="91"/>
  <c r="BF158" i="91"/>
  <c r="BF164" i="91"/>
  <c r="BF178" i="91"/>
  <c r="BF182" i="91"/>
  <c r="BF194" i="91"/>
  <c r="BF205" i="91"/>
  <c r="BF207" i="91"/>
  <c r="BF212" i="91"/>
  <c r="BF217" i="91"/>
  <c r="BF219" i="91"/>
  <c r="BF139" i="92"/>
  <c r="BF150" i="92"/>
  <c r="BF152" i="92"/>
  <c r="BF154" i="92"/>
  <c r="BF176" i="92"/>
  <c r="BF178" i="92"/>
  <c r="BF181" i="92"/>
  <c r="BF182" i="92"/>
  <c r="BF195" i="92"/>
  <c r="BF198" i="92"/>
  <c r="BF201" i="92"/>
  <c r="BF208" i="92"/>
  <c r="BF212" i="92"/>
  <c r="BF149" i="93"/>
  <c r="BF155" i="93"/>
  <c r="BF158" i="93"/>
  <c r="BF159" i="93"/>
  <c r="BF174" i="93"/>
  <c r="BF176" i="93"/>
  <c r="BF177" i="93"/>
  <c r="BF193" i="93"/>
  <c r="BF211" i="93"/>
  <c r="BF212" i="93"/>
  <c r="BF139" i="94"/>
  <c r="BF158" i="94"/>
  <c r="BF170" i="94"/>
  <c r="BF172" i="94"/>
  <c r="BF173" i="94"/>
  <c r="BF198" i="94"/>
  <c r="BF225" i="94"/>
  <c r="BF154" i="95"/>
  <c r="BF160" i="95"/>
  <c r="BF163" i="95"/>
  <c r="BF164" i="95"/>
  <c r="BF174" i="95"/>
  <c r="BF188" i="95"/>
  <c r="BF200" i="95"/>
  <c r="BF204" i="95"/>
  <c r="BF206" i="95"/>
  <c r="BF216" i="95"/>
  <c r="BF217" i="95"/>
  <c r="BF218" i="95"/>
  <c r="BF219" i="95"/>
  <c r="BF225" i="95"/>
  <c r="BF242" i="95"/>
  <c r="BF134" i="96"/>
  <c r="BF144" i="96"/>
  <c r="BF145" i="96"/>
  <c r="BF150" i="96"/>
  <c r="BF151" i="96"/>
  <c r="BF180" i="96"/>
  <c r="BF190" i="96"/>
  <c r="BF192" i="96"/>
  <c r="BF204" i="96"/>
  <c r="BF211" i="96"/>
  <c r="F96" i="97"/>
  <c r="BF139" i="97"/>
  <c r="BF140" i="97"/>
  <c r="BF146" i="97"/>
  <c r="BF165" i="97"/>
  <c r="BF166" i="97"/>
  <c r="BF167" i="97"/>
  <c r="BF172" i="97"/>
  <c r="BF173" i="97"/>
  <c r="BF192" i="97"/>
  <c r="BF196" i="97"/>
  <c r="BF211" i="97"/>
  <c r="BF213" i="97"/>
  <c r="BF216" i="97"/>
  <c r="BF222" i="97"/>
  <c r="BF231" i="97"/>
  <c r="BF241" i="97"/>
  <c r="BF242" i="97"/>
  <c r="F128" i="98"/>
  <c r="BF135" i="98"/>
  <c r="BF137" i="98"/>
  <c r="BF141" i="98"/>
  <c r="BF149" i="98"/>
  <c r="BF154" i="98"/>
  <c r="BF161" i="98"/>
  <c r="BF162" i="98"/>
  <c r="BF163" i="98"/>
  <c r="BF164" i="98"/>
  <c r="BF188" i="98"/>
  <c r="BF195" i="98"/>
  <c r="BF210" i="98"/>
  <c r="E85" i="99"/>
  <c r="BF139" i="99"/>
  <c r="BF145" i="99"/>
  <c r="BF146" i="99"/>
  <c r="BF173" i="99"/>
  <c r="BF184" i="99"/>
  <c r="BF203" i="99"/>
  <c r="BF223" i="99"/>
  <c r="BF129" i="100"/>
  <c r="BF133" i="100"/>
  <c r="BF135" i="100"/>
  <c r="BF147" i="100"/>
  <c r="BF152" i="100"/>
  <c r="F94" i="101"/>
  <c r="E85" i="102"/>
  <c r="BF146" i="102"/>
  <c r="BF150" i="102"/>
  <c r="BF151" i="102"/>
  <c r="BF133" i="103"/>
  <c r="BF135" i="103"/>
  <c r="BF146" i="3"/>
  <c r="BF157" i="3"/>
  <c r="BF163" i="3"/>
  <c r="BF169" i="3"/>
  <c r="BF183" i="3"/>
  <c r="BF209" i="3"/>
  <c r="BF212" i="3"/>
  <c r="BF227" i="3"/>
  <c r="BF236" i="3"/>
  <c r="BF253" i="3"/>
  <c r="BF255" i="3"/>
  <c r="BF276" i="3"/>
  <c r="BF304" i="3"/>
  <c r="BF308" i="3"/>
  <c r="BF313" i="3"/>
  <c r="BF138" i="4"/>
  <c r="BF142" i="4"/>
  <c r="BF145" i="4"/>
  <c r="BF147" i="4"/>
  <c r="BF224" i="4"/>
  <c r="BF248" i="4"/>
  <c r="BF251" i="4"/>
  <c r="BF269" i="4"/>
  <c r="BF271" i="4"/>
  <c r="BF139" i="5"/>
  <c r="BF148" i="5"/>
  <c r="BF132" i="6"/>
  <c r="BF137" i="6"/>
  <c r="BF141" i="6"/>
  <c r="BF164" i="6"/>
  <c r="BF172" i="6"/>
  <c r="BF174" i="6"/>
  <c r="BF186" i="6"/>
  <c r="BF193" i="6"/>
  <c r="BF237" i="6"/>
  <c r="BF244" i="6"/>
  <c r="BF249" i="6"/>
  <c r="BF255" i="6"/>
  <c r="BF256" i="6"/>
  <c r="BF259" i="6"/>
  <c r="BF162" i="7"/>
  <c r="BF174" i="7"/>
  <c r="BF177" i="7"/>
  <c r="BF181" i="7"/>
  <c r="BF219" i="7"/>
  <c r="BF233" i="7"/>
  <c r="BF247" i="7"/>
  <c r="BF251" i="7"/>
  <c r="BF259" i="7"/>
  <c r="BF306" i="7"/>
  <c r="BF307" i="7"/>
  <c r="BF310" i="7"/>
  <c r="BF313" i="7"/>
  <c r="BF142" i="8"/>
  <c r="BF168" i="8"/>
  <c r="BF246" i="8"/>
  <c r="BF265" i="8"/>
  <c r="BF162" i="9"/>
  <c r="BF177" i="9"/>
  <c r="BF181" i="9"/>
  <c r="BF187" i="9"/>
  <c r="BF191" i="9"/>
  <c r="BF207" i="9"/>
  <c r="BF213" i="9"/>
  <c r="BF224" i="9"/>
  <c r="BF137" i="10"/>
  <c r="BF143" i="10"/>
  <c r="BK146" i="10"/>
  <c r="J146" i="10"/>
  <c r="J102" i="10" s="1"/>
  <c r="BF131" i="11"/>
  <c r="BF139" i="11"/>
  <c r="BF141" i="11"/>
  <c r="BF143" i="11"/>
  <c r="E114" i="12"/>
  <c r="BF139" i="12"/>
  <c r="BF141" i="12"/>
  <c r="BF137" i="13"/>
  <c r="BF139" i="13"/>
  <c r="BF146" i="13"/>
  <c r="BF147" i="13"/>
  <c r="BK152" i="13"/>
  <c r="J152" i="13" s="1"/>
  <c r="J106" i="13" s="1"/>
  <c r="E114" i="14"/>
  <c r="BF129" i="15"/>
  <c r="BF138" i="15"/>
  <c r="BF141" i="15"/>
  <c r="J93" i="16"/>
  <c r="BF131" i="16"/>
  <c r="BF134" i="16"/>
  <c r="BF138" i="16"/>
  <c r="BF142" i="16"/>
  <c r="BF137" i="17"/>
  <c r="BF138" i="17"/>
  <c r="BF133" i="18"/>
  <c r="BF137" i="18"/>
  <c r="BK145" i="18"/>
  <c r="J145" i="18" s="1"/>
  <c r="J102" i="18" s="1"/>
  <c r="BF129" i="20"/>
  <c r="BF140" i="20"/>
  <c r="BF148" i="20"/>
  <c r="J121" i="21"/>
  <c r="BF139" i="21"/>
  <c r="BF157" i="21"/>
  <c r="BF167" i="21"/>
  <c r="BF169" i="21"/>
  <c r="BF184" i="21"/>
  <c r="BK191" i="21"/>
  <c r="J191" i="21" s="1"/>
  <c r="J105" i="21" s="1"/>
  <c r="BF140" i="22"/>
  <c r="BF144" i="22"/>
  <c r="BF175" i="22"/>
  <c r="BF186" i="22"/>
  <c r="BF188" i="22"/>
  <c r="BF195" i="22"/>
  <c r="BF197" i="22"/>
  <c r="BF198" i="22"/>
  <c r="BF201" i="22"/>
  <c r="BF202" i="22"/>
  <c r="BF205" i="22"/>
  <c r="BF214" i="22"/>
  <c r="BF228" i="22"/>
  <c r="BF242" i="22"/>
  <c r="BF268" i="22"/>
  <c r="BF271" i="22"/>
  <c r="BF281" i="22"/>
  <c r="BF284" i="22"/>
  <c r="BF287" i="22"/>
  <c r="BF290" i="22"/>
  <c r="BF306" i="22"/>
  <c r="BF314" i="22"/>
  <c r="BF326" i="22"/>
  <c r="BF333" i="22"/>
  <c r="BF350" i="22"/>
  <c r="BF353" i="22"/>
  <c r="BF139" i="23"/>
  <c r="BF142" i="23"/>
  <c r="BF152" i="23"/>
  <c r="BF167" i="23"/>
  <c r="BF182" i="23"/>
  <c r="BF185" i="23"/>
  <c r="BF190" i="23"/>
  <c r="BF194" i="23"/>
  <c r="BF199" i="23"/>
  <c r="BF202" i="23"/>
  <c r="BF247" i="23"/>
  <c r="BF250" i="23"/>
  <c r="BF272" i="23"/>
  <c r="BF278" i="23"/>
  <c r="BF296" i="23"/>
  <c r="BF298" i="23"/>
  <c r="BF305" i="23"/>
  <c r="BF310" i="23"/>
  <c r="BF314" i="23"/>
  <c r="BF349" i="23"/>
  <c r="BF138" i="24"/>
  <c r="BF155" i="24"/>
  <c r="BF163" i="24"/>
  <c r="BF168" i="24"/>
  <c r="BF171" i="24"/>
  <c r="BF175" i="24"/>
  <c r="BF178" i="24"/>
  <c r="BF179" i="24"/>
  <c r="BF190" i="24"/>
  <c r="BF200" i="24"/>
  <c r="BF202" i="24"/>
  <c r="BF205" i="24"/>
  <c r="BF219" i="24"/>
  <c r="BF222" i="24"/>
  <c r="BF235" i="24"/>
  <c r="BF263" i="24"/>
  <c r="BF287" i="24"/>
  <c r="BF289" i="24"/>
  <c r="BF294" i="24"/>
  <c r="BF301" i="24"/>
  <c r="BF332" i="24"/>
  <c r="BF353" i="24"/>
  <c r="BF355" i="24"/>
  <c r="BF356" i="24"/>
  <c r="BF357" i="24"/>
  <c r="BF359" i="24"/>
  <c r="BF360" i="24"/>
  <c r="BF361" i="24"/>
  <c r="BF144" i="25"/>
  <c r="BF146" i="25"/>
  <c r="BF161" i="25"/>
  <c r="BF163" i="25"/>
  <c r="BF164" i="25"/>
  <c r="BF173" i="25"/>
  <c r="BF186" i="25"/>
  <c r="BF192" i="25"/>
  <c r="BF198" i="25"/>
  <c r="BF205" i="25"/>
  <c r="BF207" i="25"/>
  <c r="BF218" i="25"/>
  <c r="BF229" i="25"/>
  <c r="BF231" i="25"/>
  <c r="BF264" i="25"/>
  <c r="BF266" i="25"/>
  <c r="BF278" i="25"/>
  <c r="BF290" i="25"/>
  <c r="BF298" i="25"/>
  <c r="BF302" i="25"/>
  <c r="BF310" i="25"/>
  <c r="BF326" i="25"/>
  <c r="BF329" i="25"/>
  <c r="BF333" i="25"/>
  <c r="BF341" i="25"/>
  <c r="BF358" i="25"/>
  <c r="BF140" i="26"/>
  <c r="BF142" i="26"/>
  <c r="BF167" i="26"/>
  <c r="BF177" i="26"/>
  <c r="BF179" i="26"/>
  <c r="BF190" i="26"/>
  <c r="BF192" i="26"/>
  <c r="BF201" i="26"/>
  <c r="BF209" i="26"/>
  <c r="BF215" i="26"/>
  <c r="BF218" i="26"/>
  <c r="BF220" i="26"/>
  <c r="BF222" i="26"/>
  <c r="BF224" i="26"/>
  <c r="BF228" i="26"/>
  <c r="BF230" i="26"/>
  <c r="BF233" i="26"/>
  <c r="BF245" i="26"/>
  <c r="BF247" i="26"/>
  <c r="BF258" i="26"/>
  <c r="BF260" i="26"/>
  <c r="BF297" i="26"/>
  <c r="BF300" i="26"/>
  <c r="BF309" i="26"/>
  <c r="BF313" i="26"/>
  <c r="BF319" i="26"/>
  <c r="BF344" i="26"/>
  <c r="BF138" i="27"/>
  <c r="BF183" i="27"/>
  <c r="BF213" i="27"/>
  <c r="BF218" i="27"/>
  <c r="BF230" i="27"/>
  <c r="BF231" i="27"/>
  <c r="BF235" i="27"/>
  <c r="BF236" i="27"/>
  <c r="BF264" i="27"/>
  <c r="BF270" i="27"/>
  <c r="BF277" i="27"/>
  <c r="BF282" i="27"/>
  <c r="BF288" i="27"/>
  <c r="BF290" i="27"/>
  <c r="BF301" i="27"/>
  <c r="BF317" i="27"/>
  <c r="BF326" i="27"/>
  <c r="BF148" i="28"/>
  <c r="BF154" i="28"/>
  <c r="BF160" i="28"/>
  <c r="BF162" i="28"/>
  <c r="BF163" i="28"/>
  <c r="BF178" i="28"/>
  <c r="BF179" i="28"/>
  <c r="BF184" i="28"/>
  <c r="BF194" i="28"/>
  <c r="BF204" i="28"/>
  <c r="BF222" i="28"/>
  <c r="BF226" i="28"/>
  <c r="BF239" i="28"/>
  <c r="BF243" i="28"/>
  <c r="BF245" i="28"/>
  <c r="BF265" i="28"/>
  <c r="BF274" i="28"/>
  <c r="BF276" i="28"/>
  <c r="BF279" i="28"/>
  <c r="BF282" i="28"/>
  <c r="BF284" i="28"/>
  <c r="BF290" i="28"/>
  <c r="BF306" i="28"/>
  <c r="BF307" i="28"/>
  <c r="BF320" i="28"/>
  <c r="BF348" i="28"/>
  <c r="BF350" i="28"/>
  <c r="BF355" i="28"/>
  <c r="BF151" i="29"/>
  <c r="BF154" i="29"/>
  <c r="BF157" i="29"/>
  <c r="BF195" i="29"/>
  <c r="BF202" i="29"/>
  <c r="BF204" i="29"/>
  <c r="BF215" i="29"/>
  <c r="BF217" i="29"/>
  <c r="BF236" i="29"/>
  <c r="BF253" i="29"/>
  <c r="BF254" i="29"/>
  <c r="BF130" i="30"/>
  <c r="BF141" i="30"/>
  <c r="BF148" i="31"/>
  <c r="BF126" i="32"/>
  <c r="BF127" i="32"/>
  <c r="BF146" i="32"/>
  <c r="BF149" i="32"/>
  <c r="BF154" i="32"/>
  <c r="BF157" i="32"/>
  <c r="BF161" i="32"/>
  <c r="BF132" i="33"/>
  <c r="BF143" i="33"/>
  <c r="BF163" i="33"/>
  <c r="BF167" i="33"/>
  <c r="BF170" i="33"/>
  <c r="BF175" i="33"/>
  <c r="BF177" i="33"/>
  <c r="E85" i="34"/>
  <c r="BF128" i="34"/>
  <c r="BF142" i="35"/>
  <c r="BF190" i="36"/>
  <c r="BF136" i="37"/>
  <c r="BF191" i="37"/>
  <c r="BF186" i="38"/>
  <c r="BF191" i="38"/>
  <c r="BF133" i="39"/>
  <c r="BF143" i="39"/>
  <c r="BF153" i="39"/>
  <c r="BF155" i="39"/>
  <c r="BF166" i="39"/>
  <c r="BF169" i="39"/>
  <c r="BF188" i="39"/>
  <c r="BF199" i="39"/>
  <c r="BF201" i="39"/>
  <c r="BF208" i="39"/>
  <c r="F94" i="40"/>
  <c r="BF132" i="40"/>
  <c r="BF138" i="40"/>
  <c r="BF146" i="40"/>
  <c r="BF156" i="40"/>
  <c r="BF190" i="40"/>
  <c r="J91" i="41"/>
  <c r="BF140" i="41"/>
  <c r="BF142" i="41"/>
  <c r="BF144" i="41"/>
  <c r="BF150" i="41"/>
  <c r="BF181" i="41"/>
  <c r="BF159" i="42"/>
  <c r="J91" i="43"/>
  <c r="BF138" i="43"/>
  <c r="BF149" i="43"/>
  <c r="BF163" i="43"/>
  <c r="BF184" i="43"/>
  <c r="BF189" i="43"/>
  <c r="BF138" i="44"/>
  <c r="BF142" i="44"/>
  <c r="BF141" i="45"/>
  <c r="BF135" i="46"/>
  <c r="BF136" i="46"/>
  <c r="BF140" i="46"/>
  <c r="BF141" i="46"/>
  <c r="BF144" i="46"/>
  <c r="BF149" i="46"/>
  <c r="J91" i="47"/>
  <c r="BF127" i="47"/>
  <c r="BF130" i="47"/>
  <c r="J91" i="48"/>
  <c r="BK134" i="48"/>
  <c r="J134" i="48"/>
  <c r="J103" i="48"/>
  <c r="BF131" i="49"/>
  <c r="BF133" i="49"/>
  <c r="BF134" i="49"/>
  <c r="BF140" i="50"/>
  <c r="BF133" i="51"/>
  <c r="BF136" i="51"/>
  <c r="BF138" i="51"/>
  <c r="BF143" i="62"/>
  <c r="BF144" i="62"/>
  <c r="F94" i="63"/>
  <c r="BF132" i="63"/>
  <c r="BF137" i="63"/>
  <c r="BF139" i="64"/>
  <c r="BF149" i="64"/>
  <c r="BF159" i="64"/>
  <c r="BF169" i="64"/>
  <c r="BF191" i="64"/>
  <c r="BF205" i="64"/>
  <c r="BF209" i="64"/>
  <c r="BF223" i="64"/>
  <c r="BF134" i="65"/>
  <c r="BF137" i="65"/>
  <c r="BF138" i="65"/>
  <c r="BK147" i="65"/>
  <c r="J147" i="65" s="1"/>
  <c r="J101" i="65" s="1"/>
  <c r="BF131" i="66"/>
  <c r="BK147" i="66"/>
  <c r="J147" i="66" s="1"/>
  <c r="J101" i="66" s="1"/>
  <c r="BF143" i="67"/>
  <c r="BF146" i="67"/>
  <c r="BF147" i="67"/>
  <c r="BF162" i="67"/>
  <c r="BF166" i="67"/>
  <c r="BF172" i="67"/>
  <c r="BF175" i="67"/>
  <c r="BF213" i="67"/>
  <c r="BF221" i="67"/>
  <c r="BF223" i="67"/>
  <c r="BF229" i="67"/>
  <c r="BF269" i="67"/>
  <c r="BF276" i="67"/>
  <c r="BF279" i="67"/>
  <c r="BF282" i="67"/>
  <c r="BF140" i="68"/>
  <c r="BF149" i="68"/>
  <c r="BF158" i="68"/>
  <c r="BF160" i="68"/>
  <c r="BF186" i="68"/>
  <c r="BF202" i="68"/>
  <c r="BF204" i="68"/>
  <c r="BF219" i="68"/>
  <c r="BF232" i="68"/>
  <c r="BF246" i="68"/>
  <c r="BF148" i="69"/>
  <c r="BF154" i="69"/>
  <c r="E85" i="70"/>
  <c r="BF124" i="70"/>
  <c r="E85" i="71"/>
  <c r="BF167" i="71"/>
  <c r="BF183" i="71"/>
  <c r="BF194" i="71"/>
  <c r="BF210" i="71"/>
  <c r="BF220" i="71"/>
  <c r="BF232" i="71"/>
  <c r="BF236" i="71"/>
  <c r="BF237" i="71"/>
  <c r="BF242" i="71"/>
  <c r="BF245" i="71"/>
  <c r="BF258" i="71"/>
  <c r="BF269" i="71"/>
  <c r="BF133" i="72"/>
  <c r="BF158" i="72"/>
  <c r="BF137" i="73"/>
  <c r="BF145" i="73"/>
  <c r="BF168" i="73"/>
  <c r="BF137" i="74"/>
  <c r="BF138" i="74"/>
  <c r="BF135" i="76"/>
  <c r="BF174" i="76"/>
  <c r="BF178" i="76"/>
  <c r="BF185" i="76"/>
  <c r="BF189" i="76"/>
  <c r="BF191" i="76"/>
  <c r="BF193" i="76"/>
  <c r="BF129" i="77"/>
  <c r="BF136" i="77"/>
  <c r="BF144" i="77"/>
  <c r="BF148" i="77"/>
  <c r="BF137" i="78"/>
  <c r="BF138" i="78"/>
  <c r="BF143" i="78"/>
  <c r="BF154" i="78"/>
  <c r="BF156" i="78"/>
  <c r="BK155" i="78"/>
  <c r="J155" i="78" s="1"/>
  <c r="J106" i="78" s="1"/>
  <c r="BK146" i="79"/>
  <c r="J146" i="79"/>
  <c r="J104" i="79" s="1"/>
  <c r="BF142" i="80"/>
  <c r="BF144" i="80"/>
  <c r="BF146" i="80"/>
  <c r="BF147" i="80"/>
  <c r="BF148" i="80"/>
  <c r="BF150" i="80"/>
  <c r="BF131" i="82"/>
  <c r="BF132" i="82"/>
  <c r="BF137" i="83"/>
  <c r="BF139" i="83"/>
  <c r="BF144" i="83"/>
  <c r="BF146" i="83"/>
  <c r="BK147" i="83"/>
  <c r="J147" i="83"/>
  <c r="J104" i="83"/>
  <c r="BF129" i="84"/>
  <c r="BF134" i="84"/>
  <c r="BF141" i="84"/>
  <c r="BK147" i="84"/>
  <c r="J147" i="84" s="1"/>
  <c r="J104" i="84" s="1"/>
  <c r="F94" i="85"/>
  <c r="BF140" i="85"/>
  <c r="BF140" i="86"/>
  <c r="BF144" i="86"/>
  <c r="J91" i="87"/>
  <c r="BF143" i="87"/>
  <c r="BK151" i="87"/>
  <c r="J151" i="87" s="1"/>
  <c r="J104" i="87" s="1"/>
  <c r="BF143" i="88"/>
  <c r="BK133" i="88"/>
  <c r="J133" i="88" s="1"/>
  <c r="J102" i="88" s="1"/>
  <c r="BF140" i="89"/>
  <c r="BF148" i="89"/>
  <c r="BF161" i="89"/>
  <c r="BF172" i="89"/>
  <c r="BF176" i="89"/>
  <c r="BF178" i="89"/>
  <c r="BF152" i="90"/>
  <c r="BF168" i="90"/>
  <c r="BF201" i="90"/>
  <c r="BF157" i="91"/>
  <c r="BF170" i="91"/>
  <c r="BF185" i="91"/>
  <c r="BF190" i="91"/>
  <c r="BF191" i="91"/>
  <c r="BF193" i="91"/>
  <c r="BF206" i="91"/>
  <c r="BF218" i="91"/>
  <c r="BF134" i="92"/>
  <c r="BF144" i="92"/>
  <c r="BF145" i="92"/>
  <c r="BF151" i="92"/>
  <c r="BF166" i="92"/>
  <c r="BF171" i="92"/>
  <c r="BF174" i="92"/>
  <c r="BF180" i="92"/>
  <c r="BF190" i="92"/>
  <c r="BF191" i="92"/>
  <c r="BF192" i="92"/>
  <c r="BF200" i="92"/>
  <c r="BF203" i="92"/>
  <c r="BF211" i="92"/>
  <c r="BK205" i="92"/>
  <c r="J205" i="92"/>
  <c r="J106" i="92" s="1"/>
  <c r="BF138" i="93"/>
  <c r="BF139" i="93"/>
  <c r="BF141" i="93"/>
  <c r="BF146" i="93"/>
  <c r="BF147" i="93"/>
  <c r="BF157" i="93"/>
  <c r="BF161" i="93"/>
  <c r="BF164" i="93"/>
  <c r="BF170" i="93"/>
  <c r="BF171" i="93"/>
  <c r="BF172" i="93"/>
  <c r="BF188" i="93"/>
  <c r="BF199" i="93"/>
  <c r="BF200" i="93"/>
  <c r="BF134" i="94"/>
  <c r="BF140" i="94"/>
  <c r="BF146" i="94"/>
  <c r="BF159" i="94"/>
  <c r="BF164" i="94"/>
  <c r="BF166" i="94"/>
  <c r="BF171" i="94"/>
  <c r="BF175" i="94"/>
  <c r="BF183" i="94"/>
  <c r="BF201" i="94"/>
  <c r="BF223" i="94"/>
  <c r="BF227" i="94"/>
  <c r="BF229" i="94"/>
  <c r="BF231" i="94"/>
  <c r="J125" i="95"/>
  <c r="BF141" i="95"/>
  <c r="BF145" i="95"/>
  <c r="BF147" i="95"/>
  <c r="BF203" i="95"/>
  <c r="BF214" i="95"/>
  <c r="BF231" i="95"/>
  <c r="BK237" i="95"/>
  <c r="J237" i="95"/>
  <c r="J106" i="95"/>
  <c r="BF142" i="96"/>
  <c r="BF163" i="96"/>
  <c r="BF169" i="96"/>
  <c r="BF171" i="96"/>
  <c r="BF176" i="96"/>
  <c r="BF177" i="96"/>
  <c r="BF179" i="96"/>
  <c r="BF187" i="96"/>
  <c r="BF188" i="96"/>
  <c r="BF189" i="96"/>
  <c r="BF196" i="96"/>
  <c r="BF206" i="96"/>
  <c r="BF143" i="97"/>
  <c r="BF149" i="97"/>
  <c r="BF155" i="97"/>
  <c r="BF161" i="97"/>
  <c r="BF178" i="97"/>
  <c r="BF188" i="97"/>
  <c r="BF190" i="97"/>
  <c r="BF197" i="97"/>
  <c r="BF212" i="97"/>
  <c r="BF218" i="97"/>
  <c r="BF219" i="97"/>
  <c r="BF223" i="97"/>
  <c r="BF227" i="97"/>
  <c r="BF228" i="97"/>
  <c r="BF232" i="97"/>
  <c r="BF243" i="97"/>
  <c r="BF139" i="98"/>
  <c r="BF144" i="98"/>
  <c r="BF146" i="98"/>
  <c r="BF152" i="98"/>
  <c r="BF156" i="98"/>
  <c r="BF159" i="98"/>
  <c r="BF165" i="98"/>
  <c r="BF167" i="98"/>
  <c r="BF169" i="98"/>
  <c r="BF175" i="98"/>
  <c r="BF187" i="98"/>
  <c r="BF206" i="98"/>
  <c r="J91" i="99"/>
  <c r="BF147" i="99"/>
  <c r="BF149" i="99"/>
  <c r="BF154" i="99"/>
  <c r="BF156" i="99"/>
  <c r="BF158" i="99"/>
  <c r="BF170" i="99"/>
  <c r="BF171" i="99"/>
  <c r="BF181" i="99"/>
  <c r="BF182" i="99"/>
  <c r="BF191" i="99"/>
  <c r="BF198" i="99"/>
  <c r="BF137" i="100"/>
  <c r="BF142" i="100"/>
  <c r="BF145" i="100"/>
  <c r="BF130" i="102"/>
  <c r="BF133" i="102"/>
  <c r="BF142" i="102"/>
  <c r="BF143" i="102"/>
  <c r="F94" i="103"/>
  <c r="BF151" i="103"/>
  <c r="BF166" i="103"/>
  <c r="BF169" i="103"/>
  <c r="BF179" i="103"/>
  <c r="BF180" i="103"/>
  <c r="BF184" i="103"/>
  <c r="BF191" i="103"/>
  <c r="BF195" i="103"/>
  <c r="BF197" i="103"/>
  <c r="BF198" i="103"/>
  <c r="BF199" i="103"/>
  <c r="BF202" i="103"/>
  <c r="BF203" i="103"/>
  <c r="BF219" i="103"/>
  <c r="BF221" i="103"/>
  <c r="BF225" i="103"/>
  <c r="BF226" i="103"/>
  <c r="BF230" i="103"/>
  <c r="BF231" i="103"/>
  <c r="BF236" i="103"/>
  <c r="BF237" i="103"/>
  <c r="BF238" i="103"/>
  <c r="BF239" i="103"/>
  <c r="BF240" i="103"/>
  <c r="BF241" i="103"/>
  <c r="BF243" i="103"/>
  <c r="BF244" i="103"/>
  <c r="BF245" i="103"/>
  <c r="BF246" i="103"/>
  <c r="BF247" i="103"/>
  <c r="BF248" i="103"/>
  <c r="BF129" i="3"/>
  <c r="BF140" i="3"/>
  <c r="BF149" i="3"/>
  <c r="BF150" i="3"/>
  <c r="BF161" i="3"/>
  <c r="BF172" i="3"/>
  <c r="BF186" i="3"/>
  <c r="BF210" i="3"/>
  <c r="BF224" i="3"/>
  <c r="BF239" i="3"/>
  <c r="BF267" i="3"/>
  <c r="BF279" i="3"/>
  <c r="BF288" i="3"/>
  <c r="BF298" i="3"/>
  <c r="BF141" i="4"/>
  <c r="BF160" i="4"/>
  <c r="BF163" i="4"/>
  <c r="BF165" i="4"/>
  <c r="BF203" i="4"/>
  <c r="BF205" i="4"/>
  <c r="BF209" i="4"/>
  <c r="BF242" i="4"/>
  <c r="BF245" i="4"/>
  <c r="BF254" i="4"/>
  <c r="BF129" i="5"/>
  <c r="BK126" i="5"/>
  <c r="J126" i="5" s="1"/>
  <c r="J100" i="5" s="1"/>
  <c r="BF129" i="6"/>
  <c r="BF140" i="6"/>
  <c r="BF219" i="6"/>
  <c r="BF247" i="6"/>
  <c r="BF251" i="6"/>
  <c r="BF254" i="6"/>
  <c r="BF258" i="6"/>
  <c r="BF182" i="7"/>
  <c r="BF193" i="7"/>
  <c r="BF198" i="7"/>
  <c r="BF202" i="7"/>
  <c r="BF206" i="7"/>
  <c r="BF217" i="7"/>
  <c r="BF218" i="7"/>
  <c r="BF234" i="7"/>
  <c r="BF220" i="8"/>
  <c r="BF256" i="8"/>
  <c r="BF272" i="8"/>
  <c r="BF275" i="8"/>
  <c r="BF279" i="8"/>
  <c r="BF156" i="9"/>
  <c r="BF160" i="9"/>
  <c r="BF169" i="9"/>
  <c r="BF182" i="9"/>
  <c r="BF206" i="9"/>
  <c r="BF208" i="9"/>
  <c r="BF219" i="9"/>
  <c r="BF135" i="10"/>
  <c r="BF138" i="10"/>
  <c r="BF144" i="10"/>
  <c r="BF127" i="11"/>
  <c r="BF138" i="11"/>
  <c r="BF150" i="12"/>
  <c r="BF138" i="13"/>
  <c r="BF141" i="13"/>
  <c r="BF142" i="13"/>
  <c r="BF149" i="13"/>
  <c r="BF140" i="14"/>
  <c r="BF132" i="16"/>
  <c r="BF143" i="16"/>
  <c r="BF133" i="17"/>
  <c r="BF134" i="17"/>
  <c r="BF147" i="17"/>
  <c r="BF136" i="18"/>
  <c r="BF140" i="18"/>
  <c r="BF129" i="19"/>
  <c r="BF134" i="19"/>
  <c r="BF137" i="19"/>
  <c r="BF136" i="20"/>
  <c r="BF139" i="20"/>
  <c r="BF144" i="20"/>
  <c r="BF138" i="21"/>
  <c r="BF154" i="21"/>
  <c r="BF156" i="21"/>
  <c r="BF171" i="21"/>
  <c r="BF172" i="21"/>
  <c r="BF173" i="21"/>
  <c r="BF174" i="21"/>
  <c r="BF176" i="21"/>
  <c r="BF137" i="22"/>
  <c r="BF139" i="22"/>
  <c r="BF148" i="22"/>
  <c r="BF158" i="22"/>
  <c r="BF159" i="22"/>
  <c r="BF173" i="22"/>
  <c r="BF181" i="22"/>
  <c r="BF192" i="22"/>
  <c r="BF196" i="22"/>
  <c r="BF211" i="22"/>
  <c r="BF234" i="22"/>
  <c r="BF236" i="22"/>
  <c r="BF238" i="22"/>
  <c r="BF241" i="22"/>
  <c r="BF244" i="22"/>
  <c r="BF256" i="22"/>
  <c r="BF267" i="22"/>
  <c r="BF269" i="22"/>
  <c r="BF273" i="22"/>
  <c r="BF279" i="22"/>
  <c r="BF280" i="22"/>
  <c r="BF286" i="22"/>
  <c r="BF288" i="22"/>
  <c r="BF293" i="22"/>
  <c r="BF336" i="22"/>
  <c r="BF355" i="22"/>
  <c r="BF357" i="22"/>
  <c r="BF358" i="22"/>
  <c r="BF359" i="22"/>
  <c r="E85" i="23"/>
  <c r="BF138" i="23"/>
  <c r="BF143" i="23"/>
  <c r="BF164" i="23"/>
  <c r="BF183" i="23"/>
  <c r="BF188" i="23"/>
  <c r="BF193" i="23"/>
  <c r="BF196" i="23"/>
  <c r="BF212" i="23"/>
  <c r="BF213" i="23"/>
  <c r="BF222" i="23"/>
  <c r="BF224" i="23"/>
  <c r="BF229" i="23"/>
  <c r="BF230" i="23"/>
  <c r="BF234" i="23"/>
  <c r="BF236" i="23"/>
  <c r="BF238" i="23"/>
  <c r="BF239" i="23"/>
  <c r="BF241" i="23"/>
  <c r="BF242" i="23"/>
  <c r="BF245" i="23"/>
  <c r="BF248" i="23"/>
  <c r="BF249" i="23"/>
  <c r="BF267" i="23"/>
  <c r="BF269" i="23"/>
  <c r="BF276" i="23"/>
  <c r="BF284" i="23"/>
  <c r="BF288" i="23"/>
  <c r="BF297" i="23"/>
  <c r="BF299" i="23"/>
  <c r="BF308" i="23"/>
  <c r="BF327" i="23"/>
  <c r="BF338" i="23"/>
  <c r="BF340" i="23"/>
  <c r="BF345" i="23"/>
  <c r="BF151" i="24"/>
  <c r="BF170" i="24"/>
  <c r="BF181" i="24"/>
  <c r="BF182" i="24"/>
  <c r="BF195" i="24"/>
  <c r="BF216" i="24"/>
  <c r="BF217" i="24"/>
  <c r="BF244" i="24"/>
  <c r="BF246" i="24"/>
  <c r="BF250" i="24"/>
  <c r="BF262" i="24"/>
  <c r="BF266" i="24"/>
  <c r="BF271" i="24"/>
  <c r="BF292" i="24"/>
  <c r="BF304" i="24"/>
  <c r="BF309" i="24"/>
  <c r="BF316" i="24"/>
  <c r="BF341" i="24"/>
  <c r="BF137" i="25"/>
  <c r="BF138" i="25"/>
  <c r="BF143" i="25"/>
  <c r="BF154" i="25"/>
  <c r="BF157" i="25"/>
  <c r="BF184" i="25"/>
  <c r="BF187" i="25"/>
  <c r="BF196" i="25"/>
  <c r="BF199" i="25"/>
  <c r="BF202" i="25"/>
  <c r="BF213" i="25"/>
  <c r="BF216" i="25"/>
  <c r="BF233" i="25"/>
  <c r="BF273" i="25"/>
  <c r="BF279" i="25"/>
  <c r="BF280" i="25"/>
  <c r="BF284" i="25"/>
  <c r="BF291" i="25"/>
  <c r="BF309" i="25"/>
  <c r="BF313" i="25"/>
  <c r="BF318" i="25"/>
  <c r="BF155" i="26"/>
  <c r="BF158" i="26"/>
  <c r="BF163" i="26"/>
  <c r="BF168" i="26"/>
  <c r="BF174" i="26"/>
  <c r="BF183" i="26"/>
  <c r="BF207" i="26"/>
  <c r="BF210" i="26"/>
  <c r="BF221" i="26"/>
  <c r="BF225" i="26"/>
  <c r="BF232" i="26"/>
  <c r="BF234" i="26"/>
  <c r="BF236" i="26"/>
  <c r="BF254" i="26"/>
  <c r="BF259" i="26"/>
  <c r="BF266" i="26"/>
  <c r="BF268" i="26"/>
  <c r="BF284" i="26"/>
  <c r="BF286" i="26"/>
  <c r="BF293" i="26"/>
  <c r="BF303" i="26"/>
  <c r="BF308" i="26"/>
  <c r="BF320" i="26"/>
  <c r="BF340" i="26"/>
  <c r="BF354" i="26"/>
  <c r="BF142" i="27"/>
  <c r="BF146" i="27"/>
  <c r="BF151" i="27"/>
  <c r="BF156" i="27"/>
  <c r="BF160" i="27"/>
  <c r="BF169" i="27"/>
  <c r="BF173" i="27"/>
  <c r="BF175" i="27"/>
  <c r="BF177" i="27"/>
  <c r="BF179" i="27"/>
  <c r="BF186" i="27"/>
  <c r="BF188" i="27"/>
  <c r="BF189" i="27"/>
  <c r="BF196" i="27"/>
  <c r="BF198" i="27"/>
  <c r="BF200" i="27"/>
  <c r="BF205" i="27"/>
  <c r="BF221" i="27"/>
  <c r="BF224" i="27"/>
  <c r="BF267" i="27"/>
  <c r="BF273" i="27"/>
  <c r="BF274" i="27"/>
  <c r="BF275" i="27"/>
  <c r="BF276" i="27"/>
  <c r="BF284" i="27"/>
  <c r="BF289" i="27"/>
  <c r="BF297" i="27"/>
  <c r="BF136" i="28"/>
  <c r="BF146" i="28"/>
  <c r="BF149" i="28"/>
  <c r="BF186" i="28"/>
  <c r="BF190" i="28"/>
  <c r="BF203" i="28"/>
  <c r="BF208" i="28"/>
  <c r="BF211" i="28"/>
  <c r="BF212" i="28"/>
  <c r="BF220" i="28"/>
  <c r="BF232" i="28"/>
  <c r="BF234" i="28"/>
  <c r="BF235" i="28"/>
  <c r="BF238" i="28"/>
  <c r="BF242" i="28"/>
  <c r="BF244" i="28"/>
  <c r="BF253" i="28"/>
  <c r="BF254" i="28"/>
  <c r="BF257" i="28"/>
  <c r="BF267" i="28"/>
  <c r="BF275" i="28"/>
  <c r="BF280" i="28"/>
  <c r="BF287" i="28"/>
  <c r="BF288" i="28"/>
  <c r="BF289" i="28"/>
  <c r="BF299" i="28"/>
  <c r="BF308" i="28"/>
  <c r="BF309" i="28"/>
  <c r="BF314" i="28"/>
  <c r="BF315" i="28"/>
  <c r="BF337" i="28"/>
  <c r="BF338" i="28"/>
  <c r="BF342" i="28"/>
  <c r="BF344" i="28"/>
  <c r="BF352" i="28"/>
  <c r="BF354" i="28"/>
  <c r="BF362" i="28"/>
  <c r="BF363" i="28"/>
  <c r="BF139" i="29"/>
  <c r="BF153" i="29"/>
  <c r="BF166" i="29"/>
  <c r="BF167" i="29"/>
  <c r="BF170" i="29"/>
  <c r="BF183" i="29"/>
  <c r="BF184" i="29"/>
  <c r="BF197" i="29"/>
  <c r="BF232" i="29"/>
  <c r="BF237" i="29"/>
  <c r="BF145" i="30"/>
  <c r="BF149" i="31"/>
  <c r="BF159" i="31"/>
  <c r="BF164" i="31"/>
  <c r="BF184" i="31"/>
  <c r="BF153" i="32"/>
  <c r="BF156" i="32"/>
  <c r="BF145" i="33"/>
  <c r="BF160" i="33"/>
  <c r="BF200" i="33"/>
  <c r="BF135" i="34"/>
  <c r="BF136" i="34"/>
  <c r="BF142" i="34"/>
  <c r="BF158" i="34"/>
  <c r="BF136" i="35"/>
  <c r="BF138" i="35"/>
  <c r="BF149" i="35"/>
  <c r="BF134" i="36"/>
  <c r="BF151" i="36"/>
  <c r="BF154" i="36"/>
  <c r="BF183" i="36"/>
  <c r="BK171" i="36"/>
  <c r="J171" i="36" s="1"/>
  <c r="J103" i="36" s="1"/>
  <c r="BK173" i="36"/>
  <c r="J173" i="36" s="1"/>
  <c r="J104" i="36" s="1"/>
  <c r="BF152" i="37"/>
  <c r="BF160" i="37"/>
  <c r="BF181" i="37"/>
  <c r="BF173" i="38"/>
  <c r="BF182" i="38"/>
  <c r="BF187" i="38"/>
  <c r="BF204" i="39"/>
  <c r="BF150" i="40"/>
  <c r="BF152" i="41"/>
  <c r="BF163" i="41"/>
  <c r="BF139" i="42"/>
  <c r="BF141" i="42"/>
  <c r="BF144" i="42"/>
  <c r="BF147" i="42"/>
  <c r="BF151" i="42"/>
  <c r="BF154" i="43"/>
  <c r="BF165" i="43"/>
  <c r="BF186" i="43"/>
  <c r="BF192" i="43"/>
  <c r="BF133" i="44"/>
  <c r="BF134" i="44"/>
  <c r="BF133" i="45"/>
  <c r="BF137" i="45"/>
  <c r="BF138" i="45"/>
  <c r="BF148" i="46"/>
  <c r="BF152" i="46"/>
  <c r="BF160" i="46"/>
  <c r="BF134" i="47"/>
  <c r="BF144" i="47"/>
  <c r="BF130" i="49"/>
  <c r="BK126" i="49"/>
  <c r="BK125" i="49" s="1"/>
  <c r="J125" i="49" s="1"/>
  <c r="J99" i="49" s="1"/>
  <c r="BF139" i="51"/>
  <c r="BF157" i="51"/>
  <c r="BF132" i="52"/>
  <c r="BF136" i="52"/>
  <c r="BF138" i="52"/>
  <c r="BF128" i="54"/>
  <c r="BF141" i="54"/>
  <c r="BF147" i="54"/>
  <c r="BF133" i="55"/>
  <c r="BF141" i="55"/>
  <c r="BF127" i="56"/>
  <c r="F94" i="57"/>
  <c r="BF127" i="57"/>
  <c r="BF128" i="57"/>
  <c r="BF138" i="57"/>
  <c r="BF134" i="58"/>
  <c r="BF135" i="58"/>
  <c r="BF136" i="58"/>
  <c r="BF137" i="58"/>
  <c r="BF128" i="59"/>
  <c r="BF130" i="59"/>
  <c r="BF135" i="59"/>
  <c r="BF142" i="59"/>
  <c r="BF131" i="61"/>
  <c r="BF145" i="61"/>
  <c r="BF133" i="62"/>
  <c r="BF137" i="62"/>
  <c r="BF145" i="63"/>
  <c r="BF131" i="64"/>
  <c r="BF133" i="64"/>
  <c r="BF135" i="64"/>
  <c r="BF154" i="64"/>
  <c r="BF158" i="64"/>
  <c r="BF198" i="64"/>
  <c r="BF199" i="64"/>
  <c r="BF207" i="64"/>
  <c r="BF213" i="64"/>
  <c r="BF129" i="65"/>
  <c r="BF152" i="65"/>
  <c r="BF159" i="65"/>
  <c r="BF161" i="65"/>
  <c r="BF162" i="65"/>
  <c r="BF163" i="65"/>
  <c r="BF137" i="66"/>
  <c r="BF138" i="66"/>
  <c r="BF146" i="66"/>
  <c r="BF148" i="66"/>
  <c r="BF151" i="66"/>
  <c r="BF152" i="66"/>
  <c r="BF154" i="66"/>
  <c r="BF159" i="66"/>
  <c r="BF163" i="66"/>
  <c r="BF166" i="66"/>
  <c r="BF167" i="66"/>
  <c r="BF185" i="67"/>
  <c r="BF209" i="67"/>
  <c r="BF212" i="67"/>
  <c r="BF215" i="67"/>
  <c r="BF230" i="67"/>
  <c r="BF241" i="67"/>
  <c r="BF244" i="67"/>
  <c r="BF246" i="67"/>
  <c r="BF254" i="67"/>
  <c r="BF256" i="67"/>
  <c r="BF258" i="67"/>
  <c r="BF259" i="67"/>
  <c r="BF261" i="67"/>
  <c r="BF263" i="67"/>
  <c r="BF265" i="67"/>
  <c r="BF277" i="67"/>
  <c r="BF280" i="67"/>
  <c r="BF283" i="67"/>
  <c r="E85" i="68"/>
  <c r="BF138" i="68"/>
  <c r="BF169" i="68"/>
  <c r="BF171" i="68"/>
  <c r="BF190" i="68"/>
  <c r="BF193" i="68"/>
  <c r="BF194" i="68"/>
  <c r="BF213" i="68"/>
  <c r="BF239" i="68"/>
  <c r="BF132" i="69"/>
  <c r="BF134" i="69"/>
  <c r="BF143" i="69"/>
  <c r="BF163" i="69"/>
  <c r="BF136" i="71"/>
  <c r="BF137" i="71"/>
  <c r="BF146" i="71"/>
  <c r="BF148" i="71"/>
  <c r="BF165" i="71"/>
  <c r="BF181" i="71"/>
  <c r="BF182" i="71"/>
  <c r="BF199" i="71"/>
  <c r="BF241" i="71"/>
  <c r="BF253" i="71"/>
  <c r="BF267" i="71"/>
  <c r="BF282" i="71"/>
  <c r="BF310" i="71"/>
  <c r="BF145" i="72"/>
  <c r="BF156" i="72"/>
  <c r="BF171" i="72"/>
  <c r="BF146" i="73"/>
  <c r="BF145" i="74"/>
  <c r="BF151" i="74"/>
  <c r="BF130" i="75"/>
  <c r="BF138" i="75"/>
  <c r="BF128" i="76"/>
  <c r="BF149" i="76"/>
  <c r="BF153" i="76"/>
  <c r="BF179" i="76"/>
  <c r="BF130" i="77"/>
  <c r="BF135" i="77"/>
  <c r="BF139" i="77"/>
  <c r="BF140" i="77"/>
  <c r="BF141" i="77"/>
  <c r="BF143" i="77"/>
  <c r="BF139" i="78"/>
  <c r="BF145" i="78"/>
  <c r="BF153" i="78"/>
  <c r="BF138" i="79"/>
  <c r="BF136" i="80"/>
  <c r="BF141" i="80"/>
  <c r="BF152" i="80"/>
  <c r="BK151" i="80"/>
  <c r="J151" i="80" s="1"/>
  <c r="J104" i="80" s="1"/>
  <c r="BF129" i="81"/>
  <c r="BF134" i="81"/>
  <c r="BF135" i="81"/>
  <c r="BF142" i="81"/>
  <c r="BF143" i="81"/>
  <c r="BF144" i="81"/>
  <c r="BF141" i="83"/>
  <c r="BF143" i="83"/>
  <c r="BF148" i="83"/>
  <c r="BF129" i="86"/>
  <c r="BF129" i="87"/>
  <c r="BF130" i="87"/>
  <c r="BF137" i="87"/>
  <c r="BF146" i="87"/>
  <c r="BF147" i="87"/>
  <c r="BF137" i="88"/>
  <c r="BF138" i="88"/>
  <c r="BF138" i="89"/>
  <c r="BF145" i="89"/>
  <c r="BF147" i="89"/>
  <c r="BF159" i="89"/>
  <c r="BF164" i="89"/>
  <c r="BF174" i="89"/>
  <c r="BF180" i="89"/>
  <c r="BF183" i="89"/>
  <c r="BF193" i="89"/>
  <c r="BF198" i="89"/>
  <c r="BF208" i="89"/>
  <c r="BF209" i="89"/>
  <c r="BF216" i="89"/>
  <c r="BF218" i="89"/>
  <c r="BF137" i="90"/>
  <c r="BF147" i="90"/>
  <c r="BF148" i="90"/>
  <c r="BF150" i="90"/>
  <c r="BF151" i="90"/>
  <c r="BF153" i="90"/>
  <c r="BF155" i="90"/>
  <c r="BF157" i="90"/>
  <c r="BF166" i="90"/>
  <c r="BF171" i="90"/>
  <c r="BF172" i="90"/>
  <c r="BF174" i="90"/>
  <c r="BF193" i="90"/>
  <c r="BF194" i="90"/>
  <c r="BF195" i="90"/>
  <c r="BF196" i="90"/>
  <c r="BF200" i="90"/>
  <c r="BF211" i="90"/>
  <c r="BF212" i="90"/>
  <c r="BF134" i="91"/>
  <c r="BF135" i="91"/>
  <c r="BF151" i="91"/>
  <c r="BF154" i="91"/>
  <c r="BF155" i="91"/>
  <c r="BF156" i="91"/>
  <c r="BF160" i="91"/>
  <c r="BF165" i="91"/>
  <c r="BF174" i="91"/>
  <c r="BF177" i="91"/>
  <c r="BF184" i="91"/>
  <c r="BF188" i="91"/>
  <c r="BF197" i="91"/>
  <c r="BF199" i="91"/>
  <c r="BF200" i="91"/>
  <c r="BF201" i="91"/>
  <c r="BF202" i="91"/>
  <c r="BF203" i="91"/>
  <c r="BF142" i="92"/>
  <c r="BF193" i="92"/>
  <c r="BF194" i="92"/>
  <c r="BF162" i="94"/>
  <c r="BF176" i="94"/>
  <c r="BF191" i="94"/>
  <c r="BF192" i="94"/>
  <c r="BF213" i="94"/>
  <c r="BF226" i="94"/>
  <c r="BF233" i="94"/>
  <c r="BF137" i="95"/>
  <c r="BF139" i="95"/>
  <c r="BF143" i="95"/>
  <c r="BF151" i="95"/>
  <c r="BF155" i="95"/>
  <c r="BF156" i="95"/>
  <c r="BF158" i="95"/>
  <c r="BF165" i="95"/>
  <c r="BF172" i="95"/>
  <c r="BF183" i="95"/>
  <c r="BF137" i="96"/>
  <c r="BF143" i="96"/>
  <c r="BF159" i="96"/>
  <c r="BF161" i="96"/>
  <c r="BF174" i="96"/>
  <c r="BF181" i="96"/>
  <c r="BF191" i="96"/>
  <c r="BF197" i="96"/>
  <c r="BF200" i="96"/>
  <c r="BF134" i="97"/>
  <c r="BF147" i="97"/>
  <c r="BF151" i="97"/>
  <c r="BF157" i="97"/>
  <c r="BF160" i="97"/>
  <c r="BF162" i="97"/>
  <c r="BF163" i="97"/>
  <c r="BF164" i="97"/>
  <c r="BF170" i="97"/>
  <c r="BF171" i="97"/>
  <c r="BF176" i="97"/>
  <c r="BF185" i="97"/>
  <c r="BF193" i="97"/>
  <c r="BF201" i="97"/>
  <c r="BF221" i="97"/>
  <c r="BF226" i="97"/>
  <c r="BF235" i="97"/>
  <c r="BF240" i="97"/>
  <c r="BF244" i="97"/>
  <c r="BF134" i="98"/>
  <c r="BF145" i="98"/>
  <c r="BF158" i="98"/>
  <c r="BF160" i="98"/>
  <c r="BF183" i="98"/>
  <c r="BF186" i="98"/>
  <c r="BF197" i="98"/>
  <c r="BF212" i="98"/>
  <c r="BF133" i="99"/>
  <c r="BF135" i="99"/>
  <c r="BF153" i="99"/>
  <c r="BF163" i="99"/>
  <c r="BF196" i="99"/>
  <c r="BF197" i="99"/>
  <c r="BF208" i="99"/>
  <c r="BF217" i="99"/>
  <c r="BF146" i="100"/>
  <c r="BF155" i="100"/>
  <c r="E85" i="103"/>
  <c r="BF144" i="103"/>
  <c r="BF156" i="103"/>
  <c r="BF157" i="103"/>
  <c r="BF158" i="103"/>
  <c r="BF164" i="103"/>
  <c r="BF170" i="103"/>
  <c r="BF171" i="103"/>
  <c r="BF178" i="103"/>
  <c r="BF181" i="103"/>
  <c r="BF185" i="103"/>
  <c r="BF192" i="103"/>
  <c r="BF194" i="103"/>
  <c r="BF200" i="103"/>
  <c r="BF201" i="103"/>
  <c r="BF205" i="103"/>
  <c r="BF206" i="103"/>
  <c r="BF207" i="103"/>
  <c r="BF208" i="103"/>
  <c r="BF209" i="103"/>
  <c r="BF213" i="103"/>
  <c r="BF214" i="103"/>
  <c r="BF216" i="103"/>
  <c r="BF217" i="103"/>
  <c r="BF222" i="103"/>
  <c r="BF224" i="103"/>
  <c r="BF250" i="103"/>
  <c r="BF252" i="103"/>
  <c r="J35" i="3"/>
  <c r="AV97" i="1" s="1"/>
  <c r="F39" i="77"/>
  <c r="BD176" i="1" s="1"/>
  <c r="F38" i="84"/>
  <c r="BC184" i="1" s="1"/>
  <c r="F41" i="89"/>
  <c r="BD191" i="1" s="1"/>
  <c r="F37" i="101"/>
  <c r="BB205" i="1" s="1"/>
  <c r="F37" i="5"/>
  <c r="BB99" i="1" s="1"/>
  <c r="F37" i="12"/>
  <c r="AZ107" i="1" s="1"/>
  <c r="F37" i="18"/>
  <c r="BB114" i="1" s="1"/>
  <c r="F38" i="24"/>
  <c r="BC121" i="1" s="1"/>
  <c r="J35" i="30"/>
  <c r="AV128" i="1" s="1"/>
  <c r="F38" i="34"/>
  <c r="BC132" i="1" s="1"/>
  <c r="F35" i="41"/>
  <c r="AZ139" i="1" s="1"/>
  <c r="F39" i="47"/>
  <c r="BD145" i="1" s="1"/>
  <c r="F35" i="67"/>
  <c r="AZ165" i="1" s="1"/>
  <c r="F35" i="8"/>
  <c r="AZ102" i="1" s="1"/>
  <c r="F38" i="29"/>
  <c r="BC126" i="1" s="1"/>
  <c r="F35" i="38"/>
  <c r="AZ136" i="1" s="1"/>
  <c r="F38" i="39"/>
  <c r="BC137" i="1" s="1"/>
  <c r="F38" i="50"/>
  <c r="BC148" i="1" s="1"/>
  <c r="F39" i="58"/>
  <c r="BD156" i="1" s="1"/>
  <c r="F37" i="85"/>
  <c r="BB185" i="1" s="1"/>
  <c r="J35" i="8"/>
  <c r="AV102" i="1" s="1"/>
  <c r="F35" i="10"/>
  <c r="AZ104" i="1" s="1"/>
  <c r="F39" i="15"/>
  <c r="BD110" i="1" s="1"/>
  <c r="F39" i="32"/>
  <c r="BD130" i="1" s="1"/>
  <c r="F37" i="36"/>
  <c r="BB134" i="1" s="1"/>
  <c r="F39" i="42"/>
  <c r="BD140" i="1" s="1"/>
  <c r="F38" i="62"/>
  <c r="BC160" i="1" s="1"/>
  <c r="F39" i="90"/>
  <c r="BB192" i="1" s="1"/>
  <c r="F38" i="7"/>
  <c r="BC101" i="1" s="1"/>
  <c r="F35" i="34"/>
  <c r="AZ132" i="1" s="1"/>
  <c r="F39" i="54"/>
  <c r="BD152" i="1" s="1"/>
  <c r="F39" i="62"/>
  <c r="BD160" i="1" s="1"/>
  <c r="F39" i="68"/>
  <c r="BD166" i="1" s="1"/>
  <c r="F35" i="77"/>
  <c r="AZ176" i="1" s="1"/>
  <c r="J35" i="81"/>
  <c r="AV181" i="1" s="1"/>
  <c r="F39" i="92"/>
  <c r="BB194" i="1" s="1"/>
  <c r="F40" i="16"/>
  <c r="BC112" i="1" s="1"/>
  <c r="F37" i="21"/>
  <c r="BB117" i="1" s="1"/>
  <c r="J35" i="34"/>
  <c r="AV132" i="1"/>
  <c r="F38" i="37"/>
  <c r="BC135" i="1" s="1"/>
  <c r="J35" i="63"/>
  <c r="AV161" i="1" s="1"/>
  <c r="J35" i="73"/>
  <c r="AV172" i="1" s="1"/>
  <c r="F38" i="9"/>
  <c r="BC103" i="1"/>
  <c r="F37" i="26"/>
  <c r="BB123" i="1" s="1"/>
  <c r="F37" i="37"/>
  <c r="BB135" i="1" s="1"/>
  <c r="F39" i="65"/>
  <c r="BD163" i="1" s="1"/>
  <c r="F38" i="71"/>
  <c r="BC170" i="1"/>
  <c r="F37" i="100"/>
  <c r="BB203" i="1" s="1"/>
  <c r="F35" i="4"/>
  <c r="AZ98" i="1" s="1"/>
  <c r="F35" i="5"/>
  <c r="AZ99" i="1" s="1"/>
  <c r="F35" i="25"/>
  <c r="AZ122" i="1" s="1"/>
  <c r="F39" i="30"/>
  <c r="BD128" i="1" s="1"/>
  <c r="F39" i="34"/>
  <c r="BD132" i="1" s="1"/>
  <c r="F37" i="51"/>
  <c r="BB149" i="1" s="1"/>
  <c r="F38" i="61"/>
  <c r="BC159" i="1" s="1"/>
  <c r="F38" i="68"/>
  <c r="BC166" i="1" s="1"/>
  <c r="F37" i="79"/>
  <c r="AZ179" i="1" s="1"/>
  <c r="F37" i="80"/>
  <c r="BB180" i="1" s="1"/>
  <c r="F37" i="87"/>
  <c r="BB187" i="1" s="1"/>
  <c r="F35" i="99"/>
  <c r="AZ202" i="1" s="1"/>
  <c r="J35" i="4"/>
  <c r="AV98" i="1" s="1"/>
  <c r="F37" i="67"/>
  <c r="BB165" i="1" s="1"/>
  <c r="F39" i="69"/>
  <c r="BD167" i="1" s="1"/>
  <c r="F39" i="71"/>
  <c r="BD170" i="1" s="1"/>
  <c r="J35" i="88"/>
  <c r="AV188" i="1" s="1"/>
  <c r="J37" i="94"/>
  <c r="AV196" i="1" s="1"/>
  <c r="J35" i="100"/>
  <c r="AV203" i="1" s="1"/>
  <c r="F38" i="2"/>
  <c r="BC96" i="1" s="1"/>
  <c r="F38" i="8"/>
  <c r="BC102" i="1" s="1"/>
  <c r="F35" i="32"/>
  <c r="AZ130" i="1" s="1"/>
  <c r="F35" i="45"/>
  <c r="AZ143" i="1" s="1"/>
  <c r="F39" i="56"/>
  <c r="BD154" i="1" s="1"/>
  <c r="J35" i="87"/>
  <c r="AV187" i="1" s="1"/>
  <c r="F37" i="97"/>
  <c r="AZ199" i="1" s="1"/>
  <c r="F39" i="4"/>
  <c r="BD98" i="1" s="1"/>
  <c r="F38" i="21"/>
  <c r="BC117" i="1" s="1"/>
  <c r="F39" i="28"/>
  <c r="BD125" i="1" s="1"/>
  <c r="F35" i="49"/>
  <c r="AZ147" i="1" s="1"/>
  <c r="F37" i="53"/>
  <c r="BB151" i="1" s="1"/>
  <c r="F39" i="87"/>
  <c r="BD187" i="1" s="1"/>
  <c r="J35" i="99"/>
  <c r="AV202" i="1" s="1"/>
  <c r="F39" i="7"/>
  <c r="BD101" i="1" s="1"/>
  <c r="F37" i="47"/>
  <c r="BB145" i="1" s="1"/>
  <c r="J35" i="58"/>
  <c r="AV156" i="1" s="1"/>
  <c r="F37" i="63"/>
  <c r="BB161" i="1" s="1"/>
  <c r="J35" i="67"/>
  <c r="AV165" i="1" s="1"/>
  <c r="J35" i="68"/>
  <c r="AV166" i="1" s="1"/>
  <c r="F37" i="86"/>
  <c r="BB186" i="1" s="1"/>
  <c r="J37" i="92"/>
  <c r="AV194" i="1" s="1"/>
  <c r="F41" i="95"/>
  <c r="BD197" i="1" s="1"/>
  <c r="J37" i="17"/>
  <c r="AV113" i="1" s="1"/>
  <c r="F39" i="33"/>
  <c r="BD131" i="1" s="1"/>
  <c r="J35" i="46"/>
  <c r="AV144" i="1" s="1"/>
  <c r="F39" i="63"/>
  <c r="BD161" i="1" s="1"/>
  <c r="F37" i="91"/>
  <c r="AZ193" i="1" s="1"/>
  <c r="F41" i="97"/>
  <c r="BD199" i="1" s="1"/>
  <c r="F38" i="5"/>
  <c r="BC99" i="1" s="1"/>
  <c r="F35" i="23"/>
  <c r="AZ120" i="1" s="1"/>
  <c r="F39" i="25"/>
  <c r="BD122" i="1" s="1"/>
  <c r="J35" i="44"/>
  <c r="AV142" i="1" s="1"/>
  <c r="F38" i="48"/>
  <c r="BC146" i="1" s="1"/>
  <c r="J35" i="57"/>
  <c r="AV155" i="1" s="1"/>
  <c r="F37" i="69"/>
  <c r="BB167" i="1" s="1"/>
  <c r="F37" i="75"/>
  <c r="BB174" i="1" s="1"/>
  <c r="F37" i="78"/>
  <c r="AZ178" i="1" s="1"/>
  <c r="J35" i="80"/>
  <c r="AV180" i="1" s="1"/>
  <c r="F40" i="12"/>
  <c r="BC107" i="1" s="1"/>
  <c r="F38" i="31"/>
  <c r="BC129" i="1" s="1"/>
  <c r="F37" i="44"/>
  <c r="BB142" i="1" s="1"/>
  <c r="J35" i="64"/>
  <c r="AV162" i="1" s="1"/>
  <c r="F38" i="88"/>
  <c r="BC188" i="1" s="1"/>
  <c r="F35" i="11"/>
  <c r="AZ105" i="1" s="1"/>
  <c r="F39" i="18"/>
  <c r="BD114" i="1" s="1"/>
  <c r="F37" i="35"/>
  <c r="BB133" i="1" s="1"/>
  <c r="F38" i="47"/>
  <c r="BC145" i="1" s="1"/>
  <c r="F38" i="67"/>
  <c r="BC165" i="1" s="1"/>
  <c r="F37" i="76"/>
  <c r="BB175" i="1" s="1"/>
  <c r="F35" i="100"/>
  <c r="AZ203" i="1" s="1"/>
  <c r="F37" i="9"/>
  <c r="BB103" i="1" s="1"/>
  <c r="F35" i="20"/>
  <c r="AZ116" i="1" s="1"/>
  <c r="J35" i="23"/>
  <c r="AV120" i="1" s="1"/>
  <c r="F39" i="73"/>
  <c r="BD172" i="1" s="1"/>
  <c r="F39" i="80"/>
  <c r="BD180" i="1" s="1"/>
  <c r="F39" i="85"/>
  <c r="BD185" i="1" s="1"/>
  <c r="F38" i="99"/>
  <c r="BC202" i="1" s="1"/>
  <c r="F39" i="9"/>
  <c r="BD103" i="1" s="1"/>
  <c r="F39" i="31"/>
  <c r="BD129" i="1" s="1"/>
  <c r="J35" i="39"/>
  <c r="AV137" i="1" s="1"/>
  <c r="F35" i="65"/>
  <c r="AZ163" i="1" s="1"/>
  <c r="F39" i="84"/>
  <c r="BD184" i="1" s="1"/>
  <c r="F40" i="98"/>
  <c r="BC200" i="1" s="1"/>
  <c r="J35" i="2"/>
  <c r="AV96" i="1" s="1"/>
  <c r="F39" i="12"/>
  <c r="BB107" i="1" s="1"/>
  <c r="J37" i="16"/>
  <c r="AV112" i="1" s="1"/>
  <c r="F38" i="43"/>
  <c r="BC141" i="1" s="1"/>
  <c r="J35" i="52"/>
  <c r="AV150" i="1" s="1"/>
  <c r="F38" i="55"/>
  <c r="BC153" i="1" s="1"/>
  <c r="F39" i="66"/>
  <c r="BD164" i="1" s="1"/>
  <c r="F37" i="72"/>
  <c r="BB171" i="1" s="1"/>
  <c r="F41" i="78"/>
  <c r="BD178" i="1" s="1"/>
  <c r="F39" i="88"/>
  <c r="BD188" i="1" s="1"/>
  <c r="F39" i="94"/>
  <c r="BB196" i="1" s="1"/>
  <c r="F39" i="102"/>
  <c r="BD206" i="1" s="1"/>
  <c r="F40" i="13"/>
  <c r="BC108" i="1" s="1"/>
  <c r="J35" i="21"/>
  <c r="AV117" i="1" s="1"/>
  <c r="F37" i="25"/>
  <c r="BB122" i="1" s="1"/>
  <c r="F37" i="52"/>
  <c r="BB150" i="1" s="1"/>
  <c r="F38" i="72"/>
  <c r="BC171" i="1" s="1"/>
  <c r="F37" i="81"/>
  <c r="BB181" i="1" s="1"/>
  <c r="F35" i="85"/>
  <c r="AZ185" i="1" s="1"/>
  <c r="F35" i="103"/>
  <c r="AZ207" i="1" s="1"/>
  <c r="F39" i="16"/>
  <c r="BB112" i="1" s="1"/>
  <c r="F38" i="25"/>
  <c r="BC122" i="1" s="1"/>
  <c r="F38" i="35"/>
  <c r="BC133" i="1" s="1"/>
  <c r="F37" i="41"/>
  <c r="BB139" i="1" s="1"/>
  <c r="J35" i="48"/>
  <c r="AV146" i="1" s="1"/>
  <c r="J35" i="56"/>
  <c r="AV154" i="1" s="1"/>
  <c r="F37" i="61"/>
  <c r="BB159" i="1" s="1"/>
  <c r="F37" i="95"/>
  <c r="AZ197" i="1" s="1"/>
  <c r="F37" i="2"/>
  <c r="BB96" i="1" s="1"/>
  <c r="F38" i="14"/>
  <c r="BC109" i="1" s="1"/>
  <c r="J35" i="24"/>
  <c r="AV121" i="1" s="1"/>
  <c r="F37" i="39"/>
  <c r="BB137" i="1" s="1"/>
  <c r="F35" i="50"/>
  <c r="AZ148" i="1" s="1"/>
  <c r="F38" i="52"/>
  <c r="BC150" i="1" s="1"/>
  <c r="F35" i="62"/>
  <c r="AZ160" i="1" s="1"/>
  <c r="F35" i="81"/>
  <c r="AZ181" i="1" s="1"/>
  <c r="F38" i="102"/>
  <c r="BC206" i="1" s="1"/>
  <c r="J35" i="6"/>
  <c r="AV100" i="1" s="1"/>
  <c r="F40" i="17"/>
  <c r="BC113" i="1" s="1"/>
  <c r="F35" i="33"/>
  <c r="AZ131" i="1" s="1"/>
  <c r="J35" i="35"/>
  <c r="AV133" i="1" s="1"/>
  <c r="F38" i="46"/>
  <c r="BC144" i="1" s="1"/>
  <c r="F39" i="67"/>
  <c r="BD165" i="1" s="1"/>
  <c r="F38" i="83"/>
  <c r="BC183" i="1" s="1"/>
  <c r="J35" i="86"/>
  <c r="AV186" i="1" s="1"/>
  <c r="F41" i="90"/>
  <c r="BD192" i="1" s="1"/>
  <c r="F39" i="97"/>
  <c r="BB199" i="1" s="1"/>
  <c r="J35" i="20"/>
  <c r="AV116" i="1" s="1"/>
  <c r="F37" i="29"/>
  <c r="BB126" i="1" s="1"/>
  <c r="F35" i="37"/>
  <c r="AZ135" i="1" s="1"/>
  <c r="F38" i="38"/>
  <c r="BC136" i="1" s="1"/>
  <c r="F38" i="58"/>
  <c r="BC156" i="1" s="1"/>
  <c r="F38" i="69"/>
  <c r="BC167" i="1" s="1"/>
  <c r="F40" i="78"/>
  <c r="BC178" i="1" s="1"/>
  <c r="F41" i="94"/>
  <c r="BD196" i="1" s="1"/>
  <c r="F39" i="2"/>
  <c r="BD96" i="1" s="1"/>
  <c r="F37" i="11"/>
  <c r="BB105" i="1" s="1"/>
  <c r="F41" i="12"/>
  <c r="BD107" i="1" s="1"/>
  <c r="F41" i="17"/>
  <c r="BD113" i="1" s="1"/>
  <c r="J35" i="19"/>
  <c r="AV115" i="1" s="1"/>
  <c r="F38" i="27"/>
  <c r="BC124" i="1" s="1"/>
  <c r="F40" i="96"/>
  <c r="BC198" i="1" s="1"/>
  <c r="F39" i="20"/>
  <c r="BD116" i="1" s="1"/>
  <c r="J35" i="50"/>
  <c r="AV148" i="1" s="1"/>
  <c r="F37" i="58"/>
  <c r="BB156" i="1" s="1"/>
  <c r="F38" i="85"/>
  <c r="BC185" i="1" s="1"/>
  <c r="F35" i="14"/>
  <c r="AZ109" i="1" s="1"/>
  <c r="F37" i="20"/>
  <c r="BB116" i="1" s="1"/>
  <c r="F37" i="24"/>
  <c r="BB121" i="1" s="1"/>
  <c r="J35" i="37"/>
  <c r="AV135" i="1" s="1"/>
  <c r="F37" i="42"/>
  <c r="BB140" i="1" s="1"/>
  <c r="F39" i="48"/>
  <c r="BD146" i="1" s="1"/>
  <c r="F37" i="77"/>
  <c r="BB176" i="1" s="1"/>
  <c r="F37" i="93"/>
  <c r="AZ195" i="1" s="1"/>
  <c r="F39" i="100"/>
  <c r="BD203" i="1" s="1"/>
  <c r="F38" i="18"/>
  <c r="BC114" i="1" s="1"/>
  <c r="F35" i="28"/>
  <c r="AZ125" i="1" s="1"/>
  <c r="J35" i="45"/>
  <c r="AV143" i="1" s="1"/>
  <c r="F39" i="49"/>
  <c r="BD147" i="1" s="1"/>
  <c r="F37" i="65"/>
  <c r="BB163" i="1" s="1"/>
  <c r="F37" i="74"/>
  <c r="BB173" i="1" s="1"/>
  <c r="J35" i="82"/>
  <c r="AV182" i="1" s="1"/>
  <c r="F37" i="89"/>
  <c r="AZ191" i="1" s="1"/>
  <c r="F39" i="93"/>
  <c r="BB195" i="1" s="1"/>
  <c r="J35" i="5"/>
  <c r="AV99" i="1" s="1"/>
  <c r="J35" i="11"/>
  <c r="AV105" i="1" s="1"/>
  <c r="F39" i="14"/>
  <c r="BD109" i="1" s="1"/>
  <c r="F38" i="22"/>
  <c r="BC119" i="1" s="1"/>
  <c r="J35" i="59"/>
  <c r="AV157" i="1" s="1"/>
  <c r="F37" i="90"/>
  <c r="AZ192" i="1" s="1"/>
  <c r="F39" i="11"/>
  <c r="BD105" i="1" s="1"/>
  <c r="F35" i="15"/>
  <c r="AZ110" i="1" s="1"/>
  <c r="F35" i="18"/>
  <c r="AZ114" i="1" s="1"/>
  <c r="F35" i="30"/>
  <c r="AZ128" i="1" s="1"/>
  <c r="F37" i="43"/>
  <c r="BB141" i="1" s="1"/>
  <c r="F37" i="56"/>
  <c r="BB154" i="1" s="1"/>
  <c r="J35" i="77"/>
  <c r="AV176" i="1" s="1"/>
  <c r="F37" i="98"/>
  <c r="AZ200" i="1" s="1"/>
  <c r="F39" i="13"/>
  <c r="BB108" i="1" s="1"/>
  <c r="F38" i="20"/>
  <c r="BC116" i="1" s="1"/>
  <c r="F39" i="40"/>
  <c r="BD138" i="1" s="1"/>
  <c r="J35" i="76"/>
  <c r="AV175" i="1" s="1"/>
  <c r="F38" i="80"/>
  <c r="BC180" i="1" s="1"/>
  <c r="F40" i="93"/>
  <c r="BC195" i="1" s="1"/>
  <c r="F38" i="19"/>
  <c r="BC115" i="1" s="1"/>
  <c r="F39" i="26"/>
  <c r="BD123" i="1" s="1"/>
  <c r="F35" i="40"/>
  <c r="AZ138" i="1" s="1"/>
  <c r="F39" i="55"/>
  <c r="BD153" i="1" s="1"/>
  <c r="F37" i="83"/>
  <c r="BB183" i="1" s="1"/>
  <c r="F35" i="88"/>
  <c r="AZ188" i="1" s="1"/>
  <c r="J37" i="90"/>
  <c r="AV192" i="1" s="1"/>
  <c r="F37" i="102"/>
  <c r="BB206" i="1" s="1"/>
  <c r="F39" i="76"/>
  <c r="BD175" i="1" s="1"/>
  <c r="J37" i="89"/>
  <c r="AV191" i="1" s="1"/>
  <c r="J37" i="93"/>
  <c r="AV195" i="1" s="1"/>
  <c r="F37" i="103"/>
  <c r="BB207" i="1" s="1"/>
  <c r="F35" i="19"/>
  <c r="AZ115" i="1" s="1"/>
  <c r="J35" i="25"/>
  <c r="AV122" i="1" s="1"/>
  <c r="F37" i="49"/>
  <c r="BB147" i="1" s="1"/>
  <c r="F38" i="53"/>
  <c r="BC151" i="1" s="1"/>
  <c r="F38" i="57"/>
  <c r="BC155" i="1" s="1"/>
  <c r="J37" i="13"/>
  <c r="AV108" i="1" s="1"/>
  <c r="J35" i="15"/>
  <c r="AV110" i="1" s="1"/>
  <c r="J35" i="22"/>
  <c r="AV119" i="1" s="1"/>
  <c r="F37" i="27"/>
  <c r="BB124" i="1" s="1"/>
  <c r="F38" i="36"/>
  <c r="BC134" i="1" s="1"/>
  <c r="F37" i="46"/>
  <c r="BB144" i="1" s="1"/>
  <c r="F38" i="65"/>
  <c r="BC163" i="1" s="1"/>
  <c r="F35" i="68"/>
  <c r="AZ166" i="1" s="1"/>
  <c r="F35" i="75"/>
  <c r="AZ174" i="1" s="1"/>
  <c r="F39" i="89"/>
  <c r="BB191" i="1" s="1"/>
  <c r="F38" i="101"/>
  <c r="BC205" i="1" s="1"/>
  <c r="J35" i="103"/>
  <c r="AV207" i="1" s="1"/>
  <c r="F38" i="11"/>
  <c r="BC105" i="1" s="1"/>
  <c r="F37" i="19"/>
  <c r="BB115" i="1" s="1"/>
  <c r="F38" i="30"/>
  <c r="BC128" i="1" s="1"/>
  <c r="F37" i="55"/>
  <c r="BB153" i="1" s="1"/>
  <c r="F35" i="64"/>
  <c r="AZ162" i="1" s="1"/>
  <c r="F40" i="89"/>
  <c r="BC191" i="1" s="1"/>
  <c r="F41" i="13"/>
  <c r="BD108" i="1" s="1"/>
  <c r="J35" i="18"/>
  <c r="AV114" i="1" s="1"/>
  <c r="F37" i="23"/>
  <c r="BB120" i="1" s="1"/>
  <c r="J35" i="55"/>
  <c r="AV153" i="1" s="1"/>
  <c r="F38" i="76"/>
  <c r="BC175" i="1" s="1"/>
  <c r="F39" i="98"/>
  <c r="BB200" i="1" s="1"/>
  <c r="F39" i="8"/>
  <c r="BD102" i="1" s="1"/>
  <c r="F37" i="17"/>
  <c r="AZ113" i="1" s="1"/>
  <c r="F39" i="19"/>
  <c r="BD115" i="1" s="1"/>
  <c r="F39" i="29"/>
  <c r="BD126" i="1" s="1"/>
  <c r="J35" i="42"/>
  <c r="AV140" i="1" s="1"/>
  <c r="J35" i="49"/>
  <c r="AV147" i="1" s="1"/>
  <c r="J37" i="79"/>
  <c r="AV179" i="1" s="1"/>
  <c r="F35" i="82"/>
  <c r="AZ182" i="1" s="1"/>
  <c r="J35" i="101"/>
  <c r="AV205" i="1" s="1"/>
  <c r="J35" i="41"/>
  <c r="AV139" i="1" s="1"/>
  <c r="J35" i="62"/>
  <c r="AV160" i="1" s="1"/>
  <c r="J35" i="72"/>
  <c r="AV171" i="1" s="1"/>
  <c r="F37" i="73"/>
  <c r="BB172" i="1" s="1"/>
  <c r="F35" i="87"/>
  <c r="AZ187" i="1" s="1"/>
  <c r="J37" i="91"/>
  <c r="AV193" i="1" s="1"/>
  <c r="J37" i="98"/>
  <c r="AV200" i="1" s="1"/>
  <c r="F39" i="99"/>
  <c r="BD202" i="1" s="1"/>
  <c r="F37" i="16"/>
  <c r="AZ112" i="1" s="1"/>
  <c r="F39" i="23"/>
  <c r="BD120" i="1" s="1"/>
  <c r="F35" i="53"/>
  <c r="AZ151" i="1" s="1"/>
  <c r="F35" i="56"/>
  <c r="AZ154" i="1" s="1"/>
  <c r="J35" i="60"/>
  <c r="AV158" i="1" s="1"/>
  <c r="F37" i="6"/>
  <c r="BB100" i="1" s="1"/>
  <c r="F37" i="30"/>
  <c r="BB128" i="1" s="1"/>
  <c r="F35" i="31"/>
  <c r="AZ129" i="1" s="1"/>
  <c r="F35" i="35"/>
  <c r="AZ133" i="1" s="1"/>
  <c r="F39" i="37"/>
  <c r="BD135" i="1" s="1"/>
  <c r="F39" i="39"/>
  <c r="BD137" i="1" s="1"/>
  <c r="F38" i="41"/>
  <c r="BC139" i="1" s="1"/>
  <c r="F37" i="45"/>
  <c r="BB143" i="1" s="1"/>
  <c r="F35" i="47"/>
  <c r="AZ145" i="1"/>
  <c r="F39" i="50"/>
  <c r="BD148" i="1" s="1"/>
  <c r="F35" i="52"/>
  <c r="AZ150" i="1" s="1"/>
  <c r="J35" i="54"/>
  <c r="AV152" i="1" s="1"/>
  <c r="F37" i="62"/>
  <c r="BB160" i="1"/>
  <c r="J35" i="65"/>
  <c r="AV163" i="1" s="1"/>
  <c r="F37" i="66"/>
  <c r="BB164" i="1" s="1"/>
  <c r="F37" i="68"/>
  <c r="BB166" i="1" s="1"/>
  <c r="F38" i="70"/>
  <c r="BC169" i="1"/>
  <c r="F39" i="75"/>
  <c r="BD174" i="1" s="1"/>
  <c r="F38" i="82"/>
  <c r="BC182" i="1" s="1"/>
  <c r="F40" i="90"/>
  <c r="BC192" i="1" s="1"/>
  <c r="F40" i="95"/>
  <c r="BC197" i="1" s="1"/>
  <c r="F35" i="102"/>
  <c r="AZ206" i="1" s="1"/>
  <c r="F38" i="4"/>
  <c r="BC98" i="1" s="1"/>
  <c r="F38" i="10"/>
  <c r="BC104" i="1" s="1"/>
  <c r="F39" i="17"/>
  <c r="BB113" i="1"/>
  <c r="J35" i="29"/>
  <c r="AV126" i="1" s="1"/>
  <c r="J35" i="36"/>
  <c r="AV134" i="1" s="1"/>
  <c r="F38" i="54"/>
  <c r="BC152" i="1" s="1"/>
  <c r="F38" i="60"/>
  <c r="BC158" i="1" s="1"/>
  <c r="F39" i="83"/>
  <c r="BD183" i="1" s="1"/>
  <c r="J35" i="10"/>
  <c r="AV104" i="1" s="1"/>
  <c r="F38" i="26"/>
  <c r="BC123" i="1" s="1"/>
  <c r="F39" i="41"/>
  <c r="BD139" i="1" s="1"/>
  <c r="F37" i="71"/>
  <c r="BB170" i="1" s="1"/>
  <c r="F35" i="86"/>
  <c r="AZ186" i="1" s="1"/>
  <c r="F40" i="91"/>
  <c r="BC193" i="1" s="1"/>
  <c r="F40" i="97"/>
  <c r="BC199" i="1" s="1"/>
  <c r="F35" i="6"/>
  <c r="AZ100" i="1" s="1"/>
  <c r="J35" i="27"/>
  <c r="AV124" i="1" s="1"/>
  <c r="F37" i="40"/>
  <c r="BB138" i="1" s="1"/>
  <c r="F35" i="54"/>
  <c r="AZ152" i="1"/>
  <c r="J35" i="71"/>
  <c r="AV170" i="1" s="1"/>
  <c r="F38" i="103"/>
  <c r="BC207" i="1" s="1"/>
  <c r="F37" i="8"/>
  <c r="BB102" i="1" s="1"/>
  <c r="F35" i="26"/>
  <c r="AZ123" i="1" s="1"/>
  <c r="J35" i="28"/>
  <c r="AV125" i="1" s="1"/>
  <c r="F38" i="40"/>
  <c r="BC138" i="1" s="1"/>
  <c r="J35" i="47"/>
  <c r="AV145" i="1" s="1"/>
  <c r="F39" i="53"/>
  <c r="BD151" i="1" s="1"/>
  <c r="F39" i="86"/>
  <c r="BD186" i="1" s="1"/>
  <c r="F37" i="96"/>
  <c r="AZ198" i="1" s="1"/>
  <c r="J35" i="102"/>
  <c r="AV206" i="1" s="1"/>
  <c r="J35" i="9"/>
  <c r="AV103" i="1" s="1"/>
  <c r="F39" i="10"/>
  <c r="BD104" i="1" s="1"/>
  <c r="J37" i="12"/>
  <c r="AV107" i="1" s="1"/>
  <c r="F39" i="22"/>
  <c r="BD119" i="1" s="1"/>
  <c r="J35" i="32"/>
  <c r="AV130" i="1"/>
  <c r="F39" i="35"/>
  <c r="BD133" i="1" s="1"/>
  <c r="F38" i="45"/>
  <c r="BC143" i="1" s="1"/>
  <c r="F35" i="74"/>
  <c r="AZ173" i="1" s="1"/>
  <c r="J37" i="95"/>
  <c r="AV197" i="1" s="1"/>
  <c r="J37" i="97"/>
  <c r="AV199" i="1" s="1"/>
  <c r="F37" i="99"/>
  <c r="BB202" i="1" s="1"/>
  <c r="J35" i="7"/>
  <c r="AV101" i="1" s="1"/>
  <c r="F37" i="22"/>
  <c r="BB119" i="1" s="1"/>
  <c r="F38" i="32"/>
  <c r="BC130" i="1" s="1"/>
  <c r="F38" i="66"/>
  <c r="BC164" i="1" s="1"/>
  <c r="F38" i="77"/>
  <c r="BC176" i="1" s="1"/>
  <c r="F37" i="82"/>
  <c r="BB182" i="1" s="1"/>
  <c r="J35" i="85"/>
  <c r="AV185" i="1" s="1"/>
  <c r="F40" i="92"/>
  <c r="BC194" i="1" s="1"/>
  <c r="F35" i="2"/>
  <c r="AZ96" i="1" s="1"/>
  <c r="F35" i="21"/>
  <c r="AZ117" i="1"/>
  <c r="F37" i="32"/>
  <c r="BB130" i="1" s="1"/>
  <c r="F35" i="39"/>
  <c r="AZ137" i="1" s="1"/>
  <c r="F39" i="45"/>
  <c r="BD143" i="1" s="1"/>
  <c r="F35" i="57"/>
  <c r="AZ155" i="1"/>
  <c r="F37" i="64"/>
  <c r="BB162" i="1" s="1"/>
  <c r="F39" i="81"/>
  <c r="BD181" i="1"/>
  <c r="AS189" i="1"/>
  <c r="F37" i="10"/>
  <c r="BB104" i="1"/>
  <c r="F41" i="16"/>
  <c r="BD112" i="1"/>
  <c r="J35" i="74"/>
  <c r="AV173" i="1"/>
  <c r="F39" i="78"/>
  <c r="BB178" i="1" s="1"/>
  <c r="F41" i="92"/>
  <c r="BD194" i="1"/>
  <c r="F39" i="103"/>
  <c r="BD207" i="1"/>
  <c r="F35" i="22"/>
  <c r="AZ119" i="1"/>
  <c r="F37" i="33"/>
  <c r="BB131" i="1" s="1"/>
  <c r="F39" i="51"/>
  <c r="BD149" i="1"/>
  <c r="F35" i="61"/>
  <c r="AZ159" i="1"/>
  <c r="J35" i="66"/>
  <c r="AV164" i="1" s="1"/>
  <c r="F41" i="96"/>
  <c r="BD198" i="1" s="1"/>
  <c r="F39" i="5"/>
  <c r="BD99" i="1"/>
  <c r="F38" i="23"/>
  <c r="BC120" i="1"/>
  <c r="F38" i="44"/>
  <c r="BC142" i="1" s="1"/>
  <c r="F37" i="54"/>
  <c r="BB152" i="1" s="1"/>
  <c r="F37" i="60"/>
  <c r="BB158" i="1"/>
  <c r="J35" i="69"/>
  <c r="AV167" i="1"/>
  <c r="F39" i="74"/>
  <c r="BD173" i="1" s="1"/>
  <c r="F40" i="79"/>
  <c r="BC179" i="1" s="1"/>
  <c r="F39" i="96"/>
  <c r="BB198" i="1"/>
  <c r="F35" i="3"/>
  <c r="AZ97" i="1"/>
  <c r="F35" i="24"/>
  <c r="AZ121" i="1" s="1"/>
  <c r="J35" i="43"/>
  <c r="AV141" i="1" s="1"/>
  <c r="F35" i="44"/>
  <c r="AZ142" i="1" s="1"/>
  <c r="J35" i="53"/>
  <c r="AV151" i="1"/>
  <c r="F39" i="61"/>
  <c r="BD159" i="1" s="1"/>
  <c r="F35" i="66"/>
  <c r="AZ164" i="1" s="1"/>
  <c r="J37" i="78"/>
  <c r="AV178" i="1" s="1"/>
  <c r="F35" i="83"/>
  <c r="AZ183" i="1"/>
  <c r="F41" i="91"/>
  <c r="BD193" i="1" s="1"/>
  <c r="F38" i="3"/>
  <c r="BC97" i="1" s="1"/>
  <c r="F38" i="15"/>
  <c r="BC110" i="1" s="1"/>
  <c r="F35" i="27"/>
  <c r="AZ124" i="1"/>
  <c r="F37" i="31"/>
  <c r="BB129" i="1" s="1"/>
  <c r="F39" i="43"/>
  <c r="BD141" i="1" s="1"/>
  <c r="F39" i="60"/>
  <c r="BD158" i="1" s="1"/>
  <c r="F38" i="75"/>
  <c r="BC174" i="1"/>
  <c r="F37" i="88"/>
  <c r="BB188" i="1" s="1"/>
  <c r="F39" i="101"/>
  <c r="BD205" i="1" s="1"/>
  <c r="F37" i="7"/>
  <c r="BB101" i="1" s="1"/>
  <c r="F38" i="33"/>
  <c r="BC131" i="1"/>
  <c r="J35" i="40"/>
  <c r="AV138" i="1" s="1"/>
  <c r="J35" i="51"/>
  <c r="AV149" i="1" s="1"/>
  <c r="F35" i="55"/>
  <c r="AZ153" i="1" s="1"/>
  <c r="F37" i="59"/>
  <c r="BB157" i="1"/>
  <c r="F37" i="14"/>
  <c r="BB109" i="1" s="1"/>
  <c r="F39" i="27"/>
  <c r="BD124" i="1" s="1"/>
  <c r="F35" i="36"/>
  <c r="AZ134" i="1" s="1"/>
  <c r="F39" i="38"/>
  <c r="BD136" i="1"/>
  <c r="F37" i="48"/>
  <c r="BB146" i="1" s="1"/>
  <c r="F39" i="70"/>
  <c r="BD169" i="1" s="1"/>
  <c r="F38" i="74"/>
  <c r="BC173" i="1" s="1"/>
  <c r="F41" i="79"/>
  <c r="BD179" i="1"/>
  <c r="F37" i="84"/>
  <c r="BB184" i="1" s="1"/>
  <c r="F40" i="94"/>
  <c r="BC196" i="1" s="1"/>
  <c r="F35" i="101"/>
  <c r="AZ205" i="1" s="1"/>
  <c r="F39" i="3"/>
  <c r="BD97" i="1"/>
  <c r="F35" i="46"/>
  <c r="AZ144" i="1" s="1"/>
  <c r="F39" i="52"/>
  <c r="BD150" i="1" s="1"/>
  <c r="F35" i="70"/>
  <c r="AZ169" i="1" s="1"/>
  <c r="F39" i="72"/>
  <c r="BD171" i="1"/>
  <c r="F38" i="86"/>
  <c r="BC186" i="1" s="1"/>
  <c r="J37" i="96"/>
  <c r="AV198" i="1" s="1"/>
  <c r="AS95" i="1"/>
  <c r="AS168" i="1"/>
  <c r="F37" i="13"/>
  <c r="AZ108" i="1"/>
  <c r="F39" i="21"/>
  <c r="BD117" i="1" s="1"/>
  <c r="F37" i="28"/>
  <c r="BB125" i="1" s="1"/>
  <c r="F35" i="29"/>
  <c r="AZ126" i="1" s="1"/>
  <c r="J35" i="33"/>
  <c r="AV131" i="1"/>
  <c r="F39" i="36"/>
  <c r="BD134" i="1" s="1"/>
  <c r="J35" i="38"/>
  <c r="AV136" i="1" s="1"/>
  <c r="F35" i="42"/>
  <c r="AZ140" i="1" s="1"/>
  <c r="F39" i="44"/>
  <c r="BD142" i="1"/>
  <c r="F38" i="49"/>
  <c r="BC147" i="1" s="1"/>
  <c r="F38" i="51"/>
  <c r="BC149" i="1" s="1"/>
  <c r="F38" i="56"/>
  <c r="BC154" i="1" s="1"/>
  <c r="F39" i="57"/>
  <c r="BD155" i="1"/>
  <c r="F38" i="59"/>
  <c r="BC157" i="1" s="1"/>
  <c r="F35" i="60"/>
  <c r="AZ158" i="1" s="1"/>
  <c r="J35" i="61"/>
  <c r="AV159" i="1" s="1"/>
  <c r="F35" i="63"/>
  <c r="AZ161" i="1"/>
  <c r="F38" i="64"/>
  <c r="BC162" i="1" s="1"/>
  <c r="F35" i="72"/>
  <c r="AZ171" i="1" s="1"/>
  <c r="F39" i="82"/>
  <c r="BD182" i="1" s="1"/>
  <c r="F38" i="87"/>
  <c r="BC187" i="1"/>
  <c r="F37" i="92"/>
  <c r="AZ194" i="1" s="1"/>
  <c r="F41" i="98"/>
  <c r="BD200" i="1" s="1"/>
  <c r="F35" i="7"/>
  <c r="AZ101" i="1" s="1"/>
  <c r="J35" i="26"/>
  <c r="AV123" i="1" s="1"/>
  <c r="F35" i="43"/>
  <c r="AZ141" i="1" s="1"/>
  <c r="F35" i="9"/>
  <c r="AZ103" i="1" s="1"/>
  <c r="J35" i="31"/>
  <c r="AV129" i="1" s="1"/>
  <c r="F35" i="51"/>
  <c r="AZ149" i="1"/>
  <c r="F39" i="59"/>
  <c r="BD157" i="1" s="1"/>
  <c r="F37" i="70"/>
  <c r="BB169" i="1" s="1"/>
  <c r="F35" i="80"/>
  <c r="AZ180" i="1" s="1"/>
  <c r="F39" i="95"/>
  <c r="BB197" i="1"/>
  <c r="F37" i="4"/>
  <c r="BB98" i="1" s="1"/>
  <c r="J35" i="14"/>
  <c r="AV109" i="1" s="1"/>
  <c r="F37" i="34"/>
  <c r="BB132" i="1" s="1"/>
  <c r="F37" i="38"/>
  <c r="BB136" i="1"/>
  <c r="F39" i="46"/>
  <c r="BD144" i="1" s="1"/>
  <c r="F37" i="57"/>
  <c r="BB155" i="1" s="1"/>
  <c r="F38" i="73"/>
  <c r="BC172" i="1" s="1"/>
  <c r="J35" i="84"/>
  <c r="AV184" i="1"/>
  <c r="F39" i="6"/>
  <c r="BD100" i="1" s="1"/>
  <c r="F39" i="24"/>
  <c r="BD121" i="1" s="1"/>
  <c r="F37" i="50"/>
  <c r="BB148" i="1" s="1"/>
  <c r="F35" i="58"/>
  <c r="AZ156" i="1"/>
  <c r="J35" i="70"/>
  <c r="AV169" i="1" s="1"/>
  <c r="F35" i="73"/>
  <c r="AZ172" i="1" s="1"/>
  <c r="F39" i="79"/>
  <c r="BB179" i="1" s="1"/>
  <c r="J35" i="83"/>
  <c r="AV183" i="1"/>
  <c r="F41" i="93"/>
  <c r="BD195" i="1" s="1"/>
  <c r="F38" i="100"/>
  <c r="BC203" i="1" s="1"/>
  <c r="F37" i="3"/>
  <c r="BB97" i="1" s="1"/>
  <c r="F39" i="64"/>
  <c r="BD162" i="1"/>
  <c r="F35" i="76"/>
  <c r="AZ175" i="1" s="1"/>
  <c r="F37" i="94"/>
  <c r="AZ196" i="1" s="1"/>
  <c r="F37" i="15"/>
  <c r="BB110" i="1" s="1"/>
  <c r="F38" i="28"/>
  <c r="BC125" i="1" s="1"/>
  <c r="F35" i="69"/>
  <c r="AZ167" i="1" s="1"/>
  <c r="J35" i="75"/>
  <c r="AV174" i="1" s="1"/>
  <c r="F38" i="81"/>
  <c r="BC181" i="1" s="1"/>
  <c r="F38" i="6"/>
  <c r="BC100" i="1"/>
  <c r="F38" i="42"/>
  <c r="BC140" i="1" s="1"/>
  <c r="F35" i="48"/>
  <c r="AZ146" i="1" s="1"/>
  <c r="F35" i="59"/>
  <c r="AZ157" i="1" s="1"/>
  <c r="F38" i="63"/>
  <c r="BC161" i="1"/>
  <c r="F35" i="71"/>
  <c r="AZ170" i="1" s="1"/>
  <c r="F35" i="84"/>
  <c r="AZ184" i="1" s="1"/>
  <c r="F39" i="91"/>
  <c r="BB193" i="1" s="1"/>
  <c r="T133" i="26" l="1"/>
  <c r="R126" i="84"/>
  <c r="P126" i="80"/>
  <c r="AU180" i="1" s="1"/>
  <c r="T124" i="56"/>
  <c r="P127" i="51"/>
  <c r="AU149" i="1" s="1"/>
  <c r="T126" i="102"/>
  <c r="T125" i="102" s="1"/>
  <c r="P126" i="72"/>
  <c r="P125" i="72"/>
  <c r="AU171" i="1" s="1"/>
  <c r="P131" i="99"/>
  <c r="P132" i="94"/>
  <c r="P131" i="94" s="1"/>
  <c r="AU196" i="1" s="1"/>
  <c r="BK132" i="92"/>
  <c r="J132" i="92"/>
  <c r="J101" i="92"/>
  <c r="P134" i="26"/>
  <c r="P132" i="96"/>
  <c r="P131" i="96" s="1"/>
  <c r="AU198" i="1" s="1"/>
  <c r="T126" i="83"/>
  <c r="P130" i="43"/>
  <c r="P129" i="43"/>
  <c r="AU141" i="1"/>
  <c r="P131" i="39"/>
  <c r="P130" i="39"/>
  <c r="AU137" i="1" s="1"/>
  <c r="T127" i="35"/>
  <c r="T126" i="35"/>
  <c r="R131" i="14"/>
  <c r="T125" i="11"/>
  <c r="T124" i="11"/>
  <c r="BK132" i="90"/>
  <c r="J132" i="90"/>
  <c r="J101" i="90" s="1"/>
  <c r="T131" i="77"/>
  <c r="T176" i="37"/>
  <c r="R131" i="19"/>
  <c r="P130" i="103"/>
  <c r="P129" i="103"/>
  <c r="AU207" i="1" s="1"/>
  <c r="R132" i="94"/>
  <c r="R131" i="94" s="1"/>
  <c r="P135" i="74"/>
  <c r="T134" i="68"/>
  <c r="P127" i="66"/>
  <c r="P126" i="66"/>
  <c r="AU164" i="1"/>
  <c r="P130" i="37"/>
  <c r="P129" i="37"/>
  <c r="AU135" i="1" s="1"/>
  <c r="P124" i="34"/>
  <c r="P123" i="34"/>
  <c r="AU132" i="1" s="1"/>
  <c r="R216" i="27"/>
  <c r="T133" i="27"/>
  <c r="T303" i="25"/>
  <c r="P300" i="23"/>
  <c r="BK131" i="7"/>
  <c r="J131" i="7" s="1"/>
  <c r="J99" i="7" s="1"/>
  <c r="R131" i="87"/>
  <c r="R126" i="87"/>
  <c r="R133" i="54"/>
  <c r="R125" i="54" s="1"/>
  <c r="R134" i="24"/>
  <c r="T132" i="90"/>
  <c r="T131" i="90" s="1"/>
  <c r="R128" i="71"/>
  <c r="R127" i="71" s="1"/>
  <c r="T226" i="68"/>
  <c r="BK134" i="68"/>
  <c r="J134" i="68" s="1"/>
  <c r="J99" i="68" s="1"/>
  <c r="P127" i="65"/>
  <c r="P126" i="65" s="1"/>
  <c r="AU163" i="1" s="1"/>
  <c r="T125" i="55"/>
  <c r="P133" i="54"/>
  <c r="P124" i="52"/>
  <c r="AU150" i="1" s="1"/>
  <c r="R130" i="46"/>
  <c r="R126" i="46" s="1"/>
  <c r="R177" i="40"/>
  <c r="BK190" i="39"/>
  <c r="J190" i="39" s="1"/>
  <c r="J105" i="39" s="1"/>
  <c r="T124" i="34"/>
  <c r="T123" i="34" s="1"/>
  <c r="R125" i="31"/>
  <c r="R124" i="31" s="1"/>
  <c r="P127" i="30"/>
  <c r="P126" i="30"/>
  <c r="AU128" i="1" s="1"/>
  <c r="P240" i="24"/>
  <c r="T129" i="17"/>
  <c r="T128" i="17" s="1"/>
  <c r="P132" i="98"/>
  <c r="P131" i="98" s="1"/>
  <c r="AU200" i="1" s="1"/>
  <c r="T132" i="94"/>
  <c r="T131" i="94" s="1"/>
  <c r="T132" i="91"/>
  <c r="T131" i="91"/>
  <c r="BK130" i="48"/>
  <c r="J130" i="48"/>
  <c r="J101" i="48" s="1"/>
  <c r="P127" i="64"/>
  <c r="P126" i="64"/>
  <c r="AU162" i="1" s="1"/>
  <c r="T129" i="12"/>
  <c r="T128" i="12"/>
  <c r="P132" i="90"/>
  <c r="P131" i="90"/>
  <c r="AU192" i="1" s="1"/>
  <c r="R134" i="68"/>
  <c r="R133" i="68"/>
  <c r="R134" i="29"/>
  <c r="P132" i="93"/>
  <c r="P131" i="93"/>
  <c r="AU195" i="1" s="1"/>
  <c r="T126" i="72"/>
  <c r="T125" i="72" s="1"/>
  <c r="R133" i="28"/>
  <c r="BK303" i="25"/>
  <c r="J303" i="25" s="1"/>
  <c r="J109" i="25" s="1"/>
  <c r="R243" i="23"/>
  <c r="R134" i="23"/>
  <c r="R134" i="22"/>
  <c r="P126" i="9"/>
  <c r="P125" i="9"/>
  <c r="AU103" i="1"/>
  <c r="R132" i="90"/>
  <c r="R131" i="90"/>
  <c r="P126" i="87"/>
  <c r="AU187" i="1" s="1"/>
  <c r="T125" i="75"/>
  <c r="R125" i="74"/>
  <c r="R129" i="36"/>
  <c r="R128" i="36"/>
  <c r="P125" i="31"/>
  <c r="P124" i="31"/>
  <c r="AU129" i="1"/>
  <c r="BK125" i="15"/>
  <c r="BK124" i="15"/>
  <c r="J124" i="15" s="1"/>
  <c r="BK127" i="4"/>
  <c r="BK126" i="4"/>
  <c r="J126" i="4" s="1"/>
  <c r="R131" i="99"/>
  <c r="R130" i="99"/>
  <c r="P132" i="92"/>
  <c r="P131" i="92"/>
  <c r="AU194" i="1" s="1"/>
  <c r="T127" i="64"/>
  <c r="T126" i="64"/>
  <c r="BK130" i="38"/>
  <c r="J130" i="38"/>
  <c r="J99" i="38"/>
  <c r="T131" i="20"/>
  <c r="T126" i="20"/>
  <c r="P125" i="8"/>
  <c r="P124" i="8"/>
  <c r="AU102" i="1"/>
  <c r="P131" i="86"/>
  <c r="R124" i="57"/>
  <c r="BK125" i="42"/>
  <c r="J125" i="42" s="1"/>
  <c r="J99" i="42" s="1"/>
  <c r="T240" i="28"/>
  <c r="P129" i="12"/>
  <c r="P128" i="12"/>
  <c r="AU107" i="1" s="1"/>
  <c r="T131" i="99"/>
  <c r="T134" i="25"/>
  <c r="P134" i="24"/>
  <c r="P133" i="24"/>
  <c r="AU121" i="1" s="1"/>
  <c r="P134" i="21"/>
  <c r="P127" i="21"/>
  <c r="AU117" i="1" s="1"/>
  <c r="R133" i="27"/>
  <c r="R132" i="27"/>
  <c r="P177" i="41"/>
  <c r="R131" i="39"/>
  <c r="P129" i="17"/>
  <c r="P128" i="17" s="1"/>
  <c r="AU113" i="1" s="1"/>
  <c r="R127" i="3"/>
  <c r="R126" i="3"/>
  <c r="T126" i="80"/>
  <c r="BK125" i="76"/>
  <c r="BK124" i="76"/>
  <c r="J124" i="76" s="1"/>
  <c r="T125" i="74"/>
  <c r="P124" i="62"/>
  <c r="AU160" i="1" s="1"/>
  <c r="P130" i="50"/>
  <c r="P126" i="50"/>
  <c r="AU148" i="1" s="1"/>
  <c r="P129" i="36"/>
  <c r="P128" i="36" s="1"/>
  <c r="AU134" i="1" s="1"/>
  <c r="P189" i="29"/>
  <c r="BK132" i="95"/>
  <c r="J132" i="95"/>
  <c r="J101" i="95"/>
  <c r="P132" i="67"/>
  <c r="P131" i="67"/>
  <c r="AU165" i="1" s="1"/>
  <c r="R124" i="63"/>
  <c r="BK131" i="20"/>
  <c r="J131" i="20" s="1"/>
  <c r="J101" i="20" s="1"/>
  <c r="T128" i="36"/>
  <c r="T127" i="4"/>
  <c r="T126" i="4"/>
  <c r="T130" i="103"/>
  <c r="T129" i="103" s="1"/>
  <c r="T131" i="81"/>
  <c r="T130" i="50"/>
  <c r="T126" i="50"/>
  <c r="T129" i="43"/>
  <c r="R127" i="35"/>
  <c r="R126" i="35"/>
  <c r="BK268" i="27"/>
  <c r="J268" i="27" s="1"/>
  <c r="J108" i="27" s="1"/>
  <c r="P303" i="25"/>
  <c r="T300" i="23"/>
  <c r="P134" i="13"/>
  <c r="P130" i="13" s="1"/>
  <c r="AU108" i="1" s="1"/>
  <c r="R132" i="89"/>
  <c r="R131" i="89" s="1"/>
  <c r="T126" i="87"/>
  <c r="BK135" i="78"/>
  <c r="J135" i="78"/>
  <c r="J103" i="78"/>
  <c r="P126" i="73"/>
  <c r="P125" i="73"/>
  <c r="AU172" i="1" s="1"/>
  <c r="P128" i="69"/>
  <c r="P127" i="69"/>
  <c r="AU167" i="1" s="1"/>
  <c r="T124" i="63"/>
  <c r="T132" i="61"/>
  <c r="T126" i="61" s="1"/>
  <c r="P124" i="58"/>
  <c r="AU156" i="1"/>
  <c r="P124" i="57"/>
  <c r="AU155" i="1" s="1"/>
  <c r="R130" i="43"/>
  <c r="R129" i="43" s="1"/>
  <c r="T125" i="42"/>
  <c r="T124" i="42"/>
  <c r="R177" i="38"/>
  <c r="P126" i="33"/>
  <c r="P125" i="33" s="1"/>
  <c r="AU131" i="1" s="1"/>
  <c r="T233" i="29"/>
  <c r="R189" i="29"/>
  <c r="R129" i="103"/>
  <c r="R127" i="88"/>
  <c r="T128" i="71"/>
  <c r="T127" i="71"/>
  <c r="R127" i="69"/>
  <c r="R126" i="19"/>
  <c r="T126" i="77"/>
  <c r="R130" i="50"/>
  <c r="R126" i="50"/>
  <c r="P216" i="27"/>
  <c r="T134" i="24"/>
  <c r="BK134" i="24"/>
  <c r="J134" i="24" s="1"/>
  <c r="J99" i="24" s="1"/>
  <c r="P132" i="97"/>
  <c r="P131" i="97" s="1"/>
  <c r="AU199" i="1" s="1"/>
  <c r="T132" i="93"/>
  <c r="T131" i="93" s="1"/>
  <c r="P132" i="89"/>
  <c r="P131" i="89" s="1"/>
  <c r="AU191" i="1" s="1"/>
  <c r="BK131" i="85"/>
  <c r="J131" i="85" s="1"/>
  <c r="J101" i="85" s="1"/>
  <c r="R124" i="59"/>
  <c r="P177" i="38"/>
  <c r="P129" i="38"/>
  <c r="AU136" i="1" s="1"/>
  <c r="P131" i="7"/>
  <c r="P130" i="7"/>
  <c r="AU101" i="1" s="1"/>
  <c r="T127" i="6"/>
  <c r="T126" i="6"/>
  <c r="R125" i="76"/>
  <c r="R124" i="76"/>
  <c r="T134" i="51"/>
  <c r="T127" i="51"/>
  <c r="T126" i="33"/>
  <c r="T125" i="33" s="1"/>
  <c r="P268" i="27"/>
  <c r="R300" i="23"/>
  <c r="BK131" i="14"/>
  <c r="J131" i="14"/>
  <c r="J101" i="14" s="1"/>
  <c r="BK131" i="99"/>
  <c r="J131" i="99"/>
  <c r="J99" i="99" s="1"/>
  <c r="BK132" i="98"/>
  <c r="J132" i="98"/>
  <c r="J101" i="98" s="1"/>
  <c r="R131" i="86"/>
  <c r="R126" i="86" s="1"/>
  <c r="P125" i="55"/>
  <c r="AU153" i="1"/>
  <c r="R124" i="52"/>
  <c r="P130" i="41"/>
  <c r="P129" i="41"/>
  <c r="AU139" i="1" s="1"/>
  <c r="T126" i="9"/>
  <c r="T125" i="9" s="1"/>
  <c r="T132" i="98"/>
  <c r="T131" i="98"/>
  <c r="P131" i="85"/>
  <c r="P126" i="85"/>
  <c r="AU185" i="1"/>
  <c r="T127" i="66"/>
  <c r="T126" i="66"/>
  <c r="BK130" i="44"/>
  <c r="J130" i="44"/>
  <c r="J101" i="44"/>
  <c r="BK134" i="21"/>
  <c r="J134" i="21"/>
  <c r="J102" i="21"/>
  <c r="R130" i="100"/>
  <c r="R126" i="100"/>
  <c r="T131" i="86"/>
  <c r="R131" i="83"/>
  <c r="T268" i="27"/>
  <c r="P298" i="26"/>
  <c r="BK125" i="8"/>
  <c r="J125" i="8"/>
  <c r="J99" i="8" s="1"/>
  <c r="R132" i="98"/>
  <c r="R131" i="98" s="1"/>
  <c r="BK135" i="74"/>
  <c r="J135" i="74"/>
  <c r="J101" i="74" s="1"/>
  <c r="T216" i="27"/>
  <c r="P133" i="27"/>
  <c r="P132" i="27" s="1"/>
  <c r="AU124" i="1" s="1"/>
  <c r="T246" i="25"/>
  <c r="P131" i="81"/>
  <c r="P126" i="81"/>
  <c r="AU181" i="1" s="1"/>
  <c r="P125" i="75"/>
  <c r="AU174" i="1"/>
  <c r="T177" i="38"/>
  <c r="R134" i="26"/>
  <c r="R240" i="24"/>
  <c r="R126" i="73"/>
  <c r="R125" i="73"/>
  <c r="P134" i="68"/>
  <c r="P133" i="68"/>
  <c r="AU166" i="1"/>
  <c r="BK133" i="54"/>
  <c r="J133" i="54"/>
  <c r="J101" i="54" s="1"/>
  <c r="R130" i="40"/>
  <c r="R129" i="40"/>
  <c r="BK176" i="37"/>
  <c r="J176" i="37"/>
  <c r="J104" i="37"/>
  <c r="P233" i="29"/>
  <c r="T134" i="29"/>
  <c r="T133" i="29" s="1"/>
  <c r="BK129" i="17"/>
  <c r="J129" i="17"/>
  <c r="J101" i="17" s="1"/>
  <c r="R132" i="61"/>
  <c r="R126" i="61" s="1"/>
  <c r="R303" i="25"/>
  <c r="T297" i="24"/>
  <c r="T132" i="92"/>
  <c r="T131" i="92" s="1"/>
  <c r="P135" i="88"/>
  <c r="T126" i="73"/>
  <c r="T125" i="73" s="1"/>
  <c r="R127" i="65"/>
  <c r="R126" i="65"/>
  <c r="T124" i="58"/>
  <c r="P124" i="32"/>
  <c r="P123" i="32" s="1"/>
  <c r="AU130" i="1" s="1"/>
  <c r="R125" i="11"/>
  <c r="R124" i="11" s="1"/>
  <c r="T132" i="96"/>
  <c r="T131" i="96"/>
  <c r="T125" i="54"/>
  <c r="T130" i="40"/>
  <c r="T129" i="40" s="1"/>
  <c r="BK130" i="37"/>
  <c r="BK129" i="37"/>
  <c r="J129" i="37" s="1"/>
  <c r="BK124" i="34"/>
  <c r="J124" i="34"/>
  <c r="J99" i="34" s="1"/>
  <c r="R129" i="17"/>
  <c r="R128" i="17" s="1"/>
  <c r="P125" i="11"/>
  <c r="P124" i="11"/>
  <c r="AU105" i="1" s="1"/>
  <c r="P127" i="6"/>
  <c r="P126" i="6"/>
  <c r="AU100" i="1" s="1"/>
  <c r="BK130" i="100"/>
  <c r="J130" i="100" s="1"/>
  <c r="J101" i="100" s="1"/>
  <c r="T132" i="95"/>
  <c r="T131" i="95" s="1"/>
  <c r="T135" i="88"/>
  <c r="T127" i="88"/>
  <c r="T131" i="85"/>
  <c r="T126" i="85"/>
  <c r="BK243" i="23"/>
  <c r="J243" i="23"/>
  <c r="J106" i="23"/>
  <c r="P134" i="23"/>
  <c r="P133" i="23"/>
  <c r="AU120" i="1"/>
  <c r="T239" i="22"/>
  <c r="P131" i="20"/>
  <c r="P126" i="20" s="1"/>
  <c r="AU116" i="1" s="1"/>
  <c r="T125" i="15"/>
  <c r="T124" i="15" s="1"/>
  <c r="BK125" i="10"/>
  <c r="J125" i="10"/>
  <c r="J99" i="10" s="1"/>
  <c r="R131" i="7"/>
  <c r="R130" i="7" s="1"/>
  <c r="R295" i="22"/>
  <c r="P214" i="99"/>
  <c r="P246" i="25"/>
  <c r="T134" i="23"/>
  <c r="T132" i="89"/>
  <c r="T131" i="89" s="1"/>
  <c r="R126" i="81"/>
  <c r="R127" i="66"/>
  <c r="R126" i="66"/>
  <c r="R131" i="20"/>
  <c r="R126" i="20" s="1"/>
  <c r="BK129" i="12"/>
  <c r="J129" i="12"/>
  <c r="J101" i="12" s="1"/>
  <c r="R130" i="78"/>
  <c r="T124" i="59"/>
  <c r="P130" i="46"/>
  <c r="P126" i="46"/>
  <c r="AU144" i="1" s="1"/>
  <c r="R126" i="85"/>
  <c r="R190" i="39"/>
  <c r="BK125" i="31"/>
  <c r="J125" i="31"/>
  <c r="J99" i="31" s="1"/>
  <c r="T134" i="28"/>
  <c r="T133" i="28"/>
  <c r="P127" i="3"/>
  <c r="P126" i="3"/>
  <c r="AU97" i="1"/>
  <c r="P124" i="56"/>
  <c r="AU154" i="1"/>
  <c r="P124" i="53"/>
  <c r="AU151" i="1"/>
  <c r="P134" i="28"/>
  <c r="P133" i="28" s="1"/>
  <c r="AU125" i="1" s="1"/>
  <c r="R297" i="24"/>
  <c r="T134" i="22"/>
  <c r="T133" i="22"/>
  <c r="P127" i="4"/>
  <c r="P126" i="4" s="1"/>
  <c r="AU98" i="1" s="1"/>
  <c r="R132" i="97"/>
  <c r="R131" i="97"/>
  <c r="R132" i="92"/>
  <c r="R131" i="92" s="1"/>
  <c r="BK132" i="89"/>
  <c r="J132" i="89" s="1"/>
  <c r="J101" i="89" s="1"/>
  <c r="P135" i="78"/>
  <c r="P130" i="78" s="1"/>
  <c r="AU178" i="1" s="1"/>
  <c r="P131" i="77"/>
  <c r="P126" i="77" s="1"/>
  <c r="AU176" i="1" s="1"/>
  <c r="R125" i="75"/>
  <c r="P134" i="22"/>
  <c r="P133" i="22"/>
  <c r="AU119" i="1" s="1"/>
  <c r="R129" i="16"/>
  <c r="R128" i="16"/>
  <c r="R126" i="14"/>
  <c r="R241" i="26"/>
  <c r="P134" i="25"/>
  <c r="P133" i="25"/>
  <c r="AU122" i="1" s="1"/>
  <c r="P126" i="83"/>
  <c r="AU183" i="1"/>
  <c r="T125" i="76"/>
  <c r="T124" i="76"/>
  <c r="R132" i="67"/>
  <c r="R131" i="67" s="1"/>
  <c r="R126" i="30"/>
  <c r="T131" i="14"/>
  <c r="T126" i="14"/>
  <c r="P124" i="63"/>
  <c r="AU161" i="1" s="1"/>
  <c r="R130" i="38"/>
  <c r="R129" i="38" s="1"/>
  <c r="T243" i="23"/>
  <c r="R125" i="8"/>
  <c r="R124" i="8" s="1"/>
  <c r="R132" i="93"/>
  <c r="R131" i="93"/>
  <c r="R132" i="91"/>
  <c r="R131" i="91"/>
  <c r="R125" i="82"/>
  <c r="R124" i="82" s="1"/>
  <c r="T129" i="37"/>
  <c r="P127" i="35"/>
  <c r="P126" i="35"/>
  <c r="AU133" i="1"/>
  <c r="P134" i="29"/>
  <c r="P133" i="29"/>
  <c r="AU126" i="1" s="1"/>
  <c r="R132" i="95"/>
  <c r="R131" i="95"/>
  <c r="R129" i="79"/>
  <c r="R128" i="79"/>
  <c r="T124" i="57"/>
  <c r="T130" i="44"/>
  <c r="T126" i="44"/>
  <c r="R298" i="26"/>
  <c r="T134" i="13"/>
  <c r="T130" i="13"/>
  <c r="P131" i="84"/>
  <c r="P126" i="84"/>
  <c r="AU184" i="1"/>
  <c r="T132" i="67"/>
  <c r="T131" i="67"/>
  <c r="R134" i="51"/>
  <c r="R127" i="51"/>
  <c r="T130" i="41"/>
  <c r="T129" i="41"/>
  <c r="T126" i="84"/>
  <c r="T125" i="82"/>
  <c r="T124" i="82"/>
  <c r="R131" i="80"/>
  <c r="R126" i="80"/>
  <c r="BK132" i="91"/>
  <c r="J132" i="91" s="1"/>
  <c r="J101" i="91" s="1"/>
  <c r="R239" i="22"/>
  <c r="T126" i="86"/>
  <c r="T130" i="78"/>
  <c r="R134" i="25"/>
  <c r="P126" i="86"/>
  <c r="AU186" i="1" s="1"/>
  <c r="P241" i="26"/>
  <c r="P127" i="88"/>
  <c r="AU188" i="1" s="1"/>
  <c r="R126" i="83"/>
  <c r="R129" i="12"/>
  <c r="R128" i="12" s="1"/>
  <c r="P130" i="100"/>
  <c r="P126" i="100" s="1"/>
  <c r="AU203" i="1" s="1"/>
  <c r="P125" i="74"/>
  <c r="AU173" i="1" s="1"/>
  <c r="P125" i="54"/>
  <c r="AU152" i="1" s="1"/>
  <c r="T130" i="46"/>
  <c r="T126" i="46"/>
  <c r="R125" i="18"/>
  <c r="R124" i="18"/>
  <c r="P132" i="61"/>
  <c r="P126" i="61" s="1"/>
  <c r="AU159" i="1" s="1"/>
  <c r="R124" i="58"/>
  <c r="R130" i="55"/>
  <c r="R125" i="55"/>
  <c r="T130" i="38"/>
  <c r="T129" i="38"/>
  <c r="BK126" i="9"/>
  <c r="J126" i="9" s="1"/>
  <c r="J99" i="9" s="1"/>
  <c r="T131" i="7"/>
  <c r="T130" i="7" s="1"/>
  <c r="T214" i="99"/>
  <c r="T126" i="81"/>
  <c r="BK127" i="3"/>
  <c r="J127" i="3"/>
  <c r="J99" i="3" s="1"/>
  <c r="J126" i="8"/>
  <c r="J100" i="8" s="1"/>
  <c r="J126" i="10"/>
  <c r="J100" i="10"/>
  <c r="BK129" i="16"/>
  <c r="BK128" i="16"/>
  <c r="J128" i="16"/>
  <c r="J34" i="16" s="1"/>
  <c r="AG112" i="1" s="1"/>
  <c r="BK125" i="18"/>
  <c r="BK124" i="18"/>
  <c r="J124" i="18" s="1"/>
  <c r="J98" i="18" s="1"/>
  <c r="BK127" i="19"/>
  <c r="J244" i="23"/>
  <c r="J107" i="23"/>
  <c r="BK300" i="23"/>
  <c r="J300" i="23" s="1"/>
  <c r="J109" i="23" s="1"/>
  <c r="BK134" i="25"/>
  <c r="J134" i="25" s="1"/>
  <c r="J99" i="25" s="1"/>
  <c r="J247" i="25"/>
  <c r="J107" i="25"/>
  <c r="J304" i="25"/>
  <c r="J110" i="25" s="1"/>
  <c r="J241" i="28"/>
  <c r="J107" i="28" s="1"/>
  <c r="BK134" i="29"/>
  <c r="BK189" i="29"/>
  <c r="J189" i="29" s="1"/>
  <c r="J106" i="29"/>
  <c r="BK127" i="30"/>
  <c r="J127" i="30" s="1"/>
  <c r="J99" i="30"/>
  <c r="J167" i="37"/>
  <c r="J103" i="37"/>
  <c r="J177" i="37"/>
  <c r="J105" i="37" s="1"/>
  <c r="BK167" i="38"/>
  <c r="J167" i="38"/>
  <c r="J102" i="38" s="1"/>
  <c r="J191" i="39"/>
  <c r="J106" i="39" s="1"/>
  <c r="BK130" i="41"/>
  <c r="BK129" i="41"/>
  <c r="J129" i="41" s="1"/>
  <c r="J178" i="41"/>
  <c r="J105" i="41"/>
  <c r="BK128" i="45"/>
  <c r="J128" i="45"/>
  <c r="J101" i="45" s="1"/>
  <c r="BK127" i="46"/>
  <c r="J129" i="47"/>
  <c r="J102" i="47" s="1"/>
  <c r="J128" i="48"/>
  <c r="J100" i="48"/>
  <c r="J131" i="48"/>
  <c r="J102" i="48"/>
  <c r="BK130" i="52"/>
  <c r="J130" i="52"/>
  <c r="J101" i="52"/>
  <c r="J127" i="54"/>
  <c r="J100" i="54"/>
  <c r="BK126" i="55"/>
  <c r="J126" i="55" s="1"/>
  <c r="J99" i="55" s="1"/>
  <c r="BK130" i="57"/>
  <c r="J130" i="57"/>
  <c r="J101" i="57"/>
  <c r="BK130" i="58"/>
  <c r="J130" i="58"/>
  <c r="J101" i="58" s="1"/>
  <c r="BK132" i="61"/>
  <c r="J132" i="61"/>
  <c r="J101" i="61" s="1"/>
  <c r="BK125" i="62"/>
  <c r="J125" i="62"/>
  <c r="J99" i="62" s="1"/>
  <c r="BK132" i="67"/>
  <c r="J132" i="67"/>
  <c r="J99" i="67" s="1"/>
  <c r="J122" i="70"/>
  <c r="J99" i="70" s="1"/>
  <c r="J127" i="72"/>
  <c r="J100" i="72"/>
  <c r="BK126" i="73"/>
  <c r="BK125" i="73"/>
  <c r="J125" i="73"/>
  <c r="J98" i="73" s="1"/>
  <c r="J126" i="76"/>
  <c r="J100" i="76" s="1"/>
  <c r="J128" i="77"/>
  <c r="J100" i="77"/>
  <c r="BK127" i="80"/>
  <c r="J127" i="80"/>
  <c r="J99" i="80" s="1"/>
  <c r="J128" i="83"/>
  <c r="J100" i="83"/>
  <c r="BK127" i="87"/>
  <c r="J133" i="89"/>
  <c r="J102" i="89"/>
  <c r="J133" i="90"/>
  <c r="J102" i="90"/>
  <c r="J133" i="92"/>
  <c r="J102" i="92" s="1"/>
  <c r="BK132" i="97"/>
  <c r="J132" i="97" s="1"/>
  <c r="J101" i="97" s="1"/>
  <c r="J131" i="100"/>
  <c r="J102" i="100" s="1"/>
  <c r="BK130" i="103"/>
  <c r="J130" i="103"/>
  <c r="J99" i="103" s="1"/>
  <c r="J127" i="9"/>
  <c r="J100" i="9" s="1"/>
  <c r="BK134" i="13"/>
  <c r="J134" i="13"/>
  <c r="J103" i="13" s="1"/>
  <c r="BK127" i="14"/>
  <c r="J127" i="14"/>
  <c r="J99" i="14" s="1"/>
  <c r="J135" i="21"/>
  <c r="J103" i="21" s="1"/>
  <c r="J240" i="22"/>
  <c r="J107" i="22"/>
  <c r="BK295" i="22"/>
  <c r="J295" i="22"/>
  <c r="J109" i="22"/>
  <c r="BK241" i="26"/>
  <c r="J241" i="26"/>
  <c r="J106" i="26" s="1"/>
  <c r="BK298" i="26"/>
  <c r="J298" i="26"/>
  <c r="J109" i="26" s="1"/>
  <c r="BK216" i="27"/>
  <c r="J216" i="27"/>
  <c r="J105" i="27" s="1"/>
  <c r="BK142" i="30"/>
  <c r="J142" i="30" s="1"/>
  <c r="J103" i="30" s="1"/>
  <c r="J125" i="34"/>
  <c r="J100" i="34" s="1"/>
  <c r="BK129" i="36"/>
  <c r="J131" i="37"/>
  <c r="J100" i="37" s="1"/>
  <c r="J178" i="40"/>
  <c r="J105" i="40" s="1"/>
  <c r="BK126" i="44"/>
  <c r="J126" i="44"/>
  <c r="J32" i="44" s="1"/>
  <c r="AG142" i="1" s="1"/>
  <c r="J131" i="44"/>
  <c r="J102" i="44"/>
  <c r="BK125" i="45"/>
  <c r="J125" i="45" s="1"/>
  <c r="J99" i="45" s="1"/>
  <c r="J126" i="49"/>
  <c r="J100" i="49" s="1"/>
  <c r="J128" i="50"/>
  <c r="J100" i="50" s="1"/>
  <c r="BK130" i="50"/>
  <c r="BK126" i="50" s="1"/>
  <c r="J126" i="50" s="1"/>
  <c r="J130" i="50"/>
  <c r="J101" i="50" s="1"/>
  <c r="J128" i="51"/>
  <c r="J99" i="51" s="1"/>
  <c r="BK125" i="52"/>
  <c r="J125" i="52"/>
  <c r="J99" i="52" s="1"/>
  <c r="J131" i="55"/>
  <c r="J102" i="55"/>
  <c r="BK130" i="56"/>
  <c r="J130" i="56"/>
  <c r="J101" i="56" s="1"/>
  <c r="BK125" i="59"/>
  <c r="J125" i="59"/>
  <c r="J99" i="59" s="1"/>
  <c r="BK131" i="81"/>
  <c r="J131" i="81"/>
  <c r="J101" i="81" s="1"/>
  <c r="J127" i="83"/>
  <c r="J99" i="83" s="1"/>
  <c r="BK127" i="84"/>
  <c r="J127" i="84"/>
  <c r="J99" i="84" s="1"/>
  <c r="J128" i="86"/>
  <c r="J100" i="86"/>
  <c r="BK131" i="86"/>
  <c r="J131" i="86"/>
  <c r="J101" i="86" s="1"/>
  <c r="BK132" i="94"/>
  <c r="J132" i="94"/>
  <c r="J101" i="94" s="1"/>
  <c r="BK206" i="99"/>
  <c r="J206" i="99"/>
  <c r="J103" i="99" s="1"/>
  <c r="BK125" i="5"/>
  <c r="BK124" i="5" s="1"/>
  <c r="J124" i="5" s="1"/>
  <c r="BK127" i="6"/>
  <c r="J127" i="6" s="1"/>
  <c r="J99" i="6"/>
  <c r="J132" i="7"/>
  <c r="J100" i="7" s="1"/>
  <c r="BK125" i="11"/>
  <c r="BK124" i="11" s="1"/>
  <c r="J124" i="11" s="1"/>
  <c r="J98" i="11" s="1"/>
  <c r="BK127" i="20"/>
  <c r="BK126" i="20"/>
  <c r="J126" i="20"/>
  <c r="J98" i="20" s="1"/>
  <c r="BK240" i="24"/>
  <c r="J240" i="24" s="1"/>
  <c r="J106" i="24" s="1"/>
  <c r="BK297" i="24"/>
  <c r="J297" i="24" s="1"/>
  <c r="J109" i="24" s="1"/>
  <c r="BK133" i="27"/>
  <c r="J133" i="27" s="1"/>
  <c r="J99" i="27" s="1"/>
  <c r="J269" i="27"/>
  <c r="J109" i="27" s="1"/>
  <c r="BK297" i="28"/>
  <c r="J297" i="28" s="1"/>
  <c r="J109" i="28"/>
  <c r="J126" i="31"/>
  <c r="J100" i="31" s="1"/>
  <c r="BK126" i="33"/>
  <c r="BK125" i="33" s="1"/>
  <c r="J125" i="33" s="1"/>
  <c r="J98" i="33" s="1"/>
  <c r="BK175" i="36"/>
  <c r="J175" i="36"/>
  <c r="J105" i="36"/>
  <c r="J178" i="38"/>
  <c r="J105" i="38"/>
  <c r="BK131" i="39"/>
  <c r="J131" i="39" s="1"/>
  <c r="J99" i="39"/>
  <c r="BK130" i="40"/>
  <c r="J130" i="40"/>
  <c r="J99" i="40" s="1"/>
  <c r="J126" i="42"/>
  <c r="J100" i="42"/>
  <c r="BK130" i="43"/>
  <c r="J130" i="43" s="1"/>
  <c r="J99" i="43"/>
  <c r="BK177" i="43"/>
  <c r="J177" i="43"/>
  <c r="J104" i="43"/>
  <c r="BK130" i="46"/>
  <c r="J130" i="46"/>
  <c r="J101" i="46" s="1"/>
  <c r="J129" i="51"/>
  <c r="J100" i="51"/>
  <c r="BK125" i="54"/>
  <c r="J125" i="54"/>
  <c r="J98" i="54" s="1"/>
  <c r="J134" i="54"/>
  <c r="J102" i="54"/>
  <c r="BK125" i="57"/>
  <c r="J125" i="57" s="1"/>
  <c r="J99" i="57"/>
  <c r="BK125" i="58"/>
  <c r="BK124" i="58"/>
  <c r="J124" i="58"/>
  <c r="J98" i="58" s="1"/>
  <c r="BK133" i="59"/>
  <c r="J133" i="59" s="1"/>
  <c r="J101" i="59" s="1"/>
  <c r="BK138" i="60"/>
  <c r="J138" i="60" s="1"/>
  <c r="J101" i="60" s="1"/>
  <c r="J227" i="68"/>
  <c r="J106" i="68" s="1"/>
  <c r="J126" i="72"/>
  <c r="J99" i="72" s="1"/>
  <c r="BK131" i="77"/>
  <c r="J131" i="77"/>
  <c r="J101" i="77" s="1"/>
  <c r="BK129" i="79"/>
  <c r="BK128" i="79" s="1"/>
  <c r="J128" i="79" s="1"/>
  <c r="J100" i="79" s="1"/>
  <c r="BK131" i="80"/>
  <c r="J131" i="80" s="1"/>
  <c r="J101" i="80"/>
  <c r="J127" i="86"/>
  <c r="J99" i="86"/>
  <c r="BK128" i="88"/>
  <c r="BK132" i="88"/>
  <c r="J132" i="88"/>
  <c r="J101" i="88" s="1"/>
  <c r="BK132" i="96"/>
  <c r="J132" i="96"/>
  <c r="J101" i="96" s="1"/>
  <c r="J133" i="98"/>
  <c r="J102" i="98"/>
  <c r="J132" i="99"/>
  <c r="J100" i="99"/>
  <c r="BK127" i="100"/>
  <c r="BK126" i="100"/>
  <c r="J126" i="100"/>
  <c r="J98" i="100" s="1"/>
  <c r="J126" i="102"/>
  <c r="J99" i="102"/>
  <c r="J127" i="102"/>
  <c r="J100" i="102"/>
  <c r="J122" i="2"/>
  <c r="J99" i="2"/>
  <c r="J128" i="4"/>
  <c r="J100" i="4" s="1"/>
  <c r="J132" i="14"/>
  <c r="J102" i="14" s="1"/>
  <c r="J126" i="15"/>
  <c r="J100" i="15"/>
  <c r="J132" i="20"/>
  <c r="J102" i="20" s="1"/>
  <c r="BK134" i="22"/>
  <c r="BK133" i="22" s="1"/>
  <c r="J133" i="22"/>
  <c r="J98" i="22" s="1"/>
  <c r="BK233" i="29"/>
  <c r="J233" i="29"/>
  <c r="J109" i="29" s="1"/>
  <c r="BK124" i="32"/>
  <c r="J124" i="32"/>
  <c r="J99" i="32" s="1"/>
  <c r="BK182" i="39"/>
  <c r="J182" i="39"/>
  <c r="J103" i="39" s="1"/>
  <c r="BK167" i="40"/>
  <c r="J167" i="40" s="1"/>
  <c r="J102" i="40" s="1"/>
  <c r="J168" i="41"/>
  <c r="J103" i="41" s="1"/>
  <c r="BK167" i="43"/>
  <c r="J167" i="43" s="1"/>
  <c r="J102" i="43" s="1"/>
  <c r="J128" i="44"/>
  <c r="J100" i="44" s="1"/>
  <c r="BK125" i="47"/>
  <c r="BK124" i="47"/>
  <c r="J124" i="47" s="1"/>
  <c r="J98" i="47"/>
  <c r="BK126" i="48"/>
  <c r="J126" i="48" s="1"/>
  <c r="J98" i="48" s="1"/>
  <c r="J98" i="50"/>
  <c r="BK125" i="56"/>
  <c r="BK124" i="56"/>
  <c r="J124" i="56"/>
  <c r="BK126" i="60"/>
  <c r="J126" i="60"/>
  <c r="J99" i="60" s="1"/>
  <c r="BK181" i="64"/>
  <c r="J181" i="64"/>
  <c r="J103" i="64" s="1"/>
  <c r="BK127" i="65"/>
  <c r="BK126" i="65" s="1"/>
  <c r="J126" i="65" s="1"/>
  <c r="J32" i="65" s="1"/>
  <c r="AG163" i="1" s="1"/>
  <c r="J156" i="65"/>
  <c r="J104" i="65" s="1"/>
  <c r="BK127" i="66"/>
  <c r="J127" i="66"/>
  <c r="J99" i="66" s="1"/>
  <c r="BK155" i="66"/>
  <c r="J155" i="66"/>
  <c r="J103" i="66" s="1"/>
  <c r="J135" i="68"/>
  <c r="J100" i="68" s="1"/>
  <c r="BK128" i="69"/>
  <c r="J128" i="69"/>
  <c r="J99" i="69" s="1"/>
  <c r="J161" i="69"/>
  <c r="J105" i="69"/>
  <c r="BK127" i="81"/>
  <c r="J127" i="81"/>
  <c r="J99" i="81" s="1"/>
  <c r="BK131" i="84"/>
  <c r="J131" i="84"/>
  <c r="J101" i="84" s="1"/>
  <c r="BK127" i="85"/>
  <c r="J127" i="85" s="1"/>
  <c r="J99" i="85" s="1"/>
  <c r="BK135" i="88"/>
  <c r="J135" i="88" s="1"/>
  <c r="J103" i="88" s="1"/>
  <c r="J133" i="91"/>
  <c r="J102" i="91" s="1"/>
  <c r="BK132" i="93"/>
  <c r="J132" i="93"/>
  <c r="J101" i="93" s="1"/>
  <c r="J133" i="95"/>
  <c r="J102" i="95" s="1"/>
  <c r="J130" i="12"/>
  <c r="J102" i="12"/>
  <c r="J130" i="17"/>
  <c r="J102" i="17"/>
  <c r="BK131" i="19"/>
  <c r="J131" i="19" s="1"/>
  <c r="J101" i="19"/>
  <c r="BK134" i="23"/>
  <c r="BK134" i="26"/>
  <c r="J134" i="26"/>
  <c r="J99" i="26" s="1"/>
  <c r="BK127" i="35"/>
  <c r="J127" i="35" s="1"/>
  <c r="J99" i="35" s="1"/>
  <c r="BK140" i="35"/>
  <c r="J140" i="35" s="1"/>
  <c r="J103" i="35"/>
  <c r="J131" i="38"/>
  <c r="J100" i="38" s="1"/>
  <c r="BK128" i="49"/>
  <c r="J128" i="49" s="1"/>
  <c r="J101" i="49" s="1"/>
  <c r="BK134" i="51"/>
  <c r="J134" i="51" s="1"/>
  <c r="J102" i="51" s="1"/>
  <c r="BK127" i="61"/>
  <c r="J127" i="61" s="1"/>
  <c r="J99" i="61" s="1"/>
  <c r="BK134" i="62"/>
  <c r="J134" i="62" s="1"/>
  <c r="J101" i="62"/>
  <c r="J126" i="63"/>
  <c r="J100" i="63"/>
  <c r="BK143" i="63"/>
  <c r="J143" i="63" s="1"/>
  <c r="J101" i="63" s="1"/>
  <c r="BK248" i="68"/>
  <c r="J248" i="68" s="1"/>
  <c r="J109" i="68" s="1"/>
  <c r="BK128" i="71"/>
  <c r="J128" i="71"/>
  <c r="J99" i="71"/>
  <c r="BK131" i="75"/>
  <c r="J131" i="75"/>
  <c r="J101" i="75" s="1"/>
  <c r="J136" i="78"/>
  <c r="J104" i="78"/>
  <c r="BK125" i="82"/>
  <c r="BK124" i="82"/>
  <c r="J124" i="82"/>
  <c r="J98" i="82" s="1"/>
  <c r="BK131" i="83"/>
  <c r="J131" i="83" s="1"/>
  <c r="J101" i="83" s="1"/>
  <c r="J259" i="103"/>
  <c r="J107" i="103" s="1"/>
  <c r="BK308" i="7"/>
  <c r="J308" i="7" s="1"/>
  <c r="J106" i="7" s="1"/>
  <c r="BK131" i="13"/>
  <c r="BK130" i="13" s="1"/>
  <c r="J130" i="13" s="1"/>
  <c r="J100" i="13" s="1"/>
  <c r="BK128" i="21"/>
  <c r="BK127" i="21"/>
  <c r="J127" i="21"/>
  <c r="J98" i="21" s="1"/>
  <c r="BK125" i="53"/>
  <c r="J125" i="53" s="1"/>
  <c r="J99" i="53" s="1"/>
  <c r="BK131" i="53"/>
  <c r="J131" i="53" s="1"/>
  <c r="J101" i="53" s="1"/>
  <c r="J136" i="74"/>
  <c r="J102" i="74" s="1"/>
  <c r="BK214" i="99"/>
  <c r="J214" i="99" s="1"/>
  <c r="J105" i="99" s="1"/>
  <c r="BK121" i="101"/>
  <c r="J121" i="101" s="1"/>
  <c r="J135" i="24"/>
  <c r="J100" i="24"/>
  <c r="BK126" i="75"/>
  <c r="J126" i="75"/>
  <c r="J99" i="75" s="1"/>
  <c r="BK131" i="78"/>
  <c r="J131" i="78"/>
  <c r="J101" i="78" s="1"/>
  <c r="J132" i="85"/>
  <c r="J102" i="85" s="1"/>
  <c r="BK131" i="87"/>
  <c r="J131" i="87"/>
  <c r="J101" i="87"/>
  <c r="BK134" i="28"/>
  <c r="J134" i="28" s="1"/>
  <c r="J99" i="28" s="1"/>
  <c r="BK127" i="64"/>
  <c r="BK126" i="64" s="1"/>
  <c r="J126" i="64" s="1"/>
  <c r="J98" i="64" s="1"/>
  <c r="BK126" i="74"/>
  <c r="J126" i="74"/>
  <c r="J99" i="74"/>
  <c r="AS94" i="1"/>
  <c r="J32" i="4"/>
  <c r="AG98" i="1"/>
  <c r="J36" i="34"/>
  <c r="AW132" i="1"/>
  <c r="AT132" i="1"/>
  <c r="F36" i="53"/>
  <c r="BA151" i="1" s="1"/>
  <c r="J36" i="81"/>
  <c r="AW181" i="1" s="1"/>
  <c r="AT181" i="1" s="1"/>
  <c r="F36" i="103"/>
  <c r="BA207" i="1"/>
  <c r="F36" i="37"/>
  <c r="BA135" i="1"/>
  <c r="J36" i="55"/>
  <c r="AW153" i="1"/>
  <c r="AT153" i="1" s="1"/>
  <c r="F38" i="94"/>
  <c r="BA196" i="1"/>
  <c r="J36" i="63"/>
  <c r="AW161" i="1"/>
  <c r="AT161" i="1"/>
  <c r="J38" i="90"/>
  <c r="AW192" i="1"/>
  <c r="AT192" i="1" s="1"/>
  <c r="F36" i="2"/>
  <c r="BA96" i="1"/>
  <c r="F36" i="20"/>
  <c r="BA116" i="1"/>
  <c r="F36" i="51"/>
  <c r="BA149" i="1" s="1"/>
  <c r="F36" i="69"/>
  <c r="BA167" i="1" s="1"/>
  <c r="AZ177" i="1"/>
  <c r="AV177" i="1"/>
  <c r="F36" i="4"/>
  <c r="BA98" i="1"/>
  <c r="AZ118" i="1"/>
  <c r="AV118" i="1" s="1"/>
  <c r="J36" i="20"/>
  <c r="AW116" i="1" s="1"/>
  <c r="AT116" i="1" s="1"/>
  <c r="J36" i="38"/>
  <c r="AW136" i="1"/>
  <c r="AT136" i="1"/>
  <c r="F36" i="58"/>
  <c r="BA156" i="1" s="1"/>
  <c r="F36" i="67"/>
  <c r="BA165" i="1" s="1"/>
  <c r="J36" i="83"/>
  <c r="AW183" i="1"/>
  <c r="AT183" i="1"/>
  <c r="J36" i="100"/>
  <c r="AW203" i="1"/>
  <c r="AT203" i="1" s="1"/>
  <c r="BB190" i="1"/>
  <c r="AX190" i="1" s="1"/>
  <c r="J36" i="19"/>
  <c r="AW115" i="1"/>
  <c r="AT115" i="1"/>
  <c r="F36" i="34"/>
  <c r="BA132" i="1"/>
  <c r="J38" i="95"/>
  <c r="AW197" i="1"/>
  <c r="AT197" i="1" s="1"/>
  <c r="J32" i="102"/>
  <c r="AG206" i="1"/>
  <c r="J36" i="5"/>
  <c r="AW99" i="1" s="1"/>
  <c r="AT99" i="1" s="1"/>
  <c r="AN99" i="1" s="1"/>
  <c r="F36" i="46"/>
  <c r="BA144" i="1"/>
  <c r="F38" i="79"/>
  <c r="BA179" i="1"/>
  <c r="F38" i="97"/>
  <c r="BA199" i="1"/>
  <c r="J36" i="35"/>
  <c r="AW133" i="1"/>
  <c r="AT133" i="1" s="1"/>
  <c r="F36" i="42"/>
  <c r="BA140" i="1"/>
  <c r="F36" i="81"/>
  <c r="BA181" i="1"/>
  <c r="F36" i="88"/>
  <c r="BA188" i="1" s="1"/>
  <c r="F36" i="3"/>
  <c r="BA97" i="1" s="1"/>
  <c r="F36" i="7"/>
  <c r="BA101" i="1"/>
  <c r="BB106" i="1"/>
  <c r="AX106" i="1"/>
  <c r="AZ111" i="1"/>
  <c r="AV111" i="1" s="1"/>
  <c r="BB118" i="1"/>
  <c r="AX118" i="1" s="1"/>
  <c r="BD201" i="1"/>
  <c r="J36" i="9"/>
  <c r="AW103" i="1"/>
  <c r="AT103" i="1"/>
  <c r="F36" i="70"/>
  <c r="BA169" i="1" s="1"/>
  <c r="J38" i="79"/>
  <c r="AW179" i="1" s="1"/>
  <c r="AT179" i="1" s="1"/>
  <c r="J36" i="88"/>
  <c r="AW188" i="1"/>
  <c r="AT188" i="1"/>
  <c r="J36" i="103"/>
  <c r="AW207" i="1" s="1"/>
  <c r="AT207" i="1" s="1"/>
  <c r="F36" i="29"/>
  <c r="BA126" i="1"/>
  <c r="J36" i="37"/>
  <c r="AW135" i="1"/>
  <c r="AT135" i="1"/>
  <c r="F36" i="52"/>
  <c r="BA150" i="1" s="1"/>
  <c r="J36" i="69"/>
  <c r="AW167" i="1" s="1"/>
  <c r="AT167" i="1" s="1"/>
  <c r="F36" i="72"/>
  <c r="BA171" i="1"/>
  <c r="F36" i="99"/>
  <c r="BA202" i="1"/>
  <c r="BB201" i="1"/>
  <c r="AX201" i="1"/>
  <c r="F36" i="26"/>
  <c r="BA123" i="1" s="1"/>
  <c r="J36" i="53"/>
  <c r="AW151" i="1"/>
  <c r="AT151" i="1"/>
  <c r="J36" i="68"/>
  <c r="AW166" i="1" s="1"/>
  <c r="AT166" i="1" s="1"/>
  <c r="J36" i="2"/>
  <c r="AW96" i="1" s="1"/>
  <c r="AT96" i="1" s="1"/>
  <c r="F36" i="11"/>
  <c r="BA105" i="1"/>
  <c r="F36" i="23"/>
  <c r="BA120" i="1" s="1"/>
  <c r="F36" i="63"/>
  <c r="BA161" i="1" s="1"/>
  <c r="BC127" i="1"/>
  <c r="AY127" i="1"/>
  <c r="F36" i="62"/>
  <c r="BA160" i="1"/>
  <c r="J36" i="77"/>
  <c r="AW176" i="1" s="1"/>
  <c r="AT176" i="1" s="1"/>
  <c r="F38" i="98"/>
  <c r="BA200" i="1"/>
  <c r="J36" i="8"/>
  <c r="AW102" i="1"/>
  <c r="AT102" i="1"/>
  <c r="F38" i="13"/>
  <c r="BA108" i="1" s="1"/>
  <c r="F36" i="15"/>
  <c r="BA110" i="1" s="1"/>
  <c r="F38" i="16"/>
  <c r="BA112" i="1"/>
  <c r="F36" i="28"/>
  <c r="BA125" i="1"/>
  <c r="F36" i="57"/>
  <c r="BA155" i="1" s="1"/>
  <c r="J36" i="67"/>
  <c r="AW165" i="1" s="1"/>
  <c r="AT165" i="1" s="1"/>
  <c r="J38" i="12"/>
  <c r="AW107" i="1"/>
  <c r="AT107" i="1"/>
  <c r="J36" i="39"/>
  <c r="AW137" i="1" s="1"/>
  <c r="AT137" i="1" s="1"/>
  <c r="F36" i="77"/>
  <c r="BA176" i="1" s="1"/>
  <c r="AZ204" i="1"/>
  <c r="AV204" i="1"/>
  <c r="F36" i="19"/>
  <c r="BA115" i="1"/>
  <c r="J36" i="42"/>
  <c r="AW140" i="1"/>
  <c r="AT140" i="1" s="1"/>
  <c r="J36" i="71"/>
  <c r="AW170" i="1"/>
  <c r="AT170" i="1"/>
  <c r="F38" i="91"/>
  <c r="BA193" i="1"/>
  <c r="BD118" i="1"/>
  <c r="BC177" i="1"/>
  <c r="AY177" i="1" s="1"/>
  <c r="F36" i="5"/>
  <c r="BA99" i="1"/>
  <c r="J36" i="18"/>
  <c r="AW114" i="1"/>
  <c r="AT114" i="1"/>
  <c r="F36" i="30"/>
  <c r="BA128" i="1"/>
  <c r="F36" i="68"/>
  <c r="BA166" i="1"/>
  <c r="AZ201" i="1"/>
  <c r="AV201" i="1"/>
  <c r="F36" i="14"/>
  <c r="BA109" i="1"/>
  <c r="F36" i="33"/>
  <c r="BA131" i="1"/>
  <c r="F36" i="54"/>
  <c r="BA152" i="1"/>
  <c r="J36" i="75"/>
  <c r="AW174" i="1"/>
  <c r="AT174" i="1"/>
  <c r="F38" i="95"/>
  <c r="BA197" i="1" s="1"/>
  <c r="F36" i="48"/>
  <c r="BA146" i="1"/>
  <c r="J36" i="58"/>
  <c r="AW156" i="1"/>
  <c r="AT156" i="1"/>
  <c r="J38" i="91"/>
  <c r="AW193" i="1"/>
  <c r="AT193" i="1" s="1"/>
  <c r="J36" i="21"/>
  <c r="AW117" i="1"/>
  <c r="AT117" i="1"/>
  <c r="J36" i="46"/>
  <c r="AW144" i="1"/>
  <c r="AT144" i="1" s="1"/>
  <c r="J36" i="48"/>
  <c r="AW146" i="1" s="1"/>
  <c r="AT146" i="1" s="1"/>
  <c r="F36" i="86"/>
  <c r="BA186" i="1"/>
  <c r="F36" i="100"/>
  <c r="BA203" i="1"/>
  <c r="J36" i="11"/>
  <c r="AW105" i="1"/>
  <c r="AT105" i="1" s="1"/>
  <c r="F36" i="25"/>
  <c r="BA122" i="1" s="1"/>
  <c r="J36" i="41"/>
  <c r="AW139" i="1"/>
  <c r="AT139" i="1"/>
  <c r="F36" i="76"/>
  <c r="BA175" i="1"/>
  <c r="F36" i="87"/>
  <c r="BA187" i="1"/>
  <c r="J36" i="30"/>
  <c r="AW128" i="1"/>
  <c r="AT128" i="1"/>
  <c r="J36" i="45"/>
  <c r="AW143" i="1" s="1"/>
  <c r="AT143" i="1" s="1"/>
  <c r="F36" i="66"/>
  <c r="BA164" i="1"/>
  <c r="F36" i="84"/>
  <c r="BA184" i="1"/>
  <c r="BB127" i="1"/>
  <c r="AX127" i="1"/>
  <c r="J36" i="61"/>
  <c r="AW159" i="1"/>
  <c r="AT159" i="1" s="1"/>
  <c r="F36" i="71"/>
  <c r="BA170" i="1" s="1"/>
  <c r="BC106" i="1"/>
  <c r="AY106" i="1"/>
  <c r="BC111" i="1"/>
  <c r="AY111" i="1" s="1"/>
  <c r="BC201" i="1"/>
  <c r="AY201" i="1" s="1"/>
  <c r="F36" i="8"/>
  <c r="BA102" i="1" s="1"/>
  <c r="F36" i="21"/>
  <c r="BA117" i="1"/>
  <c r="J36" i="25"/>
  <c r="AW122" i="1" s="1"/>
  <c r="AT122" i="1" s="1"/>
  <c r="F38" i="96"/>
  <c r="BA198" i="1"/>
  <c r="J38" i="13"/>
  <c r="AW108" i="1"/>
  <c r="AT108" i="1"/>
  <c r="F36" i="36"/>
  <c r="BA134" i="1" s="1"/>
  <c r="F36" i="50"/>
  <c r="BA148" i="1" s="1"/>
  <c r="J36" i="74"/>
  <c r="AW173" i="1" s="1"/>
  <c r="AT173" i="1" s="1"/>
  <c r="F38" i="89"/>
  <c r="BA191" i="1"/>
  <c r="J32" i="76"/>
  <c r="AG175" i="1"/>
  <c r="J32" i="2"/>
  <c r="AG96" i="1"/>
  <c r="J32" i="5"/>
  <c r="AG99" i="1"/>
  <c r="J36" i="24"/>
  <c r="AW121" i="1" s="1"/>
  <c r="AT121" i="1" s="1"/>
  <c r="J36" i="40"/>
  <c r="AW138" i="1"/>
  <c r="AT138" i="1" s="1"/>
  <c r="J36" i="59"/>
  <c r="AW157" i="1"/>
  <c r="AT157" i="1"/>
  <c r="F36" i="101"/>
  <c r="BA205" i="1"/>
  <c r="BC190" i="1"/>
  <c r="AY190" i="1"/>
  <c r="J36" i="6"/>
  <c r="AW100" i="1"/>
  <c r="AT100" i="1"/>
  <c r="F36" i="18"/>
  <c r="BA114" i="1" s="1"/>
  <c r="F36" i="45"/>
  <c r="BA143" i="1" s="1"/>
  <c r="F36" i="61"/>
  <c r="BA159" i="1" s="1"/>
  <c r="J36" i="73"/>
  <c r="AW172" i="1"/>
  <c r="AT172" i="1"/>
  <c r="J38" i="98"/>
  <c r="AW200" i="1"/>
  <c r="AT200" i="1" s="1"/>
  <c r="F36" i="31"/>
  <c r="BA129" i="1" s="1"/>
  <c r="F36" i="75"/>
  <c r="BA174" i="1"/>
  <c r="J38" i="94"/>
  <c r="AW196" i="1" s="1"/>
  <c r="AT196" i="1" s="1"/>
  <c r="F38" i="12"/>
  <c r="BA107" i="1"/>
  <c r="J36" i="36"/>
  <c r="AW134" i="1"/>
  <c r="AT134" i="1"/>
  <c r="J38" i="78"/>
  <c r="AW178" i="1" s="1"/>
  <c r="AT178" i="1" s="1"/>
  <c r="J38" i="89"/>
  <c r="AW191" i="1"/>
  <c r="AT191" i="1" s="1"/>
  <c r="J38" i="93"/>
  <c r="AW195" i="1"/>
  <c r="AT195" i="1"/>
  <c r="J36" i="50"/>
  <c r="AW148" i="1"/>
  <c r="AT148" i="1" s="1"/>
  <c r="J36" i="15"/>
  <c r="AW110" i="1" s="1"/>
  <c r="AT110" i="1" s="1"/>
  <c r="F36" i="41"/>
  <c r="BA139" i="1"/>
  <c r="F36" i="49"/>
  <c r="BA147" i="1"/>
  <c r="F36" i="73"/>
  <c r="BA172" i="1"/>
  <c r="F38" i="93"/>
  <c r="BA195" i="1"/>
  <c r="J32" i="70"/>
  <c r="AG169" i="1"/>
  <c r="F36" i="32"/>
  <c r="BA130" i="1"/>
  <c r="F36" i="55"/>
  <c r="BA153" i="1"/>
  <c r="F36" i="83"/>
  <c r="BA183" i="1"/>
  <c r="BB111" i="1"/>
  <c r="AX111" i="1"/>
  <c r="J36" i="3"/>
  <c r="AW97" i="1"/>
  <c r="AT97" i="1" s="1"/>
  <c r="J36" i="44"/>
  <c r="AW142" i="1" s="1"/>
  <c r="AT142" i="1" s="1"/>
  <c r="J36" i="82"/>
  <c r="AW182" i="1"/>
  <c r="AT182" i="1" s="1"/>
  <c r="J36" i="102"/>
  <c r="AW206" i="1" s="1"/>
  <c r="AT206" i="1" s="1"/>
  <c r="J38" i="17"/>
  <c r="AW113" i="1"/>
  <c r="AT113" i="1"/>
  <c r="J36" i="33"/>
  <c r="AW131" i="1" s="1"/>
  <c r="AT131" i="1" s="1"/>
  <c r="J36" i="76"/>
  <c r="AW175" i="1"/>
  <c r="AT175" i="1" s="1"/>
  <c r="BD111" i="1"/>
  <c r="BD127" i="1"/>
  <c r="J36" i="29"/>
  <c r="AW126" i="1" s="1"/>
  <c r="AT126" i="1" s="1"/>
  <c r="F36" i="39"/>
  <c r="BA137" i="1" s="1"/>
  <c r="J36" i="57"/>
  <c r="AW155" i="1"/>
  <c r="AT155" i="1"/>
  <c r="F36" i="64"/>
  <c r="BA162" i="1" s="1"/>
  <c r="F36" i="74"/>
  <c r="BA173" i="1" s="1"/>
  <c r="J36" i="87"/>
  <c r="AW187" i="1" s="1"/>
  <c r="AT187" i="1" s="1"/>
  <c r="BD106" i="1"/>
  <c r="BB177" i="1"/>
  <c r="AX177" i="1" s="1"/>
  <c r="BD204" i="1"/>
  <c r="F36" i="27"/>
  <c r="BA124" i="1" s="1"/>
  <c r="J36" i="43"/>
  <c r="AW141" i="1"/>
  <c r="AT141" i="1"/>
  <c r="F38" i="78"/>
  <c r="BA178" i="1" s="1"/>
  <c r="J36" i="7"/>
  <c r="AW101" i="1" s="1"/>
  <c r="AT101" i="1" s="1"/>
  <c r="J36" i="27"/>
  <c r="AW124" i="1"/>
  <c r="AT124" i="1"/>
  <c r="J36" i="65"/>
  <c r="AW163" i="1" s="1"/>
  <c r="AT163" i="1" s="1"/>
  <c r="J36" i="85"/>
  <c r="AW185" i="1" s="1"/>
  <c r="AT185" i="1" s="1"/>
  <c r="AU204" i="1"/>
  <c r="J32" i="101"/>
  <c r="AG205" i="1"/>
  <c r="J36" i="22"/>
  <c r="AW119" i="1"/>
  <c r="AT119" i="1" s="1"/>
  <c r="J36" i="23"/>
  <c r="AW120" i="1" s="1"/>
  <c r="AT120" i="1" s="1"/>
  <c r="J36" i="56"/>
  <c r="AW154" i="1"/>
  <c r="AT154" i="1" s="1"/>
  <c r="J36" i="62"/>
  <c r="AW160" i="1" s="1"/>
  <c r="AT160" i="1" s="1"/>
  <c r="F38" i="92"/>
  <c r="BA194" i="1"/>
  <c r="BB204" i="1"/>
  <c r="AX204" i="1"/>
  <c r="F38" i="17"/>
  <c r="BA113" i="1"/>
  <c r="J36" i="26"/>
  <c r="AW123" i="1" s="1"/>
  <c r="AT123" i="1" s="1"/>
  <c r="F36" i="80"/>
  <c r="BA180" i="1"/>
  <c r="F36" i="85"/>
  <c r="BA185" i="1" s="1"/>
  <c r="AZ190" i="1"/>
  <c r="AZ189" i="1" s="1"/>
  <c r="AV189" i="1" s="1"/>
  <c r="J36" i="31"/>
  <c r="AW129" i="1"/>
  <c r="AT129" i="1"/>
  <c r="J36" i="60"/>
  <c r="AW158" i="1" s="1"/>
  <c r="AT158" i="1" s="1"/>
  <c r="J36" i="70"/>
  <c r="AW169" i="1" s="1"/>
  <c r="AT169" i="1" s="1"/>
  <c r="F38" i="90"/>
  <c r="BA192" i="1"/>
  <c r="J38" i="96"/>
  <c r="AW198" i="1" s="1"/>
  <c r="AT198" i="1" s="1"/>
  <c r="BC204" i="1"/>
  <c r="AY204" i="1" s="1"/>
  <c r="J36" i="10"/>
  <c r="AW104" i="1"/>
  <c r="AT104" i="1"/>
  <c r="J36" i="49"/>
  <c r="AW147" i="1" s="1"/>
  <c r="AT147" i="1" s="1"/>
  <c r="F36" i="9"/>
  <c r="BA103" i="1" s="1"/>
  <c r="F36" i="24"/>
  <c r="BA121" i="1"/>
  <c r="F36" i="44"/>
  <c r="BA142" i="1"/>
  <c r="J36" i="84"/>
  <c r="AW184" i="1"/>
  <c r="AT184" i="1" s="1"/>
  <c r="J36" i="101"/>
  <c r="AW205" i="1"/>
  <c r="AT205" i="1"/>
  <c r="J32" i="15"/>
  <c r="AG110" i="1"/>
  <c r="AN110" i="1" s="1"/>
  <c r="AU111" i="1"/>
  <c r="J32" i="37"/>
  <c r="AG135" i="1" s="1"/>
  <c r="AN135" i="1" s="1"/>
  <c r="J32" i="41"/>
  <c r="AG139" i="1"/>
  <c r="AN139" i="1"/>
  <c r="J32" i="72"/>
  <c r="AG171" i="1"/>
  <c r="J32" i="56"/>
  <c r="AG154" i="1" s="1"/>
  <c r="AN154" i="1" s="1"/>
  <c r="J36" i="14"/>
  <c r="AW109" i="1"/>
  <c r="AT109" i="1"/>
  <c r="F36" i="43"/>
  <c r="BA141" i="1"/>
  <c r="J36" i="86"/>
  <c r="AW186" i="1" s="1"/>
  <c r="AT186" i="1" s="1"/>
  <c r="F36" i="6"/>
  <c r="BA100" i="1"/>
  <c r="F36" i="38"/>
  <c r="BA136" i="1" s="1"/>
  <c r="J36" i="52"/>
  <c r="AW150" i="1" s="1"/>
  <c r="AT150" i="1" s="1"/>
  <c r="J36" i="99"/>
  <c r="AW202" i="1"/>
  <c r="AT202" i="1"/>
  <c r="F36" i="40"/>
  <c r="BA138" i="1" s="1"/>
  <c r="J36" i="47"/>
  <c r="AW145" i="1" s="1"/>
  <c r="AT145" i="1" s="1"/>
  <c r="J36" i="64"/>
  <c r="AW162" i="1"/>
  <c r="AT162" i="1"/>
  <c r="BD177" i="1"/>
  <c r="J38" i="16"/>
  <c r="AW112" i="1"/>
  <c r="AT112" i="1" s="1"/>
  <c r="F36" i="22"/>
  <c r="BA119" i="1"/>
  <c r="F36" i="35"/>
  <c r="BA133" i="1"/>
  <c r="F36" i="56"/>
  <c r="BA154" i="1" s="1"/>
  <c r="F36" i="59"/>
  <c r="BA157" i="1" s="1"/>
  <c r="F36" i="60"/>
  <c r="BA158" i="1"/>
  <c r="J36" i="80"/>
  <c r="AW180" i="1"/>
  <c r="AT180" i="1"/>
  <c r="BD190" i="1"/>
  <c r="BD189" i="1"/>
  <c r="J36" i="32"/>
  <c r="AW130" i="1" s="1"/>
  <c r="AT130" i="1" s="1"/>
  <c r="J36" i="51"/>
  <c r="AW149" i="1"/>
  <c r="AT149" i="1"/>
  <c r="F36" i="65"/>
  <c r="BA163" i="1"/>
  <c r="F36" i="82"/>
  <c r="BA182" i="1" s="1"/>
  <c r="AZ106" i="1"/>
  <c r="AV106" i="1"/>
  <c r="BC118" i="1"/>
  <c r="AY118" i="1" s="1"/>
  <c r="J36" i="4"/>
  <c r="AW98" i="1"/>
  <c r="AT98" i="1" s="1"/>
  <c r="J36" i="54"/>
  <c r="AW152" i="1"/>
  <c r="AT152" i="1"/>
  <c r="J36" i="72"/>
  <c r="AW171" i="1"/>
  <c r="AT171" i="1" s="1"/>
  <c r="J38" i="92"/>
  <c r="AW194" i="1" s="1"/>
  <c r="AT194" i="1" s="1"/>
  <c r="AZ127" i="1"/>
  <c r="AV127" i="1"/>
  <c r="F36" i="47"/>
  <c r="BA145" i="1"/>
  <c r="F36" i="102"/>
  <c r="BA206" i="1"/>
  <c r="F36" i="10"/>
  <c r="BA104" i="1" s="1"/>
  <c r="J36" i="28"/>
  <c r="AW125" i="1"/>
  <c r="AT125" i="1"/>
  <c r="J36" i="66"/>
  <c r="AW164" i="1" s="1"/>
  <c r="AT164" i="1" s="1"/>
  <c r="J38" i="97"/>
  <c r="AW199" i="1" s="1"/>
  <c r="AT199" i="1" s="1"/>
  <c r="AU177" i="1"/>
  <c r="BK133" i="23" l="1"/>
  <c r="J133" i="23" s="1"/>
  <c r="J98" i="23" s="1"/>
  <c r="R133" i="25"/>
  <c r="BK128" i="36"/>
  <c r="J128" i="36"/>
  <c r="J98" i="36"/>
  <c r="R133" i="26"/>
  <c r="R133" i="23"/>
  <c r="BK133" i="29"/>
  <c r="J133" i="29" s="1"/>
  <c r="J98" i="29" s="1"/>
  <c r="BK126" i="19"/>
  <c r="J126" i="19"/>
  <c r="R133" i="22"/>
  <c r="P133" i="26"/>
  <c r="AU123" i="1" s="1"/>
  <c r="AU118" i="1" s="1"/>
  <c r="BK127" i="88"/>
  <c r="J127" i="88" s="1"/>
  <c r="J32" i="88" s="1"/>
  <c r="AG188" i="1" s="1"/>
  <c r="AN188" i="1" s="1"/>
  <c r="T133" i="68"/>
  <c r="T133" i="23"/>
  <c r="R130" i="39"/>
  <c r="T130" i="99"/>
  <c r="R133" i="24"/>
  <c r="P130" i="99"/>
  <c r="AU202" i="1" s="1"/>
  <c r="AU201" i="1" s="1"/>
  <c r="T133" i="25"/>
  <c r="R133" i="29"/>
  <c r="T132" i="27"/>
  <c r="BK126" i="87"/>
  <c r="J126" i="87"/>
  <c r="J98" i="87" s="1"/>
  <c r="BK126" i="46"/>
  <c r="J126" i="46" s="1"/>
  <c r="J32" i="46" s="1"/>
  <c r="AG144" i="1" s="1"/>
  <c r="AN144" i="1" s="1"/>
  <c r="T133" i="24"/>
  <c r="J41" i="102"/>
  <c r="J41" i="2"/>
  <c r="J41" i="5"/>
  <c r="J41" i="56"/>
  <c r="J41" i="72"/>
  <c r="J41" i="15"/>
  <c r="J41" i="44"/>
  <c r="J41" i="101"/>
  <c r="J41" i="41"/>
  <c r="J41" i="70"/>
  <c r="J41" i="76"/>
  <c r="J41" i="4"/>
  <c r="J43" i="16"/>
  <c r="J41" i="37"/>
  <c r="J41" i="65"/>
  <c r="BK126" i="86"/>
  <c r="J126" i="86"/>
  <c r="BK126" i="77"/>
  <c r="J126" i="77"/>
  <c r="BK124" i="49"/>
  <c r="J124" i="49" s="1"/>
  <c r="J98" i="49" s="1"/>
  <c r="BK127" i="51"/>
  <c r="J127" i="51" s="1"/>
  <c r="J98" i="51" s="1"/>
  <c r="BK124" i="63"/>
  <c r="J124" i="63"/>
  <c r="BK126" i="83"/>
  <c r="J126" i="83" s="1"/>
  <c r="J32" i="83" s="1"/>
  <c r="AG183" i="1" s="1"/>
  <c r="AN183" i="1" s="1"/>
  <c r="J127" i="4"/>
  <c r="J99" i="4" s="1"/>
  <c r="BK128" i="12"/>
  <c r="J128" i="12"/>
  <c r="BK126" i="14"/>
  <c r="J126" i="14"/>
  <c r="J98" i="14"/>
  <c r="J125" i="15"/>
  <c r="J99" i="15"/>
  <c r="BK128" i="17"/>
  <c r="J128" i="17" s="1"/>
  <c r="J100" i="17" s="1"/>
  <c r="BK133" i="24"/>
  <c r="J133" i="24"/>
  <c r="J98" i="24"/>
  <c r="BK123" i="32"/>
  <c r="J123" i="32"/>
  <c r="J129" i="36"/>
  <c r="J99" i="36" s="1"/>
  <c r="BK129" i="38"/>
  <c r="J129" i="38" s="1"/>
  <c r="J98" i="38" s="1"/>
  <c r="J125" i="56"/>
  <c r="J99" i="56" s="1"/>
  <c r="BK124" i="62"/>
  <c r="J124" i="62" s="1"/>
  <c r="J98" i="62" s="1"/>
  <c r="J125" i="76"/>
  <c r="J99" i="76" s="1"/>
  <c r="BK130" i="78"/>
  <c r="J130" i="78"/>
  <c r="BK126" i="80"/>
  <c r="J126" i="80"/>
  <c r="J32" i="80" s="1"/>
  <c r="AG180" i="1" s="1"/>
  <c r="AN180" i="1" s="1"/>
  <c r="J128" i="88"/>
  <c r="J99" i="88" s="1"/>
  <c r="BK131" i="91"/>
  <c r="J131" i="91" s="1"/>
  <c r="J100" i="91" s="1"/>
  <c r="BK131" i="97"/>
  <c r="J131" i="97" s="1"/>
  <c r="J100" i="97" s="1"/>
  <c r="BK130" i="99"/>
  <c r="J130" i="99" s="1"/>
  <c r="J32" i="99" s="1"/>
  <c r="AG202" i="1" s="1"/>
  <c r="AN202" i="1" s="1"/>
  <c r="J98" i="5"/>
  <c r="J125" i="5"/>
  <c r="J99" i="5"/>
  <c r="J98" i="15"/>
  <c r="BK133" i="28"/>
  <c r="J133" i="28"/>
  <c r="J98" i="28" s="1"/>
  <c r="BK126" i="30"/>
  <c r="J126" i="30"/>
  <c r="J98" i="30" s="1"/>
  <c r="BK124" i="31"/>
  <c r="J124" i="31"/>
  <c r="J126" i="33"/>
  <c r="J99" i="33"/>
  <c r="J98" i="37"/>
  <c r="BK124" i="45"/>
  <c r="J124" i="45"/>
  <c r="J125" i="47"/>
  <c r="J99" i="47"/>
  <c r="BK124" i="52"/>
  <c r="J124" i="52" s="1"/>
  <c r="J32" i="52" s="1"/>
  <c r="AG150" i="1" s="1"/>
  <c r="AN150" i="1" s="1"/>
  <c r="BK124" i="53"/>
  <c r="J124" i="53" s="1"/>
  <c r="J32" i="53" s="1"/>
  <c r="AG151" i="1" s="1"/>
  <c r="AN151" i="1" s="1"/>
  <c r="BK125" i="55"/>
  <c r="J125" i="55" s="1"/>
  <c r="J32" i="55" s="1"/>
  <c r="AG153" i="1" s="1"/>
  <c r="AN153" i="1" s="1"/>
  <c r="J125" i="58"/>
  <c r="J99" i="58"/>
  <c r="BK124" i="59"/>
  <c r="J124" i="59" s="1"/>
  <c r="J32" i="59" s="1"/>
  <c r="AG157" i="1" s="1"/>
  <c r="AN157" i="1" s="1"/>
  <c r="J98" i="65"/>
  <c r="J127" i="65"/>
  <c r="J99" i="65" s="1"/>
  <c r="J125" i="82"/>
  <c r="J99" i="82" s="1"/>
  <c r="BK126" i="84"/>
  <c r="J126" i="84"/>
  <c r="BK131" i="96"/>
  <c r="J131" i="96"/>
  <c r="J34" i="96" s="1"/>
  <c r="AG198" i="1" s="1"/>
  <c r="AN198" i="1" s="1"/>
  <c r="J127" i="100"/>
  <c r="J99" i="100" s="1"/>
  <c r="BK126" i="6"/>
  <c r="J126" i="6" s="1"/>
  <c r="J98" i="6" s="1"/>
  <c r="J131" i="13"/>
  <c r="J101" i="13" s="1"/>
  <c r="J100" i="16"/>
  <c r="J134" i="29"/>
  <c r="J99" i="29" s="1"/>
  <c r="BK129" i="40"/>
  <c r="J129" i="40" s="1"/>
  <c r="J32" i="40" s="1"/>
  <c r="AG138" i="1" s="1"/>
  <c r="AN138" i="1" s="1"/>
  <c r="J98" i="44"/>
  <c r="J98" i="56"/>
  <c r="BK126" i="61"/>
  <c r="J126" i="61"/>
  <c r="J98" i="61" s="1"/>
  <c r="BK131" i="67"/>
  <c r="J131" i="67"/>
  <c r="BK133" i="68"/>
  <c r="J133" i="68"/>
  <c r="J126" i="73"/>
  <c r="J99" i="73" s="1"/>
  <c r="J127" i="87"/>
  <c r="J99" i="87" s="1"/>
  <c r="BK131" i="89"/>
  <c r="J131" i="89"/>
  <c r="J100" i="89" s="1"/>
  <c r="BK131" i="90"/>
  <c r="J131" i="90"/>
  <c r="BK131" i="93"/>
  <c r="J131" i="93"/>
  <c r="J100" i="93" s="1"/>
  <c r="BK131" i="94"/>
  <c r="J131" i="94"/>
  <c r="J100" i="94" s="1"/>
  <c r="BK131" i="95"/>
  <c r="J131" i="95"/>
  <c r="J100" i="95" s="1"/>
  <c r="BK131" i="98"/>
  <c r="J131" i="98" s="1"/>
  <c r="J100" i="98" s="1"/>
  <c r="J98" i="4"/>
  <c r="BK130" i="7"/>
  <c r="J130" i="7"/>
  <c r="J98" i="7"/>
  <c r="BK124" i="8"/>
  <c r="J124" i="8"/>
  <c r="J32" i="8" s="1"/>
  <c r="AG102" i="1" s="1"/>
  <c r="AN102" i="1" s="1"/>
  <c r="J125" i="11"/>
  <c r="J99" i="11" s="1"/>
  <c r="J125" i="18"/>
  <c r="J99" i="18" s="1"/>
  <c r="J127" i="20"/>
  <c r="J99" i="20"/>
  <c r="J128" i="21"/>
  <c r="J99" i="21"/>
  <c r="BK133" i="26"/>
  <c r="J133" i="26" s="1"/>
  <c r="J98" i="26" s="1"/>
  <c r="BK132" i="27"/>
  <c r="J132" i="27"/>
  <c r="J98" i="27"/>
  <c r="BK123" i="34"/>
  <c r="J123" i="34"/>
  <c r="J32" i="34" s="1"/>
  <c r="AG132" i="1" s="1"/>
  <c r="AN132" i="1" s="1"/>
  <c r="BK130" i="39"/>
  <c r="J130" i="39" s="1"/>
  <c r="J32" i="39" s="1"/>
  <c r="AG137" i="1" s="1"/>
  <c r="AN137" i="1" s="1"/>
  <c r="J98" i="41"/>
  <c r="BK124" i="42"/>
  <c r="J124" i="42"/>
  <c r="J98" i="42"/>
  <c r="BK129" i="43"/>
  <c r="J129" i="43"/>
  <c r="BK124" i="57"/>
  <c r="J124" i="57" s="1"/>
  <c r="J98" i="57" s="1"/>
  <c r="BK125" i="60"/>
  <c r="J125" i="60"/>
  <c r="BK125" i="75"/>
  <c r="J125" i="75" s="1"/>
  <c r="J98" i="75" s="1"/>
  <c r="BK129" i="103"/>
  <c r="J129" i="103" s="1"/>
  <c r="J98" i="103" s="1"/>
  <c r="BK126" i="3"/>
  <c r="J126" i="3"/>
  <c r="J98" i="3"/>
  <c r="J129" i="16"/>
  <c r="J101" i="16"/>
  <c r="J127" i="19"/>
  <c r="J99" i="19" s="1"/>
  <c r="BK125" i="74"/>
  <c r="J125" i="74" s="1"/>
  <c r="J32" i="74" s="1"/>
  <c r="AG173" i="1" s="1"/>
  <c r="AN173" i="1" s="1"/>
  <c r="J129" i="79"/>
  <c r="J101" i="79"/>
  <c r="BK126" i="81"/>
  <c r="J126" i="81"/>
  <c r="J98" i="81" s="1"/>
  <c r="BK126" i="85"/>
  <c r="J126" i="85" s="1"/>
  <c r="J32" i="85" s="1"/>
  <c r="AG185" i="1" s="1"/>
  <c r="AN185" i="1" s="1"/>
  <c r="J98" i="101"/>
  <c r="BK125" i="9"/>
  <c r="J125" i="9"/>
  <c r="J134" i="22"/>
  <c r="J99" i="22"/>
  <c r="BK126" i="35"/>
  <c r="J126" i="35" s="1"/>
  <c r="J32" i="35" s="1"/>
  <c r="AG133" i="1" s="1"/>
  <c r="AN133" i="1" s="1"/>
  <c r="J130" i="37"/>
  <c r="J99" i="37" s="1"/>
  <c r="J130" i="41"/>
  <c r="J99" i="41"/>
  <c r="J127" i="46"/>
  <c r="J99" i="46"/>
  <c r="J127" i="64"/>
  <c r="J99" i="64" s="1"/>
  <c r="BK127" i="69"/>
  <c r="J127" i="69" s="1"/>
  <c r="J98" i="69" s="1"/>
  <c r="BK127" i="71"/>
  <c r="J127" i="71" s="1"/>
  <c r="J98" i="71" s="1"/>
  <c r="BK131" i="92"/>
  <c r="J131" i="92" s="1"/>
  <c r="J100" i="92" s="1"/>
  <c r="AN96" i="1"/>
  <c r="AN169" i="1"/>
  <c r="BK124" i="10"/>
  <c r="J124" i="10" s="1"/>
  <c r="J98" i="10" s="1"/>
  <c r="J134" i="23"/>
  <c r="J99" i="23" s="1"/>
  <c r="BK133" i="25"/>
  <c r="J133" i="25"/>
  <c r="J98" i="25"/>
  <c r="BK126" i="66"/>
  <c r="J126" i="66" s="1"/>
  <c r="J32" i="66" s="1"/>
  <c r="AG164" i="1" s="1"/>
  <c r="AN164" i="1" s="1"/>
  <c r="J98" i="76"/>
  <c r="BC95" i="1"/>
  <c r="AY95" i="1" s="1"/>
  <c r="BB95" i="1"/>
  <c r="BD95" i="1"/>
  <c r="BC168" i="1"/>
  <c r="AY168" i="1"/>
  <c r="AZ95" i="1"/>
  <c r="AV95" i="1"/>
  <c r="BD168" i="1"/>
  <c r="AZ168" i="1"/>
  <c r="AV168" i="1"/>
  <c r="BB168" i="1"/>
  <c r="AX168" i="1"/>
  <c r="AN98" i="1"/>
  <c r="AN112" i="1"/>
  <c r="AN142" i="1"/>
  <c r="AN206" i="1"/>
  <c r="AN163" i="1"/>
  <c r="AN175" i="1"/>
  <c r="AN205" i="1"/>
  <c r="AN171" i="1"/>
  <c r="J32" i="54"/>
  <c r="AG152" i="1"/>
  <c r="AN152" i="1"/>
  <c r="J34" i="78"/>
  <c r="AG178" i="1"/>
  <c r="AN178" i="1" s="1"/>
  <c r="J32" i="22"/>
  <c r="AG119" i="1"/>
  <c r="AN119" i="1" s="1"/>
  <c r="J32" i="33"/>
  <c r="AG131" i="1"/>
  <c r="AN131" i="1" s="1"/>
  <c r="J32" i="47"/>
  <c r="AG145" i="1" s="1"/>
  <c r="AN145" i="1" s="1"/>
  <c r="J32" i="11"/>
  <c r="AG105" i="1"/>
  <c r="AN105" i="1"/>
  <c r="BA106" i="1"/>
  <c r="AW106" i="1" s="1"/>
  <c r="AT106" i="1" s="1"/>
  <c r="AU190" i="1"/>
  <c r="AU189" i="1" s="1"/>
  <c r="BA118" i="1"/>
  <c r="AW118" i="1"/>
  <c r="AT118" i="1" s="1"/>
  <c r="J34" i="12"/>
  <c r="AG107" i="1" s="1"/>
  <c r="AN107" i="1" s="1"/>
  <c r="J32" i="23"/>
  <c r="AG120" i="1" s="1"/>
  <c r="AN120" i="1" s="1"/>
  <c r="J32" i="45"/>
  <c r="AG143" i="1" s="1"/>
  <c r="AN143" i="1" s="1"/>
  <c r="J32" i="60"/>
  <c r="AG158" i="1"/>
  <c r="AN158" i="1"/>
  <c r="J32" i="19"/>
  <c r="AG115" i="1"/>
  <c r="AN115" i="1" s="1"/>
  <c r="BA204" i="1"/>
  <c r="AW204" i="1"/>
  <c r="AT204" i="1" s="1"/>
  <c r="BA111" i="1"/>
  <c r="AW111" i="1"/>
  <c r="AT111" i="1" s="1"/>
  <c r="J32" i="77"/>
  <c r="AG176" i="1" s="1"/>
  <c r="AN176" i="1" s="1"/>
  <c r="J32" i="64"/>
  <c r="AG162" i="1" s="1"/>
  <c r="AN162" i="1" s="1"/>
  <c r="J32" i="82"/>
  <c r="AG182" i="1" s="1"/>
  <c r="AN182" i="1" s="1"/>
  <c r="J34" i="79"/>
  <c r="AG179" i="1"/>
  <c r="AN179" i="1" s="1"/>
  <c r="AU168" i="1"/>
  <c r="AU106" i="1"/>
  <c r="AU95" i="1" s="1"/>
  <c r="BA177" i="1"/>
  <c r="AW177" i="1"/>
  <c r="AT177" i="1" s="1"/>
  <c r="J32" i="86"/>
  <c r="AG186" i="1" s="1"/>
  <c r="AN186" i="1" s="1"/>
  <c r="J32" i="58"/>
  <c r="AG156" i="1" s="1"/>
  <c r="AN156" i="1" s="1"/>
  <c r="J32" i="67"/>
  <c r="AG165" i="1" s="1"/>
  <c r="AN165" i="1" s="1"/>
  <c r="J32" i="20"/>
  <c r="AG116" i="1" s="1"/>
  <c r="AN116" i="1" s="1"/>
  <c r="BC189" i="1"/>
  <c r="AY189" i="1"/>
  <c r="J32" i="48"/>
  <c r="AG146" i="1" s="1"/>
  <c r="AN146" i="1" s="1"/>
  <c r="BA190" i="1"/>
  <c r="AW190" i="1" s="1"/>
  <c r="BA127" i="1"/>
  <c r="AW127" i="1"/>
  <c r="AT127" i="1" s="1"/>
  <c r="J32" i="32"/>
  <c r="AG130" i="1" s="1"/>
  <c r="AN130" i="1" s="1"/>
  <c r="J32" i="68"/>
  <c r="AG166" i="1" s="1"/>
  <c r="AN166" i="1" s="1"/>
  <c r="J32" i="73"/>
  <c r="AG172" i="1" s="1"/>
  <c r="AN172" i="1" s="1"/>
  <c r="BB189" i="1"/>
  <c r="AX189" i="1"/>
  <c r="BA201" i="1"/>
  <c r="AW201" i="1" s="1"/>
  <c r="AT201" i="1" s="1"/>
  <c r="AU127" i="1"/>
  <c r="J32" i="18"/>
  <c r="AG114" i="1"/>
  <c r="AN114" i="1" s="1"/>
  <c r="J34" i="13"/>
  <c r="AG108" i="1"/>
  <c r="AN108" i="1" s="1"/>
  <c r="J32" i="21"/>
  <c r="AG117" i="1" s="1"/>
  <c r="AN117" i="1" s="1"/>
  <c r="J34" i="90"/>
  <c r="AG192" i="1" s="1"/>
  <c r="AN192" i="1" s="1"/>
  <c r="AV190" i="1"/>
  <c r="J32" i="50"/>
  <c r="AG148" i="1"/>
  <c r="AN148" i="1" s="1"/>
  <c r="J32" i="100"/>
  <c r="AG203" i="1" s="1"/>
  <c r="AN203" i="1" s="1"/>
  <c r="J32" i="63"/>
  <c r="AG161" i="1" s="1"/>
  <c r="AN161" i="1" s="1"/>
  <c r="J32" i="9"/>
  <c r="AG103" i="1"/>
  <c r="AN103" i="1"/>
  <c r="J32" i="31"/>
  <c r="AG129" i="1"/>
  <c r="AN129" i="1" s="1"/>
  <c r="J32" i="84"/>
  <c r="AG184" i="1"/>
  <c r="AN184" i="1" s="1"/>
  <c r="J32" i="43"/>
  <c r="AG141" i="1" s="1"/>
  <c r="AN141" i="1" s="1"/>
  <c r="J41" i="9" l="1"/>
  <c r="J41" i="11"/>
  <c r="J98" i="19"/>
  <c r="J41" i="20"/>
  <c r="J41" i="22"/>
  <c r="J98" i="43"/>
  <c r="J41" i="47"/>
  <c r="J41" i="52"/>
  <c r="J98" i="55"/>
  <c r="J41" i="59"/>
  <c r="J98" i="59"/>
  <c r="J41" i="64"/>
  <c r="J41" i="68"/>
  <c r="J98" i="68"/>
  <c r="J43" i="79"/>
  <c r="J41" i="84"/>
  <c r="J100" i="90"/>
  <c r="J41" i="100"/>
  <c r="J98" i="32"/>
  <c r="J41" i="35"/>
  <c r="J98" i="40"/>
  <c r="J41" i="43"/>
  <c r="J98" i="45"/>
  <c r="J41" i="55"/>
  <c r="J98" i="60"/>
  <c r="J98" i="67"/>
  <c r="J41" i="82"/>
  <c r="J43" i="12"/>
  <c r="J41" i="19"/>
  <c r="J41" i="34"/>
  <c r="J41" i="58"/>
  <c r="J98" i="74"/>
  <c r="J98" i="77"/>
  <c r="J100" i="78"/>
  <c r="J98" i="80"/>
  <c r="J98" i="85"/>
  <c r="J43" i="96"/>
  <c r="J100" i="96"/>
  <c r="J98" i="8"/>
  <c r="J100" i="12"/>
  <c r="J43" i="13"/>
  <c r="J41" i="21"/>
  <c r="J98" i="34"/>
  <c r="J98" i="39"/>
  <c r="J98" i="52"/>
  <c r="J98" i="53"/>
  <c r="J41" i="60"/>
  <c r="J41" i="77"/>
  <c r="J41" i="83"/>
  <c r="J98" i="84"/>
  <c r="J98" i="9"/>
  <c r="J41" i="23"/>
  <c r="J41" i="31"/>
  <c r="J98" i="31"/>
  <c r="J41" i="33"/>
  <c r="J98" i="35"/>
  <c r="J41" i="39"/>
  <c r="J41" i="48"/>
  <c r="J41" i="54"/>
  <c r="J98" i="66"/>
  <c r="J41" i="73"/>
  <c r="J98" i="86"/>
  <c r="J98" i="88"/>
  <c r="J41" i="99"/>
  <c r="J98" i="99"/>
  <c r="J41" i="8"/>
  <c r="J41" i="18"/>
  <c r="J41" i="45"/>
  <c r="J98" i="46"/>
  <c r="J98" i="63"/>
  <c r="J41" i="74"/>
  <c r="J41" i="32"/>
  <c r="J41" i="40"/>
  <c r="J41" i="46"/>
  <c r="J41" i="50"/>
  <c r="J41" i="63"/>
  <c r="J41" i="67"/>
  <c r="J43" i="78"/>
  <c r="J98" i="83"/>
  <c r="J41" i="86"/>
  <c r="J41" i="53"/>
  <c r="J41" i="66"/>
  <c r="J41" i="80"/>
  <c r="J41" i="85"/>
  <c r="J41" i="88"/>
  <c r="J43" i="90"/>
  <c r="BB94" i="1"/>
  <c r="AX94" i="1" s="1"/>
  <c r="BD94" i="1"/>
  <c r="W33" i="1" s="1"/>
  <c r="BA95" i="1"/>
  <c r="AW95" i="1" s="1"/>
  <c r="AT95" i="1" s="1"/>
  <c r="BA168" i="1"/>
  <c r="AW168" i="1"/>
  <c r="AT168" i="1"/>
  <c r="AU94" i="1"/>
  <c r="J32" i="7"/>
  <c r="AG101" i="1"/>
  <c r="AN101" i="1"/>
  <c r="J32" i="27"/>
  <c r="AG124" i="1"/>
  <c r="AN124" i="1"/>
  <c r="J32" i="30"/>
  <c r="AG128" i="1" s="1"/>
  <c r="AN128" i="1" s="1"/>
  <c r="J32" i="62"/>
  <c r="AG160" i="1"/>
  <c r="AN160" i="1" s="1"/>
  <c r="J34" i="94"/>
  <c r="AG196" i="1"/>
  <c r="AN196" i="1"/>
  <c r="J32" i="25"/>
  <c r="AG122" i="1"/>
  <c r="AN122" i="1" s="1"/>
  <c r="J34" i="89"/>
  <c r="AG191" i="1" s="1"/>
  <c r="AN191" i="1" s="1"/>
  <c r="J32" i="3"/>
  <c r="AG97" i="1"/>
  <c r="AN97" i="1" s="1"/>
  <c r="J32" i="42"/>
  <c r="AG140" i="1"/>
  <c r="AN140" i="1"/>
  <c r="AG177" i="1"/>
  <c r="AN177" i="1"/>
  <c r="J32" i="10"/>
  <c r="AG104" i="1"/>
  <c r="AN104" i="1" s="1"/>
  <c r="AZ94" i="1"/>
  <c r="W29" i="1" s="1"/>
  <c r="J32" i="71"/>
  <c r="AG170" i="1" s="1"/>
  <c r="AN170" i="1" s="1"/>
  <c r="J32" i="87"/>
  <c r="AG187" i="1"/>
  <c r="AN187" i="1" s="1"/>
  <c r="J34" i="92"/>
  <c r="AG194" i="1" s="1"/>
  <c r="AN194" i="1" s="1"/>
  <c r="J32" i="81"/>
  <c r="AG181" i="1"/>
  <c r="AN181" i="1"/>
  <c r="J34" i="93"/>
  <c r="AG195" i="1" s="1"/>
  <c r="AN195" i="1" s="1"/>
  <c r="J32" i="26"/>
  <c r="AG123" i="1" s="1"/>
  <c r="AN123" i="1" s="1"/>
  <c r="J32" i="51"/>
  <c r="AG149" i="1"/>
  <c r="AN149" i="1"/>
  <c r="J32" i="14"/>
  <c r="AG109" i="1"/>
  <c r="AN109" i="1" s="1"/>
  <c r="J32" i="49"/>
  <c r="AG147" i="1" s="1"/>
  <c r="AN147" i="1" s="1"/>
  <c r="J34" i="91"/>
  <c r="AG193" i="1"/>
  <c r="AN193" i="1" s="1"/>
  <c r="J34" i="95"/>
  <c r="AG197" i="1" s="1"/>
  <c r="AN197" i="1" s="1"/>
  <c r="BC94" i="1"/>
  <c r="W32" i="1" s="1"/>
  <c r="J32" i="6"/>
  <c r="AG100" i="1"/>
  <c r="AN100" i="1" s="1"/>
  <c r="J32" i="28"/>
  <c r="AG125" i="1" s="1"/>
  <c r="AN125" i="1" s="1"/>
  <c r="J32" i="57"/>
  <c r="AG155" i="1" s="1"/>
  <c r="AN155" i="1" s="1"/>
  <c r="BA189" i="1"/>
  <c r="AW189" i="1" s="1"/>
  <c r="AT189" i="1" s="1"/>
  <c r="AG106" i="1"/>
  <c r="AN106" i="1"/>
  <c r="J32" i="38"/>
  <c r="AG136" i="1" s="1"/>
  <c r="AN136" i="1" s="1"/>
  <c r="J32" i="61"/>
  <c r="AG159" i="1" s="1"/>
  <c r="AN159" i="1" s="1"/>
  <c r="J32" i="75"/>
  <c r="AG174" i="1"/>
  <c r="AN174" i="1" s="1"/>
  <c r="J32" i="24"/>
  <c r="AG121" i="1"/>
  <c r="AN121" i="1"/>
  <c r="J34" i="97"/>
  <c r="AG199" i="1"/>
  <c r="AN199" i="1" s="1"/>
  <c r="J32" i="103"/>
  <c r="AG207" i="1" s="1"/>
  <c r="AN207" i="1" s="1"/>
  <c r="J34" i="98"/>
  <c r="AG200" i="1"/>
  <c r="AN200" i="1" s="1"/>
  <c r="J32" i="69"/>
  <c r="AG167" i="1" s="1"/>
  <c r="AN167" i="1" s="1"/>
  <c r="AG201" i="1"/>
  <c r="AN201" i="1" s="1"/>
  <c r="J32" i="36"/>
  <c r="AG134" i="1"/>
  <c r="AN134" i="1" s="1"/>
  <c r="J34" i="17"/>
  <c r="AG113" i="1" s="1"/>
  <c r="AN113" i="1" s="1"/>
  <c r="J32" i="29"/>
  <c r="AG126" i="1" s="1"/>
  <c r="AN126" i="1" s="1"/>
  <c r="AT190" i="1"/>
  <c r="AX95" i="1"/>
  <c r="J43" i="17" l="1"/>
  <c r="J41" i="26"/>
  <c r="J41" i="14"/>
  <c r="J41" i="42"/>
  <c r="J41" i="51"/>
  <c r="J41" i="57"/>
  <c r="J41" i="87"/>
  <c r="J41" i="6"/>
  <c r="J41" i="10"/>
  <c r="J41" i="25"/>
  <c r="J41" i="75"/>
  <c r="J43" i="89"/>
  <c r="J43" i="98"/>
  <c r="J41" i="29"/>
  <c r="J41" i="30"/>
  <c r="J41" i="71"/>
  <c r="J43" i="93"/>
  <c r="J43" i="94"/>
  <c r="J41" i="3"/>
  <c r="J41" i="49"/>
  <c r="J43" i="95"/>
  <c r="J41" i="38"/>
  <c r="J41" i="61"/>
  <c r="J41" i="69"/>
  <c r="J43" i="92"/>
  <c r="J43" i="97"/>
  <c r="J41" i="36"/>
  <c r="J41" i="81"/>
  <c r="J43" i="91"/>
  <c r="J41" i="103"/>
  <c r="J41" i="7"/>
  <c r="J41" i="24"/>
  <c r="J41" i="27"/>
  <c r="J41" i="28"/>
  <c r="J41" i="62"/>
  <c r="AG168" i="1"/>
  <c r="AN168" i="1"/>
  <c r="AG127" i="1"/>
  <c r="AN127" i="1" s="1"/>
  <c r="AG111" i="1"/>
  <c r="AN111" i="1" s="1"/>
  <c r="AG118" i="1"/>
  <c r="AN118" i="1" s="1"/>
  <c r="AG204" i="1"/>
  <c r="AN204" i="1"/>
  <c r="W31" i="1"/>
  <c r="BA94" i="1"/>
  <c r="W30" i="1" s="1"/>
  <c r="AV94" i="1"/>
  <c r="AK29" i="1"/>
  <c r="AG190" i="1"/>
  <c r="AG189" i="1"/>
  <c r="AN189" i="1"/>
  <c r="AY94" i="1"/>
  <c r="AN190" i="1" l="1"/>
  <c r="AG95" i="1"/>
  <c r="AN95" i="1" s="1"/>
  <c r="AW94" i="1"/>
  <c r="AK30" i="1" s="1"/>
  <c r="AG94" i="1" l="1"/>
  <c r="AT94" i="1"/>
  <c r="AN94" i="1" l="1"/>
  <c r="AK26" i="1"/>
  <c r="AK35" i="1" s="1"/>
</calcChain>
</file>

<file path=xl/sharedStrings.xml><?xml version="1.0" encoding="utf-8"?>
<sst xmlns="http://schemas.openxmlformats.org/spreadsheetml/2006/main" count="94152" uniqueCount="8010">
  <si>
    <t>Export Komplet</t>
  </si>
  <si>
    <t/>
  </si>
  <si>
    <t>2.0</t>
  </si>
  <si>
    <t>ZAMOK</t>
  </si>
  <si>
    <t>False</t>
  </si>
  <si>
    <t>{8481032d-ecbd-430e-9cdc-34cf6526f83f}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</si>
  <si>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</si>
  <si>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</si>
  <si>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</si>
  <si>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</si>
  <si>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</si>
  <si>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</si>
  <si>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</si>
  <si>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Z5_DSP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</si>
  <si>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</si>
  <si>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</si>
  <si>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KE, Rekonštrukcia a modernizácia cesty II-552 - Slanecká cesta</t>
  </si>
  <si>
    <t>JKSO:</t>
  </si>
  <si>
    <t>KS:</t>
  </si>
  <si>
    <t>211</t>
  </si>
  <si>
    <t>Miesto:</t>
  </si>
  <si>
    <t xml:space="preserve"> </t>
  </si>
  <si>
    <t>Dátum:</t>
  </si>
  <si>
    <t>1. 2. 2021</t>
  </si>
  <si>
    <t>Objednávateľ:</t>
  </si>
  <si>
    <t>IČO:</t>
  </si>
  <si>
    <t>Mesto Košice</t>
  </si>
  <si>
    <t>IČ DPH:</t>
  </si>
  <si>
    <t>Zhotoviteľ:</t>
  </si>
  <si>
    <t>Vyplň údaj</t>
  </si>
  <si>
    <t>Projektant:</t>
  </si>
  <si>
    <t>Amberg Engineering Slovakia, s.r.o</t>
  </si>
  <si>
    <t>True</t>
  </si>
  <si>
    <t>Spracovateľ:</t>
  </si>
  <si>
    <t>Kolektív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</si>
  <si>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</si>
  <si>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</si>
  <si>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</si>
  <si>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</si>
  <si>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</si>
  <si>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</si>
  <si>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</si>
  <si>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</si>
  <si>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</si>
  <si>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</si>
  <si>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</si>
  <si>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</si>
  <si>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</si>
  <si>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</si>
  <si>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</si>
  <si>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</si>
  <si>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</si>
  <si>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</si>
  <si>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</si>
  <si>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</si>
  <si>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</si>
  <si>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</si>
  <si>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</si>
  <si>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</si>
  <si>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</si>
  <si>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</si>
  <si>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</si>
  <si>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</si>
  <si>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</si>
  <si>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</si>
  <si>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</si>
  <si>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</si>
  <si>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</si>
  <si>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</si>
  <si>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</si>
  <si>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</si>
  <si>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</si>
  <si>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</si>
  <si>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</si>
  <si>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</si>
  <si>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</si>
  <si>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</si>
  <si>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</si>
  <si>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</si>
  <si>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</si>
  <si>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SC_SO</t>
  </si>
  <si>
    <t>Slanecká cesta II/552 - stavebné objekty</t>
  </si>
  <si>
    <t>STA</t>
  </si>
  <si>
    <t>1</t>
  </si>
  <si>
    <t>{ff5e8efd-e39d-457f-9f6c-15f05d04fcfe}</t>
  </si>
  <si>
    <t>/</t>
  </si>
  <si>
    <t>000-SC</t>
  </si>
  <si>
    <t>Všeobecné položky - Slanecká cesta</t>
  </si>
  <si>
    <t>Časť</t>
  </si>
  <si>
    <t>2</t>
  </si>
  <si>
    <t>{c3605df1-c374-4489-999f-ac979e2efc1b}</t>
  </si>
  <si>
    <t>101-01</t>
  </si>
  <si>
    <t>Slanecká cesta II/552</t>
  </si>
  <si>
    <t>{8bf6e477-7858-4c5e-89e4-f98ad07dc140}</t>
  </si>
  <si>
    <t>101-02</t>
  </si>
  <si>
    <t>Slanecká cesta II/552 - privádzač</t>
  </si>
  <si>
    <t>{4ff67ac7-d429-4fc4-97a5-72f449bf5fab}</t>
  </si>
  <si>
    <t>101-03</t>
  </si>
  <si>
    <t>Slanecká cesta II/552 - koľajové prejazdy</t>
  </si>
  <si>
    <t>{23128a12-1079-4e2e-bc9e-a87bd14c12f6}</t>
  </si>
  <si>
    <t>101-04</t>
  </si>
  <si>
    <t>Slanecká cesta II/552 - napojenia miestnych komunikácií</t>
  </si>
  <si>
    <t>{e345d458-8476-48dd-8852-e92222c2bb40}</t>
  </si>
  <si>
    <t>201-00</t>
  </si>
  <si>
    <t>Most na ceste II/552 v km 0,376 nad Myslavským potokom</t>
  </si>
  <si>
    <t>{8e4fc9b5-b504-4af5-9be7-da60965cf5a7}</t>
  </si>
  <si>
    <t>501-01</t>
  </si>
  <si>
    <t>Cestná kanalizácia cesty II/552 v km 0,000-0,360</t>
  </si>
  <si>
    <t>{4d97c43e-70d3-4cc9-b55d-45abfdc14e0d}</t>
  </si>
  <si>
    <t>501-02</t>
  </si>
  <si>
    <t>Cestná kanalizácia cesty II/552 v km 0,400-KÚ</t>
  </si>
  <si>
    <t>{2186125a-9a57-4155-80c3-893c4592dca0}</t>
  </si>
  <si>
    <t>612-00</t>
  </si>
  <si>
    <t>Kábelové NN prípojky pre verejné osvetlenie</t>
  </si>
  <si>
    <t>{7a5ec975-28b7-40a0-bf49-b1c75bfeea0d}</t>
  </si>
  <si>
    <t>613-00</t>
  </si>
  <si>
    <t>Kábelová NN prípojka pre cestnú svetelnú signalizáciu v križovatke km 0,412 - ul. Textilná</t>
  </si>
  <si>
    <t>{2f840b5f-0e6d-4c1d-aa7d-8d3b46448fed}</t>
  </si>
  <si>
    <t>613-01</t>
  </si>
  <si>
    <t>Kábelová NN prípojka pre cestnú svetelnú signalizáciu v križovatke km 0,590 - ul. Dneperská</t>
  </si>
  <si>
    <t>{38192cad-d353-4f8a-940d-621db6d2e9c1}</t>
  </si>
  <si>
    <t>01</t>
  </si>
  <si>
    <t>Odberné elektrické zariadenie</t>
  </si>
  <si>
    <t>3</t>
  </si>
  <si>
    <t>{bf059b9d-d64e-4ce1-8fd5-97dc08350af1}</t>
  </si>
  <si>
    <t>02</t>
  </si>
  <si>
    <t>NN prípojka</t>
  </si>
  <si>
    <t>{1f182b90-2d5f-4432-871a-ce9d30310ed2}</t>
  </si>
  <si>
    <t>613-02</t>
  </si>
  <si>
    <t>Kábelová NN prípojka pre cestnú svetelnú signalizáciu v križovatke km 0,847 - ul. Napájadlá</t>
  </si>
  <si>
    <t>{7c17253a-0048-4ea6-b635-b4833569f022}</t>
  </si>
  <si>
    <t>613-03</t>
  </si>
  <si>
    <t>Kábelová NN prípojka pre cestnú svetelnú signalizáciu v križovatke km 1,165 - ul. Ladožská</t>
  </si>
  <si>
    <t>{8a772dd5-8c8a-4001-a9f1-2f81e131b6ec}</t>
  </si>
  <si>
    <t>613-04</t>
  </si>
  <si>
    <t>Kábelová NN prípojka pre cestnú svetelnú signalizáciu v križovatke km 1,590 - ul. Rovníková</t>
  </si>
  <si>
    <t>{346192c2-b90b-466f-9704-1abde17b19a1}</t>
  </si>
  <si>
    <t>{13142648-8666-4056-8bad-4c59449a6968}</t>
  </si>
  <si>
    <t>{c67918df-4e6e-4d56-9724-be9dfafe6c01}</t>
  </si>
  <si>
    <t>613-05</t>
  </si>
  <si>
    <t>Kábelová NN prípojka pre cestnú svetelnú signalizáciu v križovatke km 1,890 - ul.Raketová</t>
  </si>
  <si>
    <t>{b771ec68-d0bf-4a2b-9f2b-f3fb303fe8a7}</t>
  </si>
  <si>
    <t>613-06</t>
  </si>
  <si>
    <t>Kábelová NN prípojka pre cestnú svetelnú signalizáciu v križovatke km 2,208 - ul. Galaktická</t>
  </si>
  <si>
    <t>{fc660cef-a798-4c55-8fdb-a5c2540d65cf}</t>
  </si>
  <si>
    <t>614-00</t>
  </si>
  <si>
    <t>Kábelová NN prípojka pre cestnú kanalizáciu</t>
  </si>
  <si>
    <t>{305a0758-2aee-49b5-9ad8-7bc90b1dea07}</t>
  </si>
  <si>
    <t>621-00</t>
  </si>
  <si>
    <t>Modernizácia verejného osvetlenia</t>
  </si>
  <si>
    <t>{ca959f91-cb3e-4d5d-a5c3-566ac457bfa8}</t>
  </si>
  <si>
    <t>SC_TC</t>
  </si>
  <si>
    <t>Slanecká cesta II/552 - technologická časť</t>
  </si>
  <si>
    <t>{79c07e85-de4b-40a4-bdbf-c2e4d2f5b513}</t>
  </si>
  <si>
    <t>401-00</t>
  </si>
  <si>
    <t>Cestná svetelná signalizácia v križovatke km 0,412 - ul. Textilná</t>
  </si>
  <si>
    <t>{2dbb44ab-50ed-4426-b362-96ce964c54b7}</t>
  </si>
  <si>
    <t>402-00</t>
  </si>
  <si>
    <t>Cestná svetelná signalizácia v križovatke km 0,590 - ul. Dneperská</t>
  </si>
  <si>
    <t>{4a5f8095-d0b7-4d3e-b803-079bb0a6182e}</t>
  </si>
  <si>
    <t>403-00</t>
  </si>
  <si>
    <t>Cestná svetelná signalizácia v križovatke km 0,847 - ul. Napájadlá</t>
  </si>
  <si>
    <t>{0b39fbd1-1a29-4b49-ad13-2ed7f3ddf485}</t>
  </si>
  <si>
    <t>404-00</t>
  </si>
  <si>
    <t>Cestná svetelná signalizácia v križovatke km 1,165 - ul. Ladožská</t>
  </si>
  <si>
    <t>{155e10c3-8df3-4329-8444-e3d4add0a975}</t>
  </si>
  <si>
    <t>405-00</t>
  </si>
  <si>
    <t>Cestná svetelná signalizácia v križovatke km 1,590 - ul. Rovníková</t>
  </si>
  <si>
    <t>{745c0c44-000a-477d-85c7-81755244736a}</t>
  </si>
  <si>
    <t>406-00</t>
  </si>
  <si>
    <t>Cestná svetelná signalizácia v križovatke km 1,883 - ul. Raketová</t>
  </si>
  <si>
    <t>{ea74287f-873b-4080-89fc-bd1c88ab3c8a}</t>
  </si>
  <si>
    <t>407-00</t>
  </si>
  <si>
    <t>Cestná svetelná signalizácia v križovatke 2,208 - ul. Galaktická</t>
  </si>
  <si>
    <t>{67d5c97e-ccb5-4fd2-807a-3f5b9c59f038}</t>
  </si>
  <si>
    <t>408-00</t>
  </si>
  <si>
    <t>Koordinačný kábel CSS</t>
  </si>
  <si>
    <t>{046f45a8-6e13-4ed8-a58f-af9d0c67eac5}</t>
  </si>
  <si>
    <t>SC_VI</t>
  </si>
  <si>
    <t>Slanecká cesta II/552 - vyvolané investície</t>
  </si>
  <si>
    <t>{592a1847-0515-4807-8eab-4d5e2ec3c87b}</t>
  </si>
  <si>
    <t>010-00</t>
  </si>
  <si>
    <t>Príprava územia</t>
  </si>
  <si>
    <t>{9ee79d02-f49a-4760-8f14-32756df8eb18}</t>
  </si>
  <si>
    <t>020-01</t>
  </si>
  <si>
    <t>Vegetačné úpravy - Slanecká cesta II/552</t>
  </si>
  <si>
    <t>{4243707d-bb82-4110-91ab-543d4bb8fdc0}</t>
  </si>
  <si>
    <t>020-02</t>
  </si>
  <si>
    <t>Vegetačné úpravy - privádzač</t>
  </si>
  <si>
    <t>{7e728eb8-e28b-4cfc-af10-950bfe0f54b2}</t>
  </si>
  <si>
    <t>020-03</t>
  </si>
  <si>
    <t>Vegetačné úpravy - miestnych komunikácií</t>
  </si>
  <si>
    <t>{106a9ebe-4bd5-4b97-b21a-e5e1e5fb3962}</t>
  </si>
  <si>
    <t>221-00</t>
  </si>
  <si>
    <t>Úprava Myslavského potoka</t>
  </si>
  <si>
    <t>{8b819c23-c713-44e0-b646-5756d65babb2}</t>
  </si>
  <si>
    <t>301-00</t>
  </si>
  <si>
    <t>Oplotenie</t>
  </si>
  <si>
    <t>{ab8ede3c-9530-4dcf-a7f6-8d724c926ad1}</t>
  </si>
  <si>
    <t>502-00</t>
  </si>
  <si>
    <t>Ochrana splaškovej kanalizácie</t>
  </si>
  <si>
    <t>{c40bde90-ce06-4b16-a245-b8f5a2f02cb4}</t>
  </si>
  <si>
    <t>511-00</t>
  </si>
  <si>
    <t>Ochrana vodovodu DN 300 v km 0,430</t>
  </si>
  <si>
    <t>{f969b87f-e8a2-4b44-a782-84534e5f6c42}</t>
  </si>
  <si>
    <t>512-00</t>
  </si>
  <si>
    <t>Ochrana vodovodu DN 500 v križovatke v km 0,847</t>
  </si>
  <si>
    <t>{6d0561ec-07de-4db1-914e-7e0907553e64}</t>
  </si>
  <si>
    <t>513-00</t>
  </si>
  <si>
    <t>Preložka vodovodu DN 300 v km 0,870</t>
  </si>
  <si>
    <t>{04340639-ddae-48ec-a7ca-5ac03099d841}</t>
  </si>
  <si>
    <t>514-00</t>
  </si>
  <si>
    <t>Ochrana vodovodu DN 150 v km 2,225</t>
  </si>
  <si>
    <t>{ae693c8d-cce9-4f06-88b6-d79b19313294}</t>
  </si>
  <si>
    <t>515-00</t>
  </si>
  <si>
    <t>Ochrana vodovodu DN 100 v km 0,030 dočasného napojenia</t>
  </si>
  <si>
    <t>{ee432bfd-8abc-470a-be0d-47287b690ffe}</t>
  </si>
  <si>
    <t>515-01</t>
  </si>
  <si>
    <t>Ochrana privádzača úžitkovej vody DN 1500</t>
  </si>
  <si>
    <t>{12f6f976-968b-42b3-abfe-63f3ede0d331}</t>
  </si>
  <si>
    <t>515-02</t>
  </si>
  <si>
    <t>Ochrana vodovodu v km 0,250</t>
  </si>
  <si>
    <t>{be480bfd-411e-4c9f-926e-f679d68a2c4e}</t>
  </si>
  <si>
    <t>601-00</t>
  </si>
  <si>
    <t>Preložka VN 22kV káblov v km 0,400-0,500</t>
  </si>
  <si>
    <t>{795427a7-aa3a-4275-97c9-0ad6b18567a0}</t>
  </si>
  <si>
    <t>602-00</t>
  </si>
  <si>
    <t>Ochrana VN 22kV káblov v km 0,500-0,600</t>
  </si>
  <si>
    <t>{b0f83736-7248-4d1e-b35c-dfa086b03e2e}</t>
  </si>
  <si>
    <t>603-00</t>
  </si>
  <si>
    <t>Preložka VN 22kV káblov v km 0,800-0,900</t>
  </si>
  <si>
    <t>{47458309-4b02-4b30-b173-40422d8681c0}</t>
  </si>
  <si>
    <t>604-00</t>
  </si>
  <si>
    <t>Ochrana VN 22 kV kábla v km KÚ-0,100 a 0,175 dočasného napojenia</t>
  </si>
  <si>
    <t>{af475a4a-80a2-4d15-9170-785ad742f105}</t>
  </si>
  <si>
    <t>611-00</t>
  </si>
  <si>
    <t>Preložka zariadení elektrickej polarizovanej drenáže</t>
  </si>
  <si>
    <t>{a29542b1-0119-4948-a7aa-ad8a3adeb6cd}</t>
  </si>
  <si>
    <t>615-00</t>
  </si>
  <si>
    <t>Ochrana NN kábla v km 0,100-0,200 dočasného napojenie</t>
  </si>
  <si>
    <t>{f3b5c885-ec4b-4794-b495-91c9be553f72}</t>
  </si>
  <si>
    <t>616-00</t>
  </si>
  <si>
    <t>Preložka NN vedenia v km 1,550</t>
  </si>
  <si>
    <t>{2371e598-ef26-4b44-90a5-110d80a0e77c}</t>
  </si>
  <si>
    <t>630-00</t>
  </si>
  <si>
    <t>Preložka trolejového vedenia DPMK</t>
  </si>
  <si>
    <t>{2270b036-31cb-40ad-99b7-3598f7b6a62e}</t>
  </si>
  <si>
    <t>631-00</t>
  </si>
  <si>
    <t>Ochrana spätných a napájacích káblov DPMK</t>
  </si>
  <si>
    <t>{bf4596ec-8a9e-4804-96e5-88ee3052ba05}</t>
  </si>
  <si>
    <t>632-00</t>
  </si>
  <si>
    <t>Ochrana ovládacieho kábla DPMK</t>
  </si>
  <si>
    <t>{55d13e28-ad48-4d4d-bccc-d9f89c6af9e1}</t>
  </si>
  <si>
    <t>651-00</t>
  </si>
  <si>
    <t>Preložka vedení MTS Slovak Telekom</t>
  </si>
  <si>
    <t>{b85535ba-4d1c-4a63-93a2-1491e460d7d4}</t>
  </si>
  <si>
    <t>661-00</t>
  </si>
  <si>
    <t>Preložka diaľkového kábla Slovak Telekom</t>
  </si>
  <si>
    <t>{dc4dbd43-244e-4d03-9b8e-a08b4bb1eed9}</t>
  </si>
  <si>
    <t>662-00</t>
  </si>
  <si>
    <t>Ochrana diaľkového optického kábla Slovak Telekom</t>
  </si>
  <si>
    <t>{1c23ca65-b0b3-41ab-938e-0e55703e466a}</t>
  </si>
  <si>
    <t>664-00</t>
  </si>
  <si>
    <t>{e6a6300f-70f2-4069-8cf1-3d102c42290e}</t>
  </si>
  <si>
    <t>665-00</t>
  </si>
  <si>
    <t>Ochrana optického kábla UPC</t>
  </si>
  <si>
    <t>{38479e20-cc84-4d60-ba91-8867dd71785c}</t>
  </si>
  <si>
    <t>666-00</t>
  </si>
  <si>
    <t>Ochrana diaľkového optického kábla Delta Online</t>
  </si>
  <si>
    <t>{28226aa2-ddcb-4eab-9efe-bcb05b4e3c3c}</t>
  </si>
  <si>
    <t>667-00</t>
  </si>
  <si>
    <t>Preložka optických káblov KOSIT</t>
  </si>
  <si>
    <t>{0667de18-cad2-4fe4-a4ce-a62d63853052}</t>
  </si>
  <si>
    <t>667-01</t>
  </si>
  <si>
    <t>Preložka optických káblov SWAN</t>
  </si>
  <si>
    <t>{25a6fce4-a5e8-4455-aacd-f13a277da8c6}</t>
  </si>
  <si>
    <t>667-02</t>
  </si>
  <si>
    <t>Ochrana optického kábla SITEL</t>
  </si>
  <si>
    <t>{6ab95d21-b4ac-4f53-a182-a4eaa6586251}</t>
  </si>
  <si>
    <t>691-00</t>
  </si>
  <si>
    <t>Kábelovod na Slaneckej ceste</t>
  </si>
  <si>
    <t>{fbd1414a-f3cc-400b-bb50-539055ff78ec}</t>
  </si>
  <si>
    <t>701-00</t>
  </si>
  <si>
    <t>Ochrana STL plynovodu DN 200 v km 0,440 a preložka STL plynovodu DN 90</t>
  </si>
  <si>
    <t>{fa2d3048-b083-4e52-8159-29efa9a0b919}</t>
  </si>
  <si>
    <t>702-00</t>
  </si>
  <si>
    <t>Ochrana STL plynovodu DN 200 v km 1,365</t>
  </si>
  <si>
    <t>{04ffb673-2bfd-40e4-a7d0-4c111eae28a1}</t>
  </si>
  <si>
    <t>703-00</t>
  </si>
  <si>
    <t>Ochrana STL plynovodu DN 150 v km 0,030 dočasného napojenia</t>
  </si>
  <si>
    <t>{5da516ba-41e5-4053-b4a3-0683d67b1d17}</t>
  </si>
  <si>
    <t>710-00</t>
  </si>
  <si>
    <t>Úprava parovodu/horúcovodu TEKO</t>
  </si>
  <si>
    <t>{b5176665-d518-4a6f-88ab-202152ccc42f}</t>
  </si>
  <si>
    <t>711-00</t>
  </si>
  <si>
    <t>Úprava horúcovodu KOSIT</t>
  </si>
  <si>
    <t>{b9af9abe-9b09-4748-8058-6dfecd04e7b4}</t>
  </si>
  <si>
    <t>801-00</t>
  </si>
  <si>
    <t>Dočasné premostenie nad Myslavským potokom</t>
  </si>
  <si>
    <t>{d7fa6011-fc1d-4d1a-8a41-8ed5e40eebbc}</t>
  </si>
  <si>
    <t>VD_SO</t>
  </si>
  <si>
    <t>Verejná osobná doprava - stavebné objekty</t>
  </si>
  <si>
    <t>{81cba4a6-7507-49a1-962d-4acd2fdadab5}</t>
  </si>
  <si>
    <t>000-VD</t>
  </si>
  <si>
    <t>Všeobecné položky - Verejná osobná doprava</t>
  </si>
  <si>
    <t>{8cabd45b-6b6b-4c4f-b198-97cd6f994e61}</t>
  </si>
  <si>
    <t>102-00</t>
  </si>
  <si>
    <t>Komunikácie, spevnené plochy - ul. Važecká</t>
  </si>
  <si>
    <t>{a1930683-9137-4a32-a158-734f2466f47f}</t>
  </si>
  <si>
    <t>111-01</t>
  </si>
  <si>
    <t>BUS zastávky na ceste II/552</t>
  </si>
  <si>
    <t>{4b4bf0c2-894d-4137-915b-bdd4b7e8c8e7}</t>
  </si>
  <si>
    <t>111-02</t>
  </si>
  <si>
    <t>BUS zastávky na privádzači</t>
  </si>
  <si>
    <t>{dcddd90f-2583-4961-9cdc-b327e49419b1}</t>
  </si>
  <si>
    <t>411-00</t>
  </si>
  <si>
    <t>Optický kábel pre informačný systém</t>
  </si>
  <si>
    <t>{7c3a5001-5a70-430c-a934-490a3b9a88d1}</t>
  </si>
  <si>
    <t>411-01</t>
  </si>
  <si>
    <t>Optický kábel pre informačný systém - dočasné napojenie</t>
  </si>
  <si>
    <t>{f6f86ff9-f1a9-410f-a1ba-ba1211c10f87}</t>
  </si>
  <si>
    <t>505-00</t>
  </si>
  <si>
    <t>Preložka kanalizácie DN 500 - ul. Važecká</t>
  </si>
  <si>
    <t>{bb62817a-e424-4427-9c73-8d63e90d31e8}</t>
  </si>
  <si>
    <t>617-00</t>
  </si>
  <si>
    <t>Kábelová NN prípojka pre zastávku Važecká</t>
  </si>
  <si>
    <t>{076062e0-8b6f-4213-b5ad-d6a5319463ea}</t>
  </si>
  <si>
    <t>618-01</t>
  </si>
  <si>
    <t>Prípojka NN pre zastávku Levočská</t>
  </si>
  <si>
    <t>{c94ec5fe-9f26-44cf-a1b6-dcdee1f3f652}</t>
  </si>
  <si>
    <t>{0249e753-79cd-497d-8708-58a4c443ac3b}</t>
  </si>
  <si>
    <t>{d9d84e61-f2b0-4968-9857-0324d7e267ef}</t>
  </si>
  <si>
    <t>618-02</t>
  </si>
  <si>
    <t>Prípojka NN pre zastávku Dneperská</t>
  </si>
  <si>
    <t>{7f79f842-24c9-43ed-b8f7-1fa16a6a749f}</t>
  </si>
  <si>
    <t>618-03</t>
  </si>
  <si>
    <t>Prípojka NN pre zastávku Ladožská</t>
  </si>
  <si>
    <t>{0addec7c-5803-4c73-b2c8-4002e5ba80e2}</t>
  </si>
  <si>
    <t>618-04</t>
  </si>
  <si>
    <t>Prípojka NN pre zastávku Rovníková</t>
  </si>
  <si>
    <t>{bcc27a99-a925-4cca-829f-7f41ef03c5b9}</t>
  </si>
  <si>
    <t>619-01</t>
  </si>
  <si>
    <t>Rozvody NN pre zastávku Levočská</t>
  </si>
  <si>
    <t>{ecb72c1c-a02d-487a-b6d4-805166b61e24}</t>
  </si>
  <si>
    <t>619-02</t>
  </si>
  <si>
    <t>Rozvody NN pre zastávku Dneperská</t>
  </si>
  <si>
    <t>{6f14e7bb-6367-4771-9f2f-00b22cf59c0a}</t>
  </si>
  <si>
    <t>619-03</t>
  </si>
  <si>
    <t>Rozvody NN pre zastávku Ladožská</t>
  </si>
  <si>
    <t>{d35f9b5a-0efc-44c6-b3a7-328b9d1e7ba8}</t>
  </si>
  <si>
    <t>619-04</t>
  </si>
  <si>
    <t>Rozvody NN pre zastávku Rovníková</t>
  </si>
  <si>
    <t>{dfb1dd17-db00-456b-84a9-14902de68f9d}</t>
  </si>
  <si>
    <t>619-05</t>
  </si>
  <si>
    <t>Rozvody NN pre zastávku Važecká</t>
  </si>
  <si>
    <t>{a37b2c4d-012d-4d9d-8cb0-ae3ed095bfb5}</t>
  </si>
  <si>
    <t>668-00</t>
  </si>
  <si>
    <t>Ukoľajnenie zariadení</t>
  </si>
  <si>
    <t>{05c8a605-4b42-41f1-9ecc-2e1892bf7640}</t>
  </si>
  <si>
    <t>VD_TC</t>
  </si>
  <si>
    <t>Verejná osobná doprava - technologická časť</t>
  </si>
  <si>
    <t>{d9f5a74a-ab3f-45b0-b69a-fa1797073a62}</t>
  </si>
  <si>
    <t>410-00</t>
  </si>
  <si>
    <t>Informačný a kamerový systém - Slanecká</t>
  </si>
  <si>
    <t>{f31cfadc-ba8d-4605-a0a1-7f92fdeb5657}</t>
  </si>
  <si>
    <t>410-01</t>
  </si>
  <si>
    <t>Informačný a kamerový systém - Slanecká - Zastávky Levočská</t>
  </si>
  <si>
    <t>{809bf7ae-ba05-4a18-a121-693ea3eec938}</t>
  </si>
  <si>
    <t>410-02</t>
  </si>
  <si>
    <t>Informačný a kamerový systém - Slanecká - Križovatka Textilná</t>
  </si>
  <si>
    <t>{10088772-609c-4608-b1c7-555f44c0d4ac}</t>
  </si>
  <si>
    <t>410-03</t>
  </si>
  <si>
    <t>Informačný a kamerový systém - Slanecká - Zastávky Dneperská</t>
  </si>
  <si>
    <t>{314de99f-8154-4de8-b118-512a1ef6c2ce}</t>
  </si>
  <si>
    <t>410-04</t>
  </si>
  <si>
    <t>Informačný a kamerový systém - Slanecká - Križovatka Dneperská</t>
  </si>
  <si>
    <t>{0b473df6-b123-4a16-a20e-1ee14cdaf34e}</t>
  </si>
  <si>
    <t>410-05</t>
  </si>
  <si>
    <t>Informačný a kamerový systém - Slanecká - Križovatka Napájadlá</t>
  </si>
  <si>
    <t>{e975664c-4fd5-4601-8d09-41996bffac8c}</t>
  </si>
  <si>
    <t>410-06</t>
  </si>
  <si>
    <t>Informačný a kamerový systém - Slanecká - Zastávky a križovatka Ladožská</t>
  </si>
  <si>
    <t>{e086dcad-9ebe-4853-a089-df747ba6aa65}</t>
  </si>
  <si>
    <t>410-07</t>
  </si>
  <si>
    <t>Informačný a kamerový systém - Slanecká - Zastávky a križovatka Rovníková</t>
  </si>
  <si>
    <t>{6b43565a-c2ef-4ca8-8872-d536d69b0fa3}</t>
  </si>
  <si>
    <t>410-08</t>
  </si>
  <si>
    <t>Informačný a kamerový systém - Slanecká - Križovatka Raketová</t>
  </si>
  <si>
    <t>{dd43b3ab-184d-4a36-a13a-b66230377ab5}</t>
  </si>
  <si>
    <t>410-09</t>
  </si>
  <si>
    <t>Informačný a kamerový systém - Slanecká - Zastávky Galaktická</t>
  </si>
  <si>
    <t>{c6a4bee9-f383-48b4-8e4e-8a542d9242de}</t>
  </si>
  <si>
    <t>410-10</t>
  </si>
  <si>
    <t>Informačný a kamerový systém - Slanecká - Križovatka Galaktická</t>
  </si>
  <si>
    <t>{41bedd5a-dfe4-45e3-bbe5-21f3e64f7eff}</t>
  </si>
  <si>
    <t>VD_VI</t>
  </si>
  <si>
    <t>Verejná osobná doprava - vyvolané investície</t>
  </si>
  <si>
    <t>{1a50cd86-dfc5-4b1d-9ca9-427ced0b02b2}</t>
  </si>
  <si>
    <t>516-00</t>
  </si>
  <si>
    <t>Preložka vodovodu DN 500 - ul. Važecká</t>
  </si>
  <si>
    <t>{173b419b-137c-4bcf-9c97-d16a31d0ee97}</t>
  </si>
  <si>
    <t>605-00</t>
  </si>
  <si>
    <t>Preložka a ochrana VN vedení - ul. Važecká</t>
  </si>
  <si>
    <t>{fa9f38f7-77e8-49d4-974d-5ec9a381ef28}</t>
  </si>
  <si>
    <t>CD_SO</t>
  </si>
  <si>
    <t>Cyklistická doprava - stavebné objekty</t>
  </si>
  <si>
    <t>{8f6e8a7a-5c19-4e71-9a82-01839ad6ae1b}</t>
  </si>
  <si>
    <t>000-CD</t>
  </si>
  <si>
    <t>Všeobecné položky - Cyklistická doprava</t>
  </si>
  <si>
    <t>{fa348243-d8cd-47aa-a740-cac36905d968}</t>
  </si>
  <si>
    <t>112-00</t>
  </si>
  <si>
    <t>Cyklistická komunikácia</t>
  </si>
  <si>
    <t>{2784e487-b778-4724-b543-fbceae270353}</t>
  </si>
  <si>
    <t>202-00</t>
  </si>
  <si>
    <t>Lávka pre peších a cyklistov nad Myslavským potokom</t>
  </si>
  <si>
    <t>{072041e8-d3db-4aee-a63d-a0dab979c59c}</t>
  </si>
  <si>
    <t>KRYCÍ LIST ROZPOČTU</t>
  </si>
  <si>
    <t>Objekt:</t>
  </si>
  <si>
    <t>SC_SO - Slanecká cesta II/552 - stavebné objekty</t>
  </si>
  <si>
    <t>Časť:</t>
  </si>
  <si>
    <t>000-SC - Všeobecné položky - Slanecká cesta</t>
  </si>
  <si>
    <t>Košice</t>
  </si>
  <si>
    <t>REKAPITULÁCIA ROZPOČTU</t>
  </si>
  <si>
    <t>Kód dielu - Popis</t>
  </si>
  <si>
    <t>Cena celkom [EUR]</t>
  </si>
  <si>
    <t>Náklady z rozpočtu</t>
  </si>
  <si>
    <t>-1</t>
  </si>
  <si>
    <t>VRN - Vedľajšie rozpočtové náklady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</si>
  <si>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</si>
  <si>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</si>
  <si>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</si>
  <si>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</si>
  <si>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</si>
  <si>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</si>
  <si>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</si>
  <si>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</si>
  <si>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</si>
  <si>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</si>
  <si>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</si>
  <si>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</si>
  <si>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VRN</t>
  </si>
  <si>
    <t>Vedľajšie rozpočtové náklady</t>
  </si>
  <si>
    <t>5</t>
  </si>
  <si>
    <t>ROZPOCET</t>
  </si>
  <si>
    <t>K</t>
  </si>
  <si>
    <t>000300031</t>
  </si>
  <si>
    <t>Geodetické práce - komplet</t>
  </si>
  <si>
    <t>kpl</t>
  </si>
  <si>
    <t>1024</t>
  </si>
  <si>
    <t>1813947411</t>
  </si>
  <si>
    <t>000400022</t>
  </si>
  <si>
    <t>Projektové práce - náklady na dokumentáciu skutočného zhotovenia stavby</t>
  </si>
  <si>
    <t>-1367924272</t>
  </si>
  <si>
    <t>000600111</t>
  </si>
  <si>
    <t>Zariadenie staveniska - komplet - zriadenie, prevádzka, odstránenie, vrátane DDZ</t>
  </si>
  <si>
    <t>1190565187</t>
  </si>
  <si>
    <t>101-01 - Slanecká cesta II/552</t>
  </si>
  <si>
    <t>HSV - Práce a dodávky HSV</t>
  </si>
  <si>
    <t xml:space="preserve">    1 - Zemné práce</t>
  </si>
  <si>
    <t xml:space="preserve">    2 - Zakladanie</t>
  </si>
  <si>
    <t xml:space="preserve">    5 - Komunikácie</t>
  </si>
  <si>
    <t xml:space="preserve">    8 - Rúrové vedenie</t>
  </si>
  <si>
    <t xml:space="preserve">    9 - Ostatné konštrukcie a práce-búranie</t>
  </si>
  <si>
    <t>HSV</t>
  </si>
  <si>
    <t>Práce a dodávky HSV</t>
  </si>
  <si>
    <t>Zemné práce</t>
  </si>
  <si>
    <t>113107241</t>
  </si>
  <si>
    <t>Odstránenie krytu - chodníky a spevnené plochy -  asfaltového, hr. vrstvy do 50 mm,  -0,09800t</t>
  </si>
  <si>
    <t>m2</t>
  </si>
  <si>
    <t>4</t>
  </si>
  <si>
    <t>-141546978</t>
  </si>
  <si>
    <t>113107244</t>
  </si>
  <si>
    <t>Odstránenie krytu asfaltového - vozovka - hr. nad 150 do 200 mm,  -0,45000t</t>
  </si>
  <si>
    <t>-1468280232</t>
  </si>
  <si>
    <t>VV</t>
  </si>
  <si>
    <t>Podľa vysvetlenia SP č.7, odpoveď na otázku č.1 opravujeme výmeru</t>
  </si>
  <si>
    <t>22480,00 " pôvodná</t>
  </si>
  <si>
    <t>33480,00-22480,00 " rozdiel</t>
  </si>
  <si>
    <t>Súčet</t>
  </si>
  <si>
    <t>113307212</t>
  </si>
  <si>
    <t>Odstránenie podkladu - vozovka - z kameniva  hr. vrstvy 100 do 200 mm,  -0,24000t</t>
  </si>
  <si>
    <t>1257958118</t>
  </si>
  <si>
    <t>113307218</t>
  </si>
  <si>
    <t>Odstránenie podkladu - chodníky spevnené plochy - z kameniva hr. vrstvy 100 do 200 mm,  -0,24000t</t>
  </si>
  <si>
    <t>-270122343</t>
  </si>
  <si>
    <t>113307227</t>
  </si>
  <si>
    <t>Odstránenie podkladu - vozovka - z kameniva stabilizovaného, hr.100 do 200 mm,  -0,23500t</t>
  </si>
  <si>
    <t>111127305</t>
  </si>
  <si>
    <t>6</t>
  </si>
  <si>
    <t>113307231</t>
  </si>
  <si>
    <t>Odstránenie podkladu - chodníky a spevnené plochy -  z betónu prostého, hr. vrstvy do 150 mm,  -0,22500t</t>
  </si>
  <si>
    <t>-1363547597</t>
  </si>
  <si>
    <t>7</t>
  </si>
  <si>
    <t>121101112</t>
  </si>
  <si>
    <t>Odstránenie ornice s premiestn. na hromady, so zložením na vzdialenosť do 100 m a do 1000 m3</t>
  </si>
  <si>
    <t>m3</t>
  </si>
  <si>
    <t>-1961769164</t>
  </si>
  <si>
    <t>8</t>
  </si>
  <si>
    <t>122202205</t>
  </si>
  <si>
    <t>Odkopávka a prekopávka nezapažená pre cesty, v hornine 3 nad 30 000 m3</t>
  </si>
  <si>
    <t>1208716051</t>
  </si>
  <si>
    <t>9</t>
  </si>
  <si>
    <t>132201102</t>
  </si>
  <si>
    <t>Výkop ryhy do šírky 600 mm v horn.3 nad 100 m3</t>
  </si>
  <si>
    <t>-484567343</t>
  </si>
  <si>
    <t>0,5*0,5*4749 " pre trativod</t>
  </si>
  <si>
    <t>10</t>
  </si>
  <si>
    <t>162503162</t>
  </si>
  <si>
    <t>Vodorovné premiestnenie výkopku pre cesty po spevnenej ceste z horniny tr.1-4 nad 30000 m3 na vzdialenosť do 3000 m</t>
  </si>
  <si>
    <t>605949389</t>
  </si>
  <si>
    <t>11</t>
  </si>
  <si>
    <t>162503163</t>
  </si>
  <si>
    <t>Vodorovné premiestnenie výkopku pre cesty po spevnenej ceste z horniny tr.1-4 nad 30000 m3, príplatok k cene za každých ďalšich a začatých 1000 m</t>
  </si>
  <si>
    <t>148679401</t>
  </si>
  <si>
    <t>44467*7 'Prepočítané koeficientom množstva</t>
  </si>
  <si>
    <t>12</t>
  </si>
  <si>
    <t>171201204</t>
  </si>
  <si>
    <t xml:space="preserve">Uloženie sypaniny na skládky </t>
  </si>
  <si>
    <t>-675738091</t>
  </si>
  <si>
    <t>13</t>
  </si>
  <si>
    <t>171209002</t>
  </si>
  <si>
    <t>Poplatok za skladovanie - zemina a kamenivo (17 05) ostatné</t>
  </si>
  <si>
    <t>t</t>
  </si>
  <si>
    <t>-916125987</t>
  </si>
  <si>
    <t>44467*1,8 'Prepočítané koeficientom množstva</t>
  </si>
  <si>
    <t>14</t>
  </si>
  <si>
    <t>174101004</t>
  </si>
  <si>
    <t>Zásyp sypaninou so zhutnením jám nad 10000 m3 - výmena podložia - štrkodrva</t>
  </si>
  <si>
    <t>-917739240</t>
  </si>
  <si>
    <t>15</t>
  </si>
  <si>
    <t>M</t>
  </si>
  <si>
    <t>583410004600</t>
  </si>
  <si>
    <t>Štrkodrva frakcia 0-120 mm, STN EN 13242 + A1</t>
  </si>
  <si>
    <t>84001824</t>
  </si>
  <si>
    <t>28021*2 'Prepočítané koeficientom množstva</t>
  </si>
  <si>
    <t>16</t>
  </si>
  <si>
    <t>174101007</t>
  </si>
  <si>
    <t>Zásyp sypaninou so zhutnením rýh nad 1000 do 10000 m3 - trativody</t>
  </si>
  <si>
    <t>1098659619</t>
  </si>
  <si>
    <t>17</t>
  </si>
  <si>
    <t>181101107</t>
  </si>
  <si>
    <t>Úprava pláne v hornine 1-4 so zhutnením</t>
  </si>
  <si>
    <t>186441793</t>
  </si>
  <si>
    <t>56043 " vozovka</t>
  </si>
  <si>
    <t>6217 " chodník</t>
  </si>
  <si>
    <t>18</t>
  </si>
  <si>
    <t>181301113</t>
  </si>
  <si>
    <t>Rozprestretie ornice v rovine, plocha nad 500 m2, hr. do 200 mm</t>
  </si>
  <si>
    <t>1357804132</t>
  </si>
  <si>
    <t>19</t>
  </si>
  <si>
    <t>103640000100</t>
  </si>
  <si>
    <t>Zemina pre terénne úpravy - ornica</t>
  </si>
  <si>
    <t>-827634316</t>
  </si>
  <si>
    <t>1026,88*2 'Prepočítané koeficientom množstva</t>
  </si>
  <si>
    <t>Zakladanie</t>
  </si>
  <si>
    <t>212752128</t>
  </si>
  <si>
    <t>Trativody z flexodrenážnych rúr DN 200 - kompletné s lôžkom a obsypom</t>
  </si>
  <si>
    <t>m</t>
  </si>
  <si>
    <t>-120766957</t>
  </si>
  <si>
    <t>21</t>
  </si>
  <si>
    <t>212752244</t>
  </si>
  <si>
    <t>Montáž a dodávka kontrolnej a preplachovacej šachty PVC pre drenážny systém D 200 mm</t>
  </si>
  <si>
    <t>ks</t>
  </si>
  <si>
    <t>1334127331</t>
  </si>
  <si>
    <t>22</t>
  </si>
  <si>
    <t>289971448</t>
  </si>
  <si>
    <t>Výstužný geokompozit - Netkaná separačno-filtračná geotextília a tuhá dvojosá geomreža z polypropylénu - parametre podľa projektu - pokládka + dodávka</t>
  </si>
  <si>
    <t>-1306313466</t>
  </si>
  <si>
    <t>Komunikácie</t>
  </si>
  <si>
    <t>23</t>
  </si>
  <si>
    <t>564831111</t>
  </si>
  <si>
    <t>Podklad zo štrkodrviny s rozprestretím a zhutnením, po zhutnení hr. 100 mm</t>
  </si>
  <si>
    <t>937660812</t>
  </si>
  <si>
    <t>50371,0 " vyrovnávacia vrstva podkladu vozovky - priemerná hrúbka</t>
  </si>
  <si>
    <t>24</t>
  </si>
  <si>
    <t>564851111</t>
  </si>
  <si>
    <t>Podklad zo štrkodrviny s rozprestretím a zhutnením, po zhutnení hr. 150 mm</t>
  </si>
  <si>
    <t>1852006497</t>
  </si>
  <si>
    <t>6217,0 " podklad chodníka</t>
  </si>
  <si>
    <t>25</t>
  </si>
  <si>
    <t>564861111</t>
  </si>
  <si>
    <t>Podklad zo štrkodrviny s rozprestretím a zhutnením, po zhutnení hr. 200 mm</t>
  </si>
  <si>
    <t>1440064104</t>
  </si>
  <si>
    <t>50371,0 " podklad vozovky</t>
  </si>
  <si>
    <t>26</t>
  </si>
  <si>
    <t>565161211</t>
  </si>
  <si>
    <t>Podklad z asfaltového betónu AC 22 P s rozprestretím a zhutnením v pruhu š. do 3 m, po zhutnení hr. 80 mm</t>
  </si>
  <si>
    <t>1504223733</t>
  </si>
  <si>
    <t>27</t>
  </si>
  <si>
    <t>567133115</t>
  </si>
  <si>
    <t>Podklad z kameniva stmeleného cementom s rozprestretím a zhutnením, CBGM C 5/6, po zhutnení hr. 200 mm</t>
  </si>
  <si>
    <t>1039077911</t>
  </si>
  <si>
    <t>28</t>
  </si>
  <si>
    <t>569231111</t>
  </si>
  <si>
    <t>Spevnenie krajníc alebo komun. pre peších s rozpr. a zhutnením, štrkopieskom alebo kamen. ťaženým hr. 100 mm</t>
  </si>
  <si>
    <t>169381067</t>
  </si>
  <si>
    <t>29</t>
  </si>
  <si>
    <t>573131102</t>
  </si>
  <si>
    <t>Postrek asfaltový infiltračný s posypom kamenivom z asfaltu v množstve 0,80 kg/m2</t>
  </si>
  <si>
    <t>-934662519</t>
  </si>
  <si>
    <t>30</t>
  </si>
  <si>
    <t>573211108</t>
  </si>
  <si>
    <t>Postrek asfaltový spojovací bez posypu kamenivom z asfaltu cestného v množstve 0,50 kg/m2</t>
  </si>
  <si>
    <t>839736536</t>
  </si>
  <si>
    <t>2*47871</t>
  </si>
  <si>
    <t>31</t>
  </si>
  <si>
    <t>576131311</t>
  </si>
  <si>
    <t>Koberec asfaltový modifikovaný I.tr. mastixový SMA 11 O  strednozrnný, po zhutnení hr. 40 mm š. do 3 m</t>
  </si>
  <si>
    <t>1818321450</t>
  </si>
  <si>
    <t>47871*0,3</t>
  </si>
  <si>
    <t>32</t>
  </si>
  <si>
    <t>576131321</t>
  </si>
  <si>
    <t>Koberec asfaltový modifikovaný I.tr. mastixový SMA 11 O  strednozrnný, po zhutnení hr. 40 mm š. nad 3 m</t>
  </si>
  <si>
    <t>-1160173712</t>
  </si>
  <si>
    <t>47871*0,7</t>
  </si>
  <si>
    <t>33</t>
  </si>
  <si>
    <t>577154351</t>
  </si>
  <si>
    <t>Asfaltový betón vrstva obrusná alebo ložná AC 16 v pruhu š. do 3 m z modifik. asfaltu tr. I, po zhutnení hr. 60 mm</t>
  </si>
  <si>
    <t>1846631965</t>
  </si>
  <si>
    <t>34</t>
  </si>
  <si>
    <t>577154361</t>
  </si>
  <si>
    <t>Asfaltový betón vrstva obrusná alebo ložná AC 16 v pruhu š. nad 3 m z modifik. asfaltu tr. I, po zhutnení hr. 60 mm</t>
  </si>
  <si>
    <t>-1866729499</t>
  </si>
  <si>
    <t>35</t>
  </si>
  <si>
    <t>596911147</t>
  </si>
  <si>
    <t>Kladenie betónovej zámkovej dlažby komunikácií pre peších hr. 60 mm so zriadením lôžka z kameniva hr. 40 mm</t>
  </si>
  <si>
    <t>1030133015</t>
  </si>
  <si>
    <t>36</t>
  </si>
  <si>
    <t>592460009600</t>
  </si>
  <si>
    <t>Dlažba betónová  rozmer 200x200x60 mm, sivá</t>
  </si>
  <si>
    <t>2069712684</t>
  </si>
  <si>
    <t>5319*1,02 'Prepočítané koeficientom množstva</t>
  </si>
  <si>
    <t>37</t>
  </si>
  <si>
    <t>596911331</t>
  </si>
  <si>
    <t>Kladenie dlažby pre nevidiacich hr. 60 mm do lôžka z kameniva ťaženého s vyplnením škár</t>
  </si>
  <si>
    <t>-1787363678</t>
  </si>
  <si>
    <t>805 " výstražná</t>
  </si>
  <si>
    <t>533 " vodiaca</t>
  </si>
  <si>
    <t>38</t>
  </si>
  <si>
    <t>592460006800</t>
  </si>
  <si>
    <t>Dlažba betónová  pre nevidiacich, rozmer 200x200x60 mm</t>
  </si>
  <si>
    <t>-1477220394</t>
  </si>
  <si>
    <t>1338*1,02 'Prepočítané koeficientom množstva</t>
  </si>
  <si>
    <t>Rúrové vedenie</t>
  </si>
  <si>
    <t>39</t>
  </si>
  <si>
    <t>895941111</t>
  </si>
  <si>
    <t>Zriadenie kanalizačného vpustu uličného z betónových dielcov, vrátane podkladnej vrstvy z betónu C 12/15 - 800 x 800 x 100 mm</t>
  </si>
  <si>
    <t>-1448694833</t>
  </si>
  <si>
    <t>40</t>
  </si>
  <si>
    <t>592230001422</t>
  </si>
  <si>
    <t>Uličný vpust betónový  - vyrovnávací prstenec</t>
  </si>
  <si>
    <t>-323172598</t>
  </si>
  <si>
    <t>126*1,01 'Prepočítané koeficientom množstva</t>
  </si>
  <si>
    <t>41</t>
  </si>
  <si>
    <t>592230001622</t>
  </si>
  <si>
    <t>Uličný vpust betónový - stredný diel 450/570 mm</t>
  </si>
  <si>
    <t>938207806</t>
  </si>
  <si>
    <t>42</t>
  </si>
  <si>
    <t>592230001722</t>
  </si>
  <si>
    <t>Uličný vpust betónový - horný diel 450/300 mm</t>
  </si>
  <si>
    <t>-910407053</t>
  </si>
  <si>
    <t>43</t>
  </si>
  <si>
    <t>592230002122</t>
  </si>
  <si>
    <t>Uličný vpust betónový dno DN 450 s odtokom DN 200 mm</t>
  </si>
  <si>
    <t>-755132672</t>
  </si>
  <si>
    <t>44</t>
  </si>
  <si>
    <t>899332114</t>
  </si>
  <si>
    <t>Výšková úprava poklopov</t>
  </si>
  <si>
    <t>-92722392</t>
  </si>
  <si>
    <t>Ostatné konštrukcie a práce-búranie</t>
  </si>
  <si>
    <t>45</t>
  </si>
  <si>
    <t>911131117</t>
  </si>
  <si>
    <t xml:space="preserve">Osadenie a montáž cestného zábradlia oceľového s oceľovými stĺpikmi do betónových pätiek z betónu C 16/20 </t>
  </si>
  <si>
    <t>-1097548035</t>
  </si>
  <si>
    <t xml:space="preserve">Spotreba betónu na 1 bm zábradlia je 0,0642 m3 </t>
  </si>
  <si>
    <t>2508" celková dĺžka</t>
  </si>
  <si>
    <t>46</t>
  </si>
  <si>
    <t>553550008533</t>
  </si>
  <si>
    <t>Zábradlie dvojmadlové, vrátane povrchovej úpravy</t>
  </si>
  <si>
    <t>-732043549</t>
  </si>
  <si>
    <t>47</t>
  </si>
  <si>
    <t>911332322</t>
  </si>
  <si>
    <t>Osadenie a montáž cestného zvodidla oceľového jednostranného úrovne zachytenia H1 so zabaranením stĺpikov pri vz. 2,0 m</t>
  </si>
  <si>
    <t>-2138092450</t>
  </si>
  <si>
    <t>48</t>
  </si>
  <si>
    <t>553550000322</t>
  </si>
  <si>
    <t>Zvodidlo cestné úroveň zachytenia H1, komplet</t>
  </si>
  <si>
    <t>-1488543502</t>
  </si>
  <si>
    <t>49</t>
  </si>
  <si>
    <t>914001111</t>
  </si>
  <si>
    <t>Osadenie a montáž cestnej zvislej dopravnej značky na stĺpik, stĺp, konzolu alebo objekt</t>
  </si>
  <si>
    <t>-963562859</t>
  </si>
  <si>
    <t>12+13+13 " A22+P8+B2</t>
  </si>
  <si>
    <t>14+3 " C6a+C6c</t>
  </si>
  <si>
    <t>2+16 " C22b+C25</t>
  </si>
  <si>
    <t>28+20 " IP6+IP7</t>
  </si>
  <si>
    <t>12 " E7</t>
  </si>
  <si>
    <t>14+2+7 " Z4b+Z4c+Z4e</t>
  </si>
  <si>
    <t>50</t>
  </si>
  <si>
    <t>404410019000</t>
  </si>
  <si>
    <t>Výstražná značka A22 (Električka), rozmer 700 mm, fólia RA2, pozinkovaná</t>
  </si>
  <si>
    <t>-384631347</t>
  </si>
  <si>
    <t>51</t>
  </si>
  <si>
    <t>404410039100</t>
  </si>
  <si>
    <t>Značka upravujúca prednosť P8 (Hlavná cesta), rozmer 500x500 mm, fólia RA2, pozinkovaná</t>
  </si>
  <si>
    <t>-1853323264</t>
  </si>
  <si>
    <t>52</t>
  </si>
  <si>
    <t>404410058000</t>
  </si>
  <si>
    <t>Zákazová značka B2 (Zákaz vjazdu všetkých vozidiel), rozmer 700 mm, fólia RA2, pozinkovaná</t>
  </si>
  <si>
    <t>-287733253</t>
  </si>
  <si>
    <t>53</t>
  </si>
  <si>
    <t>404410094500</t>
  </si>
  <si>
    <t>Príkazová značka C6a (Prikázaný smer jazdy obchádzania vpravo), rozmer 700 mm, fólia RA2, pozinkovaná</t>
  </si>
  <si>
    <t>-1406429375</t>
  </si>
  <si>
    <t>54</t>
  </si>
  <si>
    <t>404410095100</t>
  </si>
  <si>
    <t>Príkazová značka C6c (Prikázaný smer jazdy obchádzania vpravo a vľavo), rozmer 700 mm, fólia RA2, pozinkovaná</t>
  </si>
  <si>
    <t>605132984</t>
  </si>
  <si>
    <t>55</t>
  </si>
  <si>
    <t>404410099600</t>
  </si>
  <si>
    <t>Príkazová značka C22b (Zníženie počtu jazdných pruhov), rozmer 1000x1500 mm, fólia RA2, pozinkovaná</t>
  </si>
  <si>
    <t>1779070982</t>
  </si>
  <si>
    <t>56</t>
  </si>
  <si>
    <t>404410100800</t>
  </si>
  <si>
    <t>Príkazová značka C25 (Radenie jazdných pruhov pred križovatkou), rozmer 1000x1500 mm, fólia RA2, pozinkovaná</t>
  </si>
  <si>
    <t>-655751890</t>
  </si>
  <si>
    <t>57</t>
  </si>
  <si>
    <t>404410123000</t>
  </si>
  <si>
    <t>Informatívna prevádzková značka IP6 (Priechod pre chodcov), rozmer 500x500 mm, fólia RA2, pozinkovaná</t>
  </si>
  <si>
    <t>-749283547</t>
  </si>
  <si>
    <t>58</t>
  </si>
  <si>
    <t>404410123200</t>
  </si>
  <si>
    <t>Informatívna prevádzková značka IP7 (Priechod pre cyklistov), rozmer 500x500 mm, fólia RA2, pozinkovaná</t>
  </si>
  <si>
    <t>-1356840532</t>
  </si>
  <si>
    <t>59</t>
  </si>
  <si>
    <t>404410200000</t>
  </si>
  <si>
    <t>Dodatková tabuľka E7 (Smerová šípka), rozmer 500x150 mm, Zn plech so založeným Al okrajovým profilom I. trieda, EG, 7 rokov</t>
  </si>
  <si>
    <t>1596055680</t>
  </si>
  <si>
    <t>60</t>
  </si>
  <si>
    <t>404450006100</t>
  </si>
  <si>
    <t>Zariadenie dopravné Z4b (Smerovacia doska pravá), rozmer 330x1100 mm, obojstranná, plastová</t>
  </si>
  <si>
    <t>-847779489</t>
  </si>
  <si>
    <t>61</t>
  </si>
  <si>
    <t>404450006200</t>
  </si>
  <si>
    <t>Zariadenie dopravné Z4c (Smerovacia doska smerová), rozmer 330x1100 mm, obojstranná, plastová</t>
  </si>
  <si>
    <t>1601991865</t>
  </si>
  <si>
    <t>62</t>
  </si>
  <si>
    <t>404450006400</t>
  </si>
  <si>
    <t>Zariadenie dopravné Z4e (Vodiaca doska pravá), obojstranná, plastová</t>
  </si>
  <si>
    <t>-1126399744</t>
  </si>
  <si>
    <t>100</t>
  </si>
  <si>
    <t>404490008402</t>
  </si>
  <si>
    <t>Stĺpik Zn, d 60 mm, pre dopravné značky, dĺ. 4m s príslušenstvom</t>
  </si>
  <si>
    <t>1919757922</t>
  </si>
  <si>
    <t>Podľa vysvetlenia SP č.11, odpoveď na otázku č.26</t>
  </si>
  <si>
    <t>210 " doplnená položka</t>
  </si>
  <si>
    <t>200</t>
  </si>
  <si>
    <t>914002812</t>
  </si>
  <si>
    <t>Osadenie a montáž veľkorozmerných zvislých dopravných značiek</t>
  </si>
  <si>
    <t>583413422</t>
  </si>
  <si>
    <t>Podľa vysvetlenia SP č.10, odpoveď na otázku č.1</t>
  </si>
  <si>
    <t>1 " doplnená položka</t>
  </si>
  <si>
    <t>201</t>
  </si>
  <si>
    <t>404410179305</t>
  </si>
  <si>
    <t>Informatívna smerová značka IS9 (Návesť pred križovatkou), II. trieda, HIP, 10 rokov</t>
  </si>
  <si>
    <t>2041169864</t>
  </si>
  <si>
    <t>202</t>
  </si>
  <si>
    <t>404490008477</t>
  </si>
  <si>
    <t>Profil I 140 pozinkovaný, nosič  pre dopravné značky, dĺ. 4m</t>
  </si>
  <si>
    <t>758166622</t>
  </si>
  <si>
    <t>3 " doplnená položka</t>
  </si>
  <si>
    <t>63</t>
  </si>
  <si>
    <t>915711212</t>
  </si>
  <si>
    <t>Vodorovné dopravné značenie striekané farbou deliacich čiar súvislých šírky 125 mm biela retroreflexná</t>
  </si>
  <si>
    <t>1777578042</t>
  </si>
  <si>
    <t>1301 " V1a</t>
  </si>
  <si>
    <t>214*2 " V1b</t>
  </si>
  <si>
    <t>64</t>
  </si>
  <si>
    <t>915711312</t>
  </si>
  <si>
    <t>Vodorovné dopravné značenie striekané farbou deliacich čiar prerušovaných šírky 125 mm biela retroreflexná</t>
  </si>
  <si>
    <t>-1764352910</t>
  </si>
  <si>
    <t>4295 " V2a</t>
  </si>
  <si>
    <t>2217 " V2b</t>
  </si>
  <si>
    <t>65</t>
  </si>
  <si>
    <t>915711812</t>
  </si>
  <si>
    <t>Vodorovné dopravné značenie dvojzložkovým studeným plastom vodiacich čiar súvislých šírky 250 mm biela retroreflexná</t>
  </si>
  <si>
    <t>484440804</t>
  </si>
  <si>
    <t>66</t>
  </si>
  <si>
    <t>915715185</t>
  </si>
  <si>
    <t>Vodiaca línia 2x3 pruhy dvojzložkovým plastom na priechod pre chodcov</t>
  </si>
  <si>
    <t>24292968</t>
  </si>
  <si>
    <t>67</t>
  </si>
  <si>
    <t>915721212</t>
  </si>
  <si>
    <t>Vodorovné dopravné značenie striekané farbou prechodov pre chodcov, šípky, symboly a pod., biela retroreflexná</t>
  </si>
  <si>
    <t>1215275812</t>
  </si>
  <si>
    <t>171*0,5 " V5a</t>
  </si>
  <si>
    <t>720 " V6b</t>
  </si>
  <si>
    <t>349*1,8 " V9a</t>
  </si>
  <si>
    <t>14*1,8 " V9b</t>
  </si>
  <si>
    <t>535 " V13</t>
  </si>
  <si>
    <t>68</t>
  </si>
  <si>
    <t>915721222</t>
  </si>
  <si>
    <t>Vodorovné dopravné značenie striekané farbou prechodov pre chodcov, šípky, symboly a pod., žltá retroreflexná</t>
  </si>
  <si>
    <t>-1439158602</t>
  </si>
  <si>
    <t>120 " V11a BUS zastávky</t>
  </si>
  <si>
    <t>69</t>
  </si>
  <si>
    <t>915721224</t>
  </si>
  <si>
    <t>Vodorovné dopravné značenie striekané farbou prechodov pre chodcov, šípky, symboly a pod., zelená</t>
  </si>
  <si>
    <t>-105633114</t>
  </si>
  <si>
    <t>381 " priechody pre cyklistov</t>
  </si>
  <si>
    <t>70</t>
  </si>
  <si>
    <t>915791111</t>
  </si>
  <si>
    <t>Predznačenie pre značenie striekané farbou z náterových hmôt deliace čiary, vodiace prúžky</t>
  </si>
  <si>
    <t>860849416</t>
  </si>
  <si>
    <t>71</t>
  </si>
  <si>
    <t>915791112</t>
  </si>
  <si>
    <t>Predznačenie pre vodorovné značenie striekané farbou alebo vykonávané z náterových hmôt</t>
  </si>
  <si>
    <t>-1143941449</t>
  </si>
  <si>
    <t>72</t>
  </si>
  <si>
    <t>915920001</t>
  </si>
  <si>
    <t>Osadenie retroreflexného plastového dopravného gombíka rozmeru 100x100x17,9 mm</t>
  </si>
  <si>
    <t>-442970034</t>
  </si>
  <si>
    <t>73</t>
  </si>
  <si>
    <t>404490008300</t>
  </si>
  <si>
    <t>Gombík dopravný reflexný, rozmer 100x100x17,9 mm, plastový</t>
  </si>
  <si>
    <t>1002658006</t>
  </si>
  <si>
    <t>74</t>
  </si>
  <si>
    <t>916362111</t>
  </si>
  <si>
    <t>Osadenie cestného obrubníka betónového stojatého do lôžka z betónu prostého tr. C 12/15 s bočnou oporou</t>
  </si>
  <si>
    <t>-2116799293</t>
  </si>
  <si>
    <t>75</t>
  </si>
  <si>
    <t>592170003855</t>
  </si>
  <si>
    <t>Obrubník cestný so skosením, lxšxv 1000x150x250 mm, sivá</t>
  </si>
  <si>
    <t>1320167823</t>
  </si>
  <si>
    <t>4697*1,01 'Prepočítané koeficientom množstva</t>
  </si>
  <si>
    <t>76</t>
  </si>
  <si>
    <t>917862111</t>
  </si>
  <si>
    <t>Osadenie chodník. obrubníka betónového stojatého do lôžka z betónu prosteho tr. C 12/15 s bočnou oporou</t>
  </si>
  <si>
    <t>-1600275860</t>
  </si>
  <si>
    <t>77</t>
  </si>
  <si>
    <t>592170003545</t>
  </si>
  <si>
    <t>Obrubník chodníkový, lxšxv 1000x100x200 mm, sivá</t>
  </si>
  <si>
    <t>-1962091314</t>
  </si>
  <si>
    <t>5152*1,01 'Prepočítané koeficientom množstva</t>
  </si>
  <si>
    <t>78</t>
  </si>
  <si>
    <t>919721217</t>
  </si>
  <si>
    <t>Dilatačné škáry vkladané - EPS 70/hobra máčaná v asfalte, s vyplnením škár asfaltovou zálievkou 30x25 mm s predtesnením 22 mm - štrbinové žľaby obojstranne</t>
  </si>
  <si>
    <t>1065804648</t>
  </si>
  <si>
    <t>79</t>
  </si>
  <si>
    <t>919726176</t>
  </si>
  <si>
    <t>Rezanie priečnych alebo pozdĺžnych dilatačných škár živič. plôch pre vytvor. komôrky pre zálievku, š. 10 mm, hĺ. 50 mm</t>
  </si>
  <si>
    <t>1240454016</t>
  </si>
  <si>
    <t>80</t>
  </si>
  <si>
    <t>919726546</t>
  </si>
  <si>
    <t>Tesnenie škár zálievkou  pre komôrku bez tesniaceho profilu š. 10 mm hl. 50 mm</t>
  </si>
  <si>
    <t>-1252991164</t>
  </si>
  <si>
    <t>81</t>
  </si>
  <si>
    <t>935115134</t>
  </si>
  <si>
    <t>Štrbinový odvodňovací betónový žľab 450x500 mm s vnútorným spádom pre zaťaženie tr. D 400 kN so základom</t>
  </si>
  <si>
    <t>-479933646</t>
  </si>
  <si>
    <t xml:space="preserve"> V cene sú započítané aj náklady na dodanie štrbinového žľabu vrátane čistiaceho kusu, vpusťového kusu a záslepky, </t>
  </si>
  <si>
    <t>ktoré sú pomerovo prepočítane na 1 bm</t>
  </si>
  <si>
    <t>182*4 " žľab - prerušovaná štrbina</t>
  </si>
  <si>
    <t>26*1 " vpusťový kus</t>
  </si>
  <si>
    <t>17*1" čistiaci kus</t>
  </si>
  <si>
    <t>30*2,5" koncový kus</t>
  </si>
  <si>
    <t>26*4 " žľab - prerušovaná štrbina pre cyklistov</t>
  </si>
  <si>
    <t>82</t>
  </si>
  <si>
    <t>935115144</t>
  </si>
  <si>
    <t>Štrbinový odvodňovací betónový žľab 450x500 mm s obrubníkom v. 150 mm a vnútorným spádom pre zaťaženie tr. D 400 kN  so základom</t>
  </si>
  <si>
    <t>611385775</t>
  </si>
  <si>
    <t>(831-76)*4 " žľab - prerušovaná štrbina</t>
  </si>
  <si>
    <t>(8-1)*4 " nábehový kus</t>
  </si>
  <si>
    <t>(100-9)*1 " vpusťový kus</t>
  </si>
  <si>
    <t>(31-4)*1" čistiaci kus</t>
  </si>
  <si>
    <t>(53-5)*2,5 "koncový kus</t>
  </si>
  <si>
    <t>83</t>
  </si>
  <si>
    <t>961043117</t>
  </si>
  <si>
    <t>Búranie rôznych doplnkových konštrukcií z betónu prostého alebo preloženého kameňom,  -2,20000t</t>
  </si>
  <si>
    <t>-1924400312</t>
  </si>
  <si>
    <t>84</t>
  </si>
  <si>
    <t>966005199</t>
  </si>
  <si>
    <t>Odstránenie rôznych doplnkových kovových konštrukcií s odvozom a likvidáciou vybúraných hmôt</t>
  </si>
  <si>
    <t>1492094007</t>
  </si>
  <si>
    <t>85</t>
  </si>
  <si>
    <t>979082218</t>
  </si>
  <si>
    <t>Vodorovná doprava sutiny so zložením a hrubým urovnaním na vzdialenosť do 15 km</t>
  </si>
  <si>
    <t>520082323</t>
  </si>
  <si>
    <t>28607,623 " pôvodná</t>
  </si>
  <si>
    <t>33557,623-28607,623 " rozdiel</t>
  </si>
  <si>
    <t>86</t>
  </si>
  <si>
    <t>979089012</t>
  </si>
  <si>
    <t>Poplatok za skladovanie - betón, tehly, dlaždice (17 01 ), ostatné</t>
  </si>
  <si>
    <t>-907819110</t>
  </si>
  <si>
    <t>550 " búrané konštrukcie</t>
  </si>
  <si>
    <t>814,725 " podklad chodníkov</t>
  </si>
  <si>
    <t>87</t>
  </si>
  <si>
    <t>979089212</t>
  </si>
  <si>
    <t>Poplatok za skladovanie - bitúmenové zmesi, uholný decht, dechtové výrobky (17 03 ), ostatné</t>
  </si>
  <si>
    <t>1030533980</t>
  </si>
  <si>
    <t>354,858+10116,00 " kryt - chodník + vozovka - pôvodná výmera</t>
  </si>
  <si>
    <t>15066,00-10116,00 " rozdiel</t>
  </si>
  <si>
    <t>88</t>
  </si>
  <si>
    <t>979089612</t>
  </si>
  <si>
    <t>Poplatok za skladovanie - iné odpady - kamenivo (17 05), ostatné</t>
  </si>
  <si>
    <t>1979825926</t>
  </si>
  <si>
    <t>869,040+8035,2 " podklad drvené kamenivo</t>
  </si>
  <si>
    <t>7867,80 " podklad stabilizovaný</t>
  </si>
  <si>
    <t>101-02 - Slanecká cesta II/552 - privádzač</t>
  </si>
  <si>
    <t>-1303554515</t>
  </si>
  <si>
    <t>-586618781</t>
  </si>
  <si>
    <t>1013526408</t>
  </si>
  <si>
    <t>331604323</t>
  </si>
  <si>
    <t>248244863</t>
  </si>
  <si>
    <t>1437331518</t>
  </si>
  <si>
    <t>-62189670</t>
  </si>
  <si>
    <t>277734762</t>
  </si>
  <si>
    <t>0,5*0,5*153 " pre trativod</t>
  </si>
  <si>
    <t>67333485</t>
  </si>
  <si>
    <t>-594816315</t>
  </si>
  <si>
    <t>1295*7 'Prepočítané koeficientom množstva</t>
  </si>
  <si>
    <t>-1614722413</t>
  </si>
  <si>
    <t>499630173</t>
  </si>
  <si>
    <t>1295*1,8 'Prepočítané koeficientom množstva</t>
  </si>
  <si>
    <t>-1270344455</t>
  </si>
  <si>
    <t>-876507706</t>
  </si>
  <si>
    <t>825*2 'Prepočítané koeficientom množstva</t>
  </si>
  <si>
    <t>-691635908</t>
  </si>
  <si>
    <t>-643107166</t>
  </si>
  <si>
    <t>1650 " vozovka</t>
  </si>
  <si>
    <t>-721083663</t>
  </si>
  <si>
    <t>283400656</t>
  </si>
  <si>
    <t>47,84*2 'Prepočítané koeficientom množstva</t>
  </si>
  <si>
    <t>152560533</t>
  </si>
  <si>
    <t>-582975131</t>
  </si>
  <si>
    <t>-1020973449</t>
  </si>
  <si>
    <t>-1792498469</t>
  </si>
  <si>
    <t>1275,0 " vyrovnávacia vrstva podkladu vozovky - priemerná hrúbka</t>
  </si>
  <si>
    <t>655127328</t>
  </si>
  <si>
    <t>1275,0 " podklad vozovky</t>
  </si>
  <si>
    <t>-585720911</t>
  </si>
  <si>
    <t>-755904315</t>
  </si>
  <si>
    <t>1692466801</t>
  </si>
  <si>
    <t>-199178359</t>
  </si>
  <si>
    <t>2*1205</t>
  </si>
  <si>
    <t>-1923031903</t>
  </si>
  <si>
    <t>1205*0,3</t>
  </si>
  <si>
    <t>1596561475</t>
  </si>
  <si>
    <t>1205*0,7</t>
  </si>
  <si>
    <t>1850368992</t>
  </si>
  <si>
    <t>1934298103</t>
  </si>
  <si>
    <t>1003509154</t>
  </si>
  <si>
    <t>552410003622</t>
  </si>
  <si>
    <t>Mreža liatinová pre vpuste, nosnosť 40 t</t>
  </si>
  <si>
    <t>1291307860</t>
  </si>
  <si>
    <t>1*1,01 'Prepočítané koeficientom množstva</t>
  </si>
  <si>
    <t>-1050410272</t>
  </si>
  <si>
    <t>3*1,01 'Prepočítané koeficientom množstva</t>
  </si>
  <si>
    <t>592230001522</t>
  </si>
  <si>
    <t>Uličný vpust betónový - stredný diel 450/200 mm</t>
  </si>
  <si>
    <t>-1695582645</t>
  </si>
  <si>
    <t>2*1,01 'Prepočítané koeficientom množstva</t>
  </si>
  <si>
    <t>273658011</t>
  </si>
  <si>
    <t>1174578814</t>
  </si>
  <si>
    <t>1201286148</t>
  </si>
  <si>
    <t>-104202082</t>
  </si>
  <si>
    <t>911332312</t>
  </si>
  <si>
    <t>Osadenie a montáž cestného zvodidla oceľového jednostranného úrovne zachytenia N2 so zabaranením stĺpikov pri vz. 3,8 m</t>
  </si>
  <si>
    <t>-60062959</t>
  </si>
  <si>
    <t>553550000222</t>
  </si>
  <si>
    <t>Zvodidlo cestné úroveň zachytenia N2, komplet</t>
  </si>
  <si>
    <t>1613316260</t>
  </si>
  <si>
    <t>1724195371</t>
  </si>
  <si>
    <t>1+1+1 " P1+P8+P9</t>
  </si>
  <si>
    <t>1 " C6a</t>
  </si>
  <si>
    <t>2+1 " C21+C25</t>
  </si>
  <si>
    <t>4+4 " IP6+IP7</t>
  </si>
  <si>
    <t>1 " E2</t>
  </si>
  <si>
    <t>1+20 " Z4b+Z4e</t>
  </si>
  <si>
    <t>404410037300</t>
  </si>
  <si>
    <t>Značka upravujúca prednosť P1 (Daj prednosť v jazde!), rozmer 900 mm, fólia RA2, pozinkovaná</t>
  </si>
  <si>
    <t>-546960370</t>
  </si>
  <si>
    <t>2116648903</t>
  </si>
  <si>
    <t>404410039300</t>
  </si>
  <si>
    <t>Značka upravujúca prednosť P9 (Koniec hlavnej cesty), rozmer 500x500 mm, fólia RA2, pozinkovaná</t>
  </si>
  <si>
    <t>1558898370</t>
  </si>
  <si>
    <t>1573832946</t>
  </si>
  <si>
    <t>404410099300</t>
  </si>
  <si>
    <t>Príkazová značka C21 (Usporiadanie jazdných pruhov), rozmer 1000x1500 mm, fólia RA2, pozinkovaná</t>
  </si>
  <si>
    <t>151606906</t>
  </si>
  <si>
    <t>-1894474537</t>
  </si>
  <si>
    <t>373522756</t>
  </si>
  <si>
    <t>852755763</t>
  </si>
  <si>
    <t>404410194500</t>
  </si>
  <si>
    <t>Dodatková tabuľka E2 (Vzdialenosť), rozmer 500x150 mm, Zn plech so zahnutým lisovaným okrajom I. trieda, EG, 7 rokov</t>
  </si>
  <si>
    <t>1925735636</t>
  </si>
  <si>
    <t>743394686</t>
  </si>
  <si>
    <t>1171629660</t>
  </si>
  <si>
    <t>-1965674327</t>
  </si>
  <si>
    <t>26 " doplnená položka</t>
  </si>
  <si>
    <t>1127799429</t>
  </si>
  <si>
    <t>1905983088</t>
  </si>
  <si>
    <t>1140557125</t>
  </si>
  <si>
    <t>1628584677</t>
  </si>
  <si>
    <t>81 " V1a</t>
  </si>
  <si>
    <t>24*2 " V1b</t>
  </si>
  <si>
    <t>-1660575145</t>
  </si>
  <si>
    <t>106 " V2a</t>
  </si>
  <si>
    <t>112 " V2b</t>
  </si>
  <si>
    <t>-625038307</t>
  </si>
  <si>
    <t>-134834984</t>
  </si>
  <si>
    <t>-1372836920</t>
  </si>
  <si>
    <t>15*0,5 " V5a</t>
  </si>
  <si>
    <t>124 " V6b</t>
  </si>
  <si>
    <t>19*1,8 " V9a</t>
  </si>
  <si>
    <t>85 " V13</t>
  </si>
  <si>
    <t>1806358612</t>
  </si>
  <si>
    <t>45 " V11a BUS zastávky</t>
  </si>
  <si>
    <t>485259901</t>
  </si>
  <si>
    <t>90 " priechody pre cyklistov</t>
  </si>
  <si>
    <t>-442396472</t>
  </si>
  <si>
    <t>-303901016</t>
  </si>
  <si>
    <t>-1598421469</t>
  </si>
  <si>
    <t>136581724</t>
  </si>
  <si>
    <t>-241605120</t>
  </si>
  <si>
    <t>-113129282</t>
  </si>
  <si>
    <t>272*1,01 'Prepočítané koeficientom množstva</t>
  </si>
  <si>
    <t>1385433145</t>
  </si>
  <si>
    <t>-551554060</t>
  </si>
  <si>
    <t>-954822116</t>
  </si>
  <si>
    <t>1711916857</t>
  </si>
  <si>
    <t>27*4 " žľab - prerušovaná štrbina</t>
  </si>
  <si>
    <t>2*1 " vpusťový kus</t>
  </si>
  <si>
    <t>3*1" čistiaci kus</t>
  </si>
  <si>
    <t>3*2,5 " koncový kus</t>
  </si>
  <si>
    <t>2110757784</t>
  </si>
  <si>
    <t>996772551</t>
  </si>
  <si>
    <t>-2038735612</t>
  </si>
  <si>
    <t>-466316079</t>
  </si>
  <si>
    <t>11 " búrané konštrukcie</t>
  </si>
  <si>
    <t>59,40 " podklad chodníkov</t>
  </si>
  <si>
    <t>479423803</t>
  </si>
  <si>
    <t>25,872+625,50 " kryt - chodník + vozovka</t>
  </si>
  <si>
    <t>-48942797</t>
  </si>
  <si>
    <t>63,36+333,60" podklad drvené kamenivo</t>
  </si>
  <si>
    <t>326,65 " podklad stabilizovaný</t>
  </si>
  <si>
    <t>101-03 - Slanecká cesta II/552 - koľajové prejazdy</t>
  </si>
  <si>
    <t>113152420</t>
  </si>
  <si>
    <t>Frézovanie asf. podkladu alebo krytu bez prek.,  pruh š. cez 1 m do 2 m, hr. 40 mm  0,102 t</t>
  </si>
  <si>
    <t>-93687626</t>
  </si>
  <si>
    <t>1474007526</t>
  </si>
  <si>
    <t>1839399442</t>
  </si>
  <si>
    <t>600024221</t>
  </si>
  <si>
    <t>7 " V1a</t>
  </si>
  <si>
    <t>14*2 " V1b</t>
  </si>
  <si>
    <t>2137101446</t>
  </si>
  <si>
    <t>42 " V2b</t>
  </si>
  <si>
    <t>1884418865</t>
  </si>
  <si>
    <t>849061098</t>
  </si>
  <si>
    <t>2043666663</t>
  </si>
  <si>
    <t>42*0,5 " V5a</t>
  </si>
  <si>
    <t>153 " V6b</t>
  </si>
  <si>
    <t>3*1,8 " V9a</t>
  </si>
  <si>
    <t>1268429379</t>
  </si>
  <si>
    <t>110 " priechody pre cyklistov</t>
  </si>
  <si>
    <t>1769697207</t>
  </si>
  <si>
    <t>-1401060032</t>
  </si>
  <si>
    <t>-1395692629</t>
  </si>
  <si>
    <t>2082763688</t>
  </si>
  <si>
    <t>29,376 " kryt - vozovka</t>
  </si>
  <si>
    <t>101-04 - Slanecká cesta II/552 - napojenia miestnych komunikácií</t>
  </si>
  <si>
    <t>-1394911964</t>
  </si>
  <si>
    <t>24462021</t>
  </si>
  <si>
    <t>113152440</t>
  </si>
  <si>
    <t>Frézovanie asf. podkladu alebo krytu bez prek., pruh š. cez 1 m do 2 m, hr. 100 mm  0,254 t</t>
  </si>
  <si>
    <t>-1205355040</t>
  </si>
  <si>
    <t>-374635599</t>
  </si>
  <si>
    <t>338088570</t>
  </si>
  <si>
    <t>287250687</t>
  </si>
  <si>
    <t>-928015394</t>
  </si>
  <si>
    <t>-1667152861</t>
  </si>
  <si>
    <t>2010422264</t>
  </si>
  <si>
    <t>891205552</t>
  </si>
  <si>
    <t>4099*7 'Prepočítané koeficientom množstva</t>
  </si>
  <si>
    <t>1065040507</t>
  </si>
  <si>
    <t>-844843971</t>
  </si>
  <si>
    <t>4099*1,8 'Prepočítané koeficientom množstva</t>
  </si>
  <si>
    <t>-1339806192</t>
  </si>
  <si>
    <t>940291877</t>
  </si>
  <si>
    <t>2928*2 'Prepočítané koeficientom množstva</t>
  </si>
  <si>
    <t>-223193505</t>
  </si>
  <si>
    <t>5856 " vozovka</t>
  </si>
  <si>
    <t>507 " chodník</t>
  </si>
  <si>
    <t>-1660333532</t>
  </si>
  <si>
    <t>1404387548</t>
  </si>
  <si>
    <t>Podľa vysvetlenia SP č.3, odpoveď na otázku č.8 upravujeme výmeru</t>
  </si>
  <si>
    <t>Pôvodne objem 60,210 m3</t>
  </si>
  <si>
    <t>602,10*0,20 " oprava objemu ornice</t>
  </si>
  <si>
    <t>120,42*2 'Prepočítané koeficientom množstva</t>
  </si>
  <si>
    <t>-1245681446</t>
  </si>
  <si>
    <t>-1379750815</t>
  </si>
  <si>
    <t>507,0 " podklad chodníka</t>
  </si>
  <si>
    <t>564871111</t>
  </si>
  <si>
    <t>Podklad zo štrkodrviny s rozprestretím a zhutnením, po zhutnení hr. 250 mm</t>
  </si>
  <si>
    <t>2013632770</t>
  </si>
  <si>
    <t>5856,0 " podklad vozovky - priemerná hrúbka</t>
  </si>
  <si>
    <t>-1007469497</t>
  </si>
  <si>
    <t>944726708</t>
  </si>
  <si>
    <t>-633338361</t>
  </si>
  <si>
    <t>-1720943842</t>
  </si>
  <si>
    <t>2*5324+2*138</t>
  </si>
  <si>
    <t>43371061</t>
  </si>
  <si>
    <t>(5324+138)*0,3</t>
  </si>
  <si>
    <t>-2065944731</t>
  </si>
  <si>
    <t>5462*0,7</t>
  </si>
  <si>
    <t>-1626592791</t>
  </si>
  <si>
    <t>-1256942362</t>
  </si>
  <si>
    <t>-677681863</t>
  </si>
  <si>
    <t>1310180932</t>
  </si>
  <si>
    <t>461*1,02 'Prepočítané koeficientom množstva</t>
  </si>
  <si>
    <t>-1314607409</t>
  </si>
  <si>
    <t>14 " výstražná</t>
  </si>
  <si>
    <t>32 " vodiaca</t>
  </si>
  <si>
    <t>-298260054</t>
  </si>
  <si>
    <t>46*1,02 'Prepočítané koeficientom množstva</t>
  </si>
  <si>
    <t>754430165</t>
  </si>
  <si>
    <t>-1589040470</t>
  </si>
  <si>
    <t>4*1,01 'Prepočítané koeficientom množstva</t>
  </si>
  <si>
    <t>-1855704262</t>
  </si>
  <si>
    <t>-535879259</t>
  </si>
  <si>
    <t>1540834900</t>
  </si>
  <si>
    <t>-80814377</t>
  </si>
  <si>
    <t>-1696975524</t>
  </si>
  <si>
    <t>-1714293002</t>
  </si>
  <si>
    <t>4+17+4+18+5+6 " A22+P1+P2+P8+P9+P14</t>
  </si>
  <si>
    <t>3+1+1 " B2+B27a+B27b</t>
  </si>
  <si>
    <t>2+5+1 " C2+C6a+C6c</t>
  </si>
  <si>
    <t>3 " C25</t>
  </si>
  <si>
    <t>17+13 " IP6+IP7</t>
  </si>
  <si>
    <t>5+1+5 " Z4b+Z4c+Z4e</t>
  </si>
  <si>
    <t>273335421</t>
  </si>
  <si>
    <t>2006050682</t>
  </si>
  <si>
    <t>404410037500</t>
  </si>
  <si>
    <t>Značka upravujúca prednosť P2 (Stoj daj prednosť v jazde!), rozmer 700 mm, fólia RA2, pozinkovaná</t>
  </si>
  <si>
    <t>1706732000</t>
  </si>
  <si>
    <t>1782485007</t>
  </si>
  <si>
    <t>147406737</t>
  </si>
  <si>
    <t>404410040400</t>
  </si>
  <si>
    <t>Značka upravujúca prednosť P14 (Tvar križovatky), rozmer 700x500 mm, fólia RA2, pozinkovaná</t>
  </si>
  <si>
    <t>-625918599</t>
  </si>
  <si>
    <t>-2115788963</t>
  </si>
  <si>
    <t>404410065500</t>
  </si>
  <si>
    <t>Zákazová značka B27a (Zákaz odbočovania vpravo), rozmer 700 mm, fólia RA2, pozinkovaná</t>
  </si>
  <si>
    <t>-766996907</t>
  </si>
  <si>
    <t>404410065800</t>
  </si>
  <si>
    <t>Zákazová značka B27b (Zákaz odbočovania vľavo), rozmer 700 mm, fólia RA2, pozinkovaná</t>
  </si>
  <si>
    <t>1929609421</t>
  </si>
  <si>
    <t>-1956281974</t>
  </si>
  <si>
    <t>-1402047911</t>
  </si>
  <si>
    <t>-901563406</t>
  </si>
  <si>
    <t>404410102000</t>
  </si>
  <si>
    <t>Príkazová značka C2 (Prikázaný smer jazdy vpravo), rozmer 700 mm, fólia RA2, pozinkovaná</t>
  </si>
  <si>
    <t>-1065044421</t>
  </si>
  <si>
    <t>539827582</t>
  </si>
  <si>
    <t>-1836563820</t>
  </si>
  <si>
    <t>670940608</t>
  </si>
  <si>
    <t>-1760446585</t>
  </si>
  <si>
    <t>857839755</t>
  </si>
  <si>
    <t>-1925788347</t>
  </si>
  <si>
    <t>184 " doplnená položka</t>
  </si>
  <si>
    <t>2012501362</t>
  </si>
  <si>
    <t>316 " V1a</t>
  </si>
  <si>
    <t>316*2 " V1b</t>
  </si>
  <si>
    <t>1915133006</t>
  </si>
  <si>
    <t>21 " V2a</t>
  </si>
  <si>
    <t>193 " V2b</t>
  </si>
  <si>
    <t>2146112096</t>
  </si>
  <si>
    <t>2046706660</t>
  </si>
  <si>
    <t>-346888973</t>
  </si>
  <si>
    <t>94*0,5 " V5a</t>
  </si>
  <si>
    <t>359 " V6b</t>
  </si>
  <si>
    <t>109*1,8 " V9a</t>
  </si>
  <si>
    <t>253 " V13</t>
  </si>
  <si>
    <t>-1991343956</t>
  </si>
  <si>
    <t>331 " priechody pre cyklistov</t>
  </si>
  <si>
    <t>-953248395</t>
  </si>
  <si>
    <t>-1721376488</t>
  </si>
  <si>
    <t>857793048</t>
  </si>
  <si>
    <t>-2009278372</t>
  </si>
  <si>
    <t>1149*1,01 'Prepočítané koeficientom množstva</t>
  </si>
  <si>
    <t>-1817607001</t>
  </si>
  <si>
    <t>-1715604806</t>
  </si>
  <si>
    <t>390*1,01 'Prepočítané koeficientom množstva</t>
  </si>
  <si>
    <t>210169321</t>
  </si>
  <si>
    <t>1207101677</t>
  </si>
  <si>
    <t>1963801614</t>
  </si>
  <si>
    <t>-2100840329</t>
  </si>
  <si>
    <t>792339289</t>
  </si>
  <si>
    <t>-1316527077</t>
  </si>
  <si>
    <t>99 " búrané konštrukcie</t>
  </si>
  <si>
    <t>97,425 " podklad chodníkov</t>
  </si>
  <si>
    <t>263370962</t>
  </si>
  <si>
    <t>42,434+1209,600 " kryt - chodník + vozovka</t>
  </si>
  <si>
    <t>35,052 " frézovanie</t>
  </si>
  <si>
    <t>-1533268269</t>
  </si>
  <si>
    <t>103,920+645,120 " podklad drvené kamenivo</t>
  </si>
  <si>
    <t>631,680 " podklad stabilizovaný</t>
  </si>
  <si>
    <t>201-00 - Most na ceste II/552 v km 0,376 nad Myslavským potokom</t>
  </si>
  <si>
    <t xml:space="preserve">    3 - Zvislé a kompletné konštrukcie</t>
  </si>
  <si>
    <t xml:space="preserve">    4 - Vodorovné konštrukcie</t>
  </si>
  <si>
    <t>PSV - Práce a dodávky PSV</t>
  </si>
  <si>
    <t xml:space="preserve">    711 - Izolácie proti vode a vlhkosti</t>
  </si>
  <si>
    <t xml:space="preserve">    767 - Konštrukcie doplnkové kovové</t>
  </si>
  <si>
    <t>113152240</t>
  </si>
  <si>
    <t>Frézovanie asf. podkladu alebo krytu bez prek., plochy do 500 m2, pruh š. cez 0,5 m do 1 m, hr. 90 mm  0,228 t</t>
  </si>
  <si>
    <t>82987509</t>
  </si>
  <si>
    <t>131201102</t>
  </si>
  <si>
    <t>Výkop nezapaženej jamy v hornine 3, nad 100 do 1000 m3</t>
  </si>
  <si>
    <t>-644548582</t>
  </si>
  <si>
    <t>910 " 1. fáza</t>
  </si>
  <si>
    <t>390 " 2. fáza</t>
  </si>
  <si>
    <t>131201109</t>
  </si>
  <si>
    <t>Hĺbenie nezapažených jám a zárezov. Príplatok za lepivosť horniny 3</t>
  </si>
  <si>
    <t>1830753370</t>
  </si>
  <si>
    <t>1300*0,5 'Prepočítané koeficientom množstva</t>
  </si>
  <si>
    <t>151730011</t>
  </si>
  <si>
    <t>Paženie do ocelových zápor s odstranením paženia, hĺbky výkopku do 4 m</t>
  </si>
  <si>
    <t>1723957836</t>
  </si>
  <si>
    <t>40,0*4 " 1. fáza</t>
  </si>
  <si>
    <t>20,0*4 " 2. fáza</t>
  </si>
  <si>
    <t>151730115</t>
  </si>
  <si>
    <t>Kotvenie záporového paženia</t>
  </si>
  <si>
    <t>862939711</t>
  </si>
  <si>
    <t>162501122</t>
  </si>
  <si>
    <t>Vodorovné premiestnenie výkopku po spevnenej ceste z horniny tr.1-4, nad 100 do 1000 m3 na vzdialenosť do 3000 m</t>
  </si>
  <si>
    <t>-2061639031</t>
  </si>
  <si>
    <t>1300-345 " prebytok výkopu</t>
  </si>
  <si>
    <t>241,60 " vývrt z pilót</t>
  </si>
  <si>
    <t>162501123</t>
  </si>
  <si>
    <t>Vodorovné premiestnenie výkopku po spevnenej ceste z horniny tr.1-4, nad 100 do 1000 m3, príplatok k cene za každých ďalšich a začatých 1000 m</t>
  </si>
  <si>
    <t>1682109192</t>
  </si>
  <si>
    <t>1196,6*7 'Prepočítané koeficientom množstva</t>
  </si>
  <si>
    <t>171201202</t>
  </si>
  <si>
    <t>Uloženie sypaniny na skládky nad 100 do 1000 m3</t>
  </si>
  <si>
    <t>1817219007</t>
  </si>
  <si>
    <t>-823699078</t>
  </si>
  <si>
    <t>1196,6*1,8 'Prepočítané koeficientom množstva</t>
  </si>
  <si>
    <t>174101002</t>
  </si>
  <si>
    <t>Zásyp sypaninou so zhutnením jám, šachiet, rýh, zárezov alebo okolo objektov nad 100 do 1000 m3</t>
  </si>
  <si>
    <t>217553419</t>
  </si>
  <si>
    <t>345 " vykopaná zemina</t>
  </si>
  <si>
    <t>212341111</t>
  </si>
  <si>
    <t>Obetónovanie drenážnych rúr medzerovitým betónom</t>
  </si>
  <si>
    <t>-1307828696</t>
  </si>
  <si>
    <t>212792312</t>
  </si>
  <si>
    <t>Odvodnenie mostnej opory - drenážne plastové potrubie HDPE DN 160</t>
  </si>
  <si>
    <t>2060624443</t>
  </si>
  <si>
    <t>212971113</t>
  </si>
  <si>
    <t>Opláštenie drenážnych rúr filtračnou textíliou DN 160</t>
  </si>
  <si>
    <t>-433725812</t>
  </si>
  <si>
    <t>224361114</t>
  </si>
  <si>
    <t>Výstuž pilót betónovaných do zeme, s vytiahnutím pažnice, z ocele 10 505</t>
  </si>
  <si>
    <t>475558255</t>
  </si>
  <si>
    <t>11,786+2,527+1,517</t>
  </si>
  <si>
    <t>224383132</t>
  </si>
  <si>
    <t>Zhotovenie výplne pilót zvislých zapaž. s vytiahnutím pažníc z vrtu z betónu železového do 30 m, priemer pilóty 650-1250 mm - betón C 30/37, objem 241,6 m3</t>
  </si>
  <si>
    <t>-1963712645</t>
  </si>
  <si>
    <t>224385173</t>
  </si>
  <si>
    <t>Projektom predpísané skúšky pilót</t>
  </si>
  <si>
    <t>súb.</t>
  </si>
  <si>
    <t>-536287579</t>
  </si>
  <si>
    <t>Skúška PIT - Pile integrity test - 32 ks</t>
  </si>
  <si>
    <t>Skúška CHA - Cross hole analysis - 1 ks</t>
  </si>
  <si>
    <t>Zaťažovacia statická skúška systémovej pilóty - 1ks</t>
  </si>
  <si>
    <t>1 " súbor</t>
  </si>
  <si>
    <t>226941111</t>
  </si>
  <si>
    <t>Osadenie oceľových zápor pre paženie hĺbených výkopov, dľžky do 8 m</t>
  </si>
  <si>
    <t>-1232426198</t>
  </si>
  <si>
    <t>Odhad - dĺžka profilu 7 m, vzdialenosť medzi profilmi 2 m, spresniť podľa VTD zhotoviteľa</t>
  </si>
  <si>
    <t>6*4*7 " 1. fáza</t>
  </si>
  <si>
    <t>6*2*7 " 2. fáza</t>
  </si>
  <si>
    <t>154610000144</t>
  </si>
  <si>
    <t xml:space="preserve">Profily podľa VTD zhotoviteľa - prenájom </t>
  </si>
  <si>
    <t>1823673595</t>
  </si>
  <si>
    <t>228941131</t>
  </si>
  <si>
    <t>Vytiahnutie oceľových zápor</t>
  </si>
  <si>
    <t>-678402481</t>
  </si>
  <si>
    <t>264222113</t>
  </si>
  <si>
    <t>Vrty pre pilóty zapažené zvislé, priemeru nad 850 do 1050 mm, v hĺbke od 0 do 20 m, v hornine II</t>
  </si>
  <si>
    <t>644162620</t>
  </si>
  <si>
    <t>26*11+4*15+2*17</t>
  </si>
  <si>
    <t>274311114</t>
  </si>
  <si>
    <t>Základové pásy, prahy, vence mostných konštrukcií z betónu prostého tr. C 12/15</t>
  </si>
  <si>
    <t>-1875897512</t>
  </si>
  <si>
    <t>6,0 " podklad pre rúru odvodnenia rubu opory</t>
  </si>
  <si>
    <t>Zvislé a kompletné konštrukcie</t>
  </si>
  <si>
    <t>317171121</t>
  </si>
  <si>
    <t>Kotvenie monolitického betónu rímsy do mostovky kotvou do vývrtu</t>
  </si>
  <si>
    <t>784374842</t>
  </si>
  <si>
    <t>589580020844</t>
  </si>
  <si>
    <t>Kotevný prvok rímsy - podľa projektu</t>
  </si>
  <si>
    <t>-205519068</t>
  </si>
  <si>
    <t>317321119</t>
  </si>
  <si>
    <t>Mostové rímsy z betónu železového triedy C 35/45</t>
  </si>
  <si>
    <t>-1299311751</t>
  </si>
  <si>
    <t>283810004000</t>
  </si>
  <si>
    <t xml:space="preserve">Vlákno polypropylenové na zredukovanie tvorby trhlín vyvolaných napätiami a zmršťovaním v procese vytvrdzovania </t>
  </si>
  <si>
    <t>kg</t>
  </si>
  <si>
    <t>-268004680</t>
  </si>
  <si>
    <t>0,9*27,2 " spotreba 0,9 kg/m3</t>
  </si>
  <si>
    <t>317353121</t>
  </si>
  <si>
    <t>Debnenie mostných ríms všetkých tvarov - zhotovenie</t>
  </si>
  <si>
    <t>-1807748608</t>
  </si>
  <si>
    <t>72,8 " zvislé</t>
  </si>
  <si>
    <t>24,1 " vodorovné</t>
  </si>
  <si>
    <t>317353221</t>
  </si>
  <si>
    <t>Debnenie mostových ríms všetkých tvarov - odstránenie</t>
  </si>
  <si>
    <t>1421041640</t>
  </si>
  <si>
    <t>317361216</t>
  </si>
  <si>
    <t>Výstuž mostných ríms z betonárskej ocele 10 505</t>
  </si>
  <si>
    <t>-1411114110</t>
  </si>
  <si>
    <t>334323128</t>
  </si>
  <si>
    <t>Mostné opory a úložné prahy z betónu železového tr. C 30/37</t>
  </si>
  <si>
    <t>-1493985397</t>
  </si>
  <si>
    <t>334351112</t>
  </si>
  <si>
    <t>Debnenie mostných konštrukcií-opôr výšky do 20 m, zhotovenie</t>
  </si>
  <si>
    <t>-2119189662</t>
  </si>
  <si>
    <t>334351212</t>
  </si>
  <si>
    <t>Debnenie mostných konštrukcií-opôr výšky do 20 m, odstránenie</t>
  </si>
  <si>
    <t>47535030</t>
  </si>
  <si>
    <t>334362116</t>
  </si>
  <si>
    <t>Výstuž drieku opôr z betonárskej ocele 10 505 mostných konštrukcií</t>
  </si>
  <si>
    <t>-2030706754</t>
  </si>
  <si>
    <t>14,088+13,964</t>
  </si>
  <si>
    <t>388995211</t>
  </si>
  <si>
    <t>Chránička káblov z rúr HDPE v mostnej rímse D 75 mm</t>
  </si>
  <si>
    <t>1745263732</t>
  </si>
  <si>
    <t>Vodorovné konštrukcie</t>
  </si>
  <si>
    <t>421321217</t>
  </si>
  <si>
    <t>Mostné nosné konštrukcie doskové prechodové z betónu železového tr. C 25/30</t>
  </si>
  <si>
    <t>-1137353809</t>
  </si>
  <si>
    <t>421321238</t>
  </si>
  <si>
    <t>Mostné nosné konštrukcie doskové z betónu železového tr. C 30/37</t>
  </si>
  <si>
    <t>677511900</t>
  </si>
  <si>
    <t>421351212</t>
  </si>
  <si>
    <t>Debnenie boku prechodovej dosky konštrukcie mostov - zhotovenie</t>
  </si>
  <si>
    <t>-718515750</t>
  </si>
  <si>
    <t>421351221</t>
  </si>
  <si>
    <t>Debnenie bočnej steny konštrukcie mostov výšky do 350 mm - zhotovenie</t>
  </si>
  <si>
    <t>163806561</t>
  </si>
  <si>
    <t>421351312</t>
  </si>
  <si>
    <t>Debnenie boku prechodovej dosky konštrukcie mostov - odstránenie</t>
  </si>
  <si>
    <t>-1875954613</t>
  </si>
  <si>
    <t>421351321</t>
  </si>
  <si>
    <t>Debnenie bočnej steny konštrukcie mostov výšky do 350 mm - odstránenie</t>
  </si>
  <si>
    <t>1961324133</t>
  </si>
  <si>
    <t>421362116</t>
  </si>
  <si>
    <t>Výstuž prechodovej dosky z betonárskej ocele 10 505 mostných konštrukcií</t>
  </si>
  <si>
    <t>-1215374016</t>
  </si>
  <si>
    <t>421362126</t>
  </si>
  <si>
    <t>Výstuž doskového mosta z betonárskej ocele 10 505 mostných konštrukcií</t>
  </si>
  <si>
    <t>-1074079900</t>
  </si>
  <si>
    <t>423121113</t>
  </si>
  <si>
    <t>Osadenie mostného prefabrikovaného nosníka v celku hm. nad 10 do 25 t</t>
  </si>
  <si>
    <t>-166414007</t>
  </si>
  <si>
    <t>593830003733</t>
  </si>
  <si>
    <t>Prefabrikát - predpätý nosník dĺ. 18 m, výška 0,85 m - parametre podľa projektu, zhotovenie podľa VTD dodávateľa</t>
  </si>
  <si>
    <t>1035079593</t>
  </si>
  <si>
    <t>423321122</t>
  </si>
  <si>
    <t>Betonáž priečnikov tyčových dielcov z betónu tr. C 30/37</t>
  </si>
  <si>
    <t>-482971532</t>
  </si>
  <si>
    <t>423351131</t>
  </si>
  <si>
    <t>Debnenie spodného priečnika trámu - zhotovenie</t>
  </si>
  <si>
    <t>220029139</t>
  </si>
  <si>
    <t>423351139</t>
  </si>
  <si>
    <t>Debnenie spodného priečnika trámu - odstránenie</t>
  </si>
  <si>
    <t>627047360</t>
  </si>
  <si>
    <t>423354131</t>
  </si>
  <si>
    <t>Debnenie steny priečnikov trámu - zhotovenie</t>
  </si>
  <si>
    <t>-430133596</t>
  </si>
  <si>
    <t>423354139</t>
  </si>
  <si>
    <t>Debnenie steny priečnikov trámu - odstránenie</t>
  </si>
  <si>
    <t>759785380</t>
  </si>
  <si>
    <t>423355315</t>
  </si>
  <si>
    <t>Montáž strateného debnenia - spriahnutej dosky Cetris</t>
  </si>
  <si>
    <t>1824582837</t>
  </si>
  <si>
    <t>591510001244</t>
  </si>
  <si>
    <t>Cementotriesková doska CETRIS BASIC s hladkým cementovo šedým povrchom</t>
  </si>
  <si>
    <t>1149866756</t>
  </si>
  <si>
    <t>423361226</t>
  </si>
  <si>
    <t>Výstuž priečnika trámu z betonárskej ocele 10 505 mostných konštrukcií</t>
  </si>
  <si>
    <t>1776140519</t>
  </si>
  <si>
    <t>428941512</t>
  </si>
  <si>
    <t>Osadenie mostného ložiska oceľového hrncového zaťaženia nad 2500 do 5000 kN</t>
  </si>
  <si>
    <t>59112349</t>
  </si>
  <si>
    <t>283190067322</t>
  </si>
  <si>
    <t>Hrncové ložisko pevné - parametre podľa projektu, zhotovenie podľa VTD dodávateľa</t>
  </si>
  <si>
    <t>1367373181</t>
  </si>
  <si>
    <t>283190067333</t>
  </si>
  <si>
    <t>Hrncové ložisko jednosmerné - parametre podľa projektu, zhotovenie podľa VTD dodávateľa</t>
  </si>
  <si>
    <t>-315473715</t>
  </si>
  <si>
    <t>283190067344</t>
  </si>
  <si>
    <t>Hrncové ložisko všesmerné - parametre podľa projektu, zhotovenie podľa VTD dodávateľa</t>
  </si>
  <si>
    <t>978425100</t>
  </si>
  <si>
    <t>434312171</t>
  </si>
  <si>
    <t>Schody na teréne z betónu tr. C 30/37, vrátane debnenia</t>
  </si>
  <si>
    <t>1678534363</t>
  </si>
  <si>
    <t>434312182</t>
  </si>
  <si>
    <t>Výstuž schodov zo zvár. sietí KARI</t>
  </si>
  <si>
    <t>-4010368</t>
  </si>
  <si>
    <t>434312193</t>
  </si>
  <si>
    <t>Kompozitné zábradlie schodov - osadenie a dodávka</t>
  </si>
  <si>
    <t>1176567231</t>
  </si>
  <si>
    <t>451315124</t>
  </si>
  <si>
    <t>Podkladová alebo výplňová vrstva z betónu tr. C 12/15 hr. do 150 mm</t>
  </si>
  <si>
    <t>1492920226</t>
  </si>
  <si>
    <t>2*22,8/0,15 " prechodové dosky</t>
  </si>
  <si>
    <t>451315134</t>
  </si>
  <si>
    <t>Podkladová alebo výplňová vrstva z betónu tr. C 12/15 hr. do 200 mm</t>
  </si>
  <si>
    <t>856976669</t>
  </si>
  <si>
    <t>2*13,8/0,2 " opory</t>
  </si>
  <si>
    <t>451351111</t>
  </si>
  <si>
    <t>Debnenie podkladovej vrstvy - zhotovenie</t>
  </si>
  <si>
    <t>11210760</t>
  </si>
  <si>
    <t>2*15,4 " opory</t>
  </si>
  <si>
    <t>2*8,4 " prechodové dosky</t>
  </si>
  <si>
    <t>451351211</t>
  </si>
  <si>
    <t>Debnenie podkladovej vrstvy - odstránenie</t>
  </si>
  <si>
    <t>-1020905822</t>
  </si>
  <si>
    <t>451475125</t>
  </si>
  <si>
    <t>Podkladová vrstva plastbetónová pod ložisko - vrstva hr. 10 mm</t>
  </si>
  <si>
    <t>454160423</t>
  </si>
  <si>
    <t>451478011</t>
  </si>
  <si>
    <t>Podkladová vrstva plastbetónová drenážna na moste</t>
  </si>
  <si>
    <t>-264318759</t>
  </si>
  <si>
    <t>458501111</t>
  </si>
  <si>
    <t>Výplňové kliny za oporou z kameniva ťaženého hutneného po vrstvách</t>
  </si>
  <si>
    <t>1703448893</t>
  </si>
  <si>
    <t>294 " ochranný zásyp</t>
  </si>
  <si>
    <t>238 " zásyp za rubom opory</t>
  </si>
  <si>
    <t>458591111</t>
  </si>
  <si>
    <t>Zhotovenie výplne tesniacej vrstvy za oporou z ílu</t>
  </si>
  <si>
    <t>-1596441118</t>
  </si>
  <si>
    <t>581250000100</t>
  </si>
  <si>
    <t>Zemina špeciálna a upravená surová ílová</t>
  </si>
  <si>
    <t>-1596144815</t>
  </si>
  <si>
    <t>42*2,244 'Prepočítané koeficientom množstva</t>
  </si>
  <si>
    <t>465513257</t>
  </si>
  <si>
    <t>Dlažba z upraveného lomového kameňa hr. 150 mm do lôžka z betónu C 25/30 hr. 100 mm</t>
  </si>
  <si>
    <t>-812804020</t>
  </si>
  <si>
    <t>465513287</t>
  </si>
  <si>
    <t>Betonový obrubník - osadenie do betónu a dodávka hr. 100 mm</t>
  </si>
  <si>
    <t>634212751</t>
  </si>
  <si>
    <t>573231105</t>
  </si>
  <si>
    <t>Postrek asfaltový spojovací bez posypu kamenivom z cestnej emulzie v množstve 0,30 kg/m2</t>
  </si>
  <si>
    <t>430519312</t>
  </si>
  <si>
    <t>420*2 'Prepočítané koeficientom množstva</t>
  </si>
  <si>
    <t>-578238195</t>
  </si>
  <si>
    <t>577134255</t>
  </si>
  <si>
    <t>Asfaltový betón vrstva obrusná AC 11 O v pruhu š. do 3 m z modifik. asfaltu tr. I, po zhutnení hr. 45 mm</t>
  </si>
  <si>
    <t>-686584337</t>
  </si>
  <si>
    <t>911334121</t>
  </si>
  <si>
    <t>Zvodidlo oceľové zábradlové ZSNH4/H2 kotvené do rímsy s výplňou z vodorovných tyčí</t>
  </si>
  <si>
    <t>-217597949</t>
  </si>
  <si>
    <t>911334411</t>
  </si>
  <si>
    <t>Ukončenie oceľového zábradlového madla</t>
  </si>
  <si>
    <t>-1838035401</t>
  </si>
  <si>
    <t>914112111</t>
  </si>
  <si>
    <t>Tabuľka s označením evidenčného/identifikačného čísla mostu</t>
  </si>
  <si>
    <t>-664500379</t>
  </si>
  <si>
    <t>916922114</t>
  </si>
  <si>
    <t>Zaisťovací blok vyústenia drenáže z monolitického betónu tr. C 25/30 vrátane debnenia a oddebnenia</t>
  </si>
  <si>
    <t>652386487</t>
  </si>
  <si>
    <t>919726535</t>
  </si>
  <si>
    <t xml:space="preserve">Tesnenie škár zálievkou za studena pre komôrku šírky 20 mm s tesniacim profilom </t>
  </si>
  <si>
    <t>8824712</t>
  </si>
  <si>
    <t>96 " styk vozovka rímsa</t>
  </si>
  <si>
    <t>64 " styk prechodová doska a múrik</t>
  </si>
  <si>
    <t>118 " styk vozovka mostný záver/odvodňovač</t>
  </si>
  <si>
    <t>931941131</t>
  </si>
  <si>
    <t>Osadenie dilatačného mostného záveru povrchového - posun do 100 mm</t>
  </si>
  <si>
    <t>249727383</t>
  </si>
  <si>
    <t>437310094702</t>
  </si>
  <si>
    <t>Mostný záver - parametre podľa projektu, zhotovenie podľa VTD dodávateľa</t>
  </si>
  <si>
    <t>-1747395046</t>
  </si>
  <si>
    <t>931992121</t>
  </si>
  <si>
    <t>Výplň dilatačných škár z extrudovaného polystyrénu hr. 20 mm</t>
  </si>
  <si>
    <t>1952992218</t>
  </si>
  <si>
    <t>8 " dilatačné škáry</t>
  </si>
  <si>
    <t>32 " škáry pri prechodových doskách</t>
  </si>
  <si>
    <t>931994145</t>
  </si>
  <si>
    <t>Tesnenie škáry betónovej konštrukcie pružným tmelom do pl. 4,0 cm2</t>
  </si>
  <si>
    <t>-1075438592</t>
  </si>
  <si>
    <t>933902021</t>
  </si>
  <si>
    <t>Zaťažovacie skúšky statické pre prostý nosník prvého mostného poľa rozpätia do 50 m</t>
  </si>
  <si>
    <t>1487905504</t>
  </si>
  <si>
    <t>933902091</t>
  </si>
  <si>
    <t xml:space="preserve">Zaťažovacie skúšky statické - zaťažovacie prostriedky pre 1 zaťažovací stav 1 mostné pole </t>
  </si>
  <si>
    <t>29980260</t>
  </si>
  <si>
    <t>936941221</t>
  </si>
  <si>
    <t>Osadenie nerezového odvodňovača mostovky do plastbetónu</t>
  </si>
  <si>
    <t>223604113</t>
  </si>
  <si>
    <t>552410006200</t>
  </si>
  <si>
    <t>Antikoro trubička na odvodnenie izolácie, zvislá, DN 50</t>
  </si>
  <si>
    <t>1527339885</t>
  </si>
  <si>
    <t>936941234</t>
  </si>
  <si>
    <t>Chránička odvodňovača izlolácie v priečniku DN 80 mm</t>
  </si>
  <si>
    <t>-129298999</t>
  </si>
  <si>
    <t>936942123</t>
  </si>
  <si>
    <t xml:space="preserve">Osadenie mostnej vpusti </t>
  </si>
  <si>
    <t>-2036800127</t>
  </si>
  <si>
    <t>552410004844</t>
  </si>
  <si>
    <t>Mostný odvodňovač  chodníkový DUNAJ typ E1</t>
  </si>
  <si>
    <t>-600307431</t>
  </si>
  <si>
    <t>89</t>
  </si>
  <si>
    <t>936946302</t>
  </si>
  <si>
    <t>Ochranné vodivé prepojenie mostného vybavenia - zemniaci zvod drôt FeZn priemer 10 mm</t>
  </si>
  <si>
    <t>-1378813185</t>
  </si>
  <si>
    <t>90</t>
  </si>
  <si>
    <t>936946304</t>
  </si>
  <si>
    <t>Ochranné vodivé prepojenie mostného vybavenia - páska FeZn 30/4 mm</t>
  </si>
  <si>
    <t>1766872239</t>
  </si>
  <si>
    <t>91</t>
  </si>
  <si>
    <t>936946306</t>
  </si>
  <si>
    <t>Ochranné vodivé prepojenie mostného vybavenia - vývod na rímsu z korózne odolnej ocele priemer 12 mm</t>
  </si>
  <si>
    <t>-1537515209</t>
  </si>
  <si>
    <t>92</t>
  </si>
  <si>
    <t>936946308</t>
  </si>
  <si>
    <t>Ochranné vodivé prepojenie mostného vybavenia - iskrisko v mieste ložísk</t>
  </si>
  <si>
    <t>-2053386138</t>
  </si>
  <si>
    <t>93</t>
  </si>
  <si>
    <t>936946313</t>
  </si>
  <si>
    <t>Ochranné vodivé prepojenie mostného vybavenia - merací vývod</t>
  </si>
  <si>
    <t>1478015976</t>
  </si>
  <si>
    <t>94</t>
  </si>
  <si>
    <t>936946315</t>
  </si>
  <si>
    <t>Ochranné vodivé prepojenie mostného vybavenia - univerzálna svorka</t>
  </si>
  <si>
    <t>1683601155</t>
  </si>
  <si>
    <t>95</t>
  </si>
  <si>
    <t>936992133</t>
  </si>
  <si>
    <t>Montáž a dodávka materiálu odvodnenia mosta z potrubia DN 150, vrátane tvarových kusov, objímok, závesov a ostatného príslušenstva</t>
  </si>
  <si>
    <t>175819176</t>
  </si>
  <si>
    <t>96</t>
  </si>
  <si>
    <t>936992136</t>
  </si>
  <si>
    <t>Montáž a dodávka materiálu odvodnenia mostného záveru z potrubia DN 100, vrátane príslušenstva</t>
  </si>
  <si>
    <t>665772338</t>
  </si>
  <si>
    <t>97</t>
  </si>
  <si>
    <t>938902051</t>
  </si>
  <si>
    <t>Očistenie povrchu betónových konštrukcií otryskaním - pod izoláciu (obrokovanie)</t>
  </si>
  <si>
    <t>-481383527</t>
  </si>
  <si>
    <t>98</t>
  </si>
  <si>
    <t>953991421</t>
  </si>
  <si>
    <t>Osadenie pozorovaného bodu/značky podľa projektu</t>
  </si>
  <si>
    <t>946575672</t>
  </si>
  <si>
    <t>24 " klincová značka K</t>
  </si>
  <si>
    <t>16 " terčová značka T</t>
  </si>
  <si>
    <t>4 " čapová značka C</t>
  </si>
  <si>
    <t>99</t>
  </si>
  <si>
    <t>953991423</t>
  </si>
  <si>
    <t>Zriadenie pozorovacieho/vzťažného bodu podľa projektu</t>
  </si>
  <si>
    <t>889134851</t>
  </si>
  <si>
    <t>2 " pozorovací bod</t>
  </si>
  <si>
    <t>1 " vzťažný bod</t>
  </si>
  <si>
    <t>961051111</t>
  </si>
  <si>
    <t>Búranie mostných základov, muriva a pilierov alebo nosných konštrukcií zo železobetónu,  -2,40000t</t>
  </si>
  <si>
    <t>935951810</t>
  </si>
  <si>
    <t>12,00 " rímsy</t>
  </si>
  <si>
    <t>54,30 " mostná doska</t>
  </si>
  <si>
    <t>221,00 " opory a krídla</t>
  </si>
  <si>
    <t>16,00 " prechodové dosky</t>
  </si>
  <si>
    <t>15,00 " dobetonávka medzi nosníkmi</t>
  </si>
  <si>
    <t>9,00 " priečniky</t>
  </si>
  <si>
    <t>101</t>
  </si>
  <si>
    <t>963011113</t>
  </si>
  <si>
    <t>Demontáž mostných nosníkov z betónu predpätého hm. 10-12 t, vrátane narezania škár medzi nosníkmi</t>
  </si>
  <si>
    <t>-2024424463</t>
  </si>
  <si>
    <t>102</t>
  </si>
  <si>
    <t>966076141</t>
  </si>
  <si>
    <t>Odstránenie zvodidlového zábradlia alebo ich častí na mostoch betónových v celku,  -0,05400t</t>
  </si>
  <si>
    <t>-775571061</t>
  </si>
  <si>
    <t>103</t>
  </si>
  <si>
    <t>978071251</t>
  </si>
  <si>
    <t>Odsekanie a odstránenie izolácie lepenkovej vodorovnej,  -0,01600t</t>
  </si>
  <si>
    <t>449533080</t>
  </si>
  <si>
    <t>104</t>
  </si>
  <si>
    <t>979081111</t>
  </si>
  <si>
    <t>Odvoz sutiny a vybúraných hmôt na skládku do 1 km</t>
  </si>
  <si>
    <t>333166609</t>
  </si>
  <si>
    <t>105</t>
  </si>
  <si>
    <t>979081121</t>
  </si>
  <si>
    <t>Odvoz sutiny a vybúraných hmôt na skládku za každý ďalší 1 km</t>
  </si>
  <si>
    <t>-452412599</t>
  </si>
  <si>
    <t>956,95*9 'Prepočítané koeficientom množstva</t>
  </si>
  <si>
    <t>106</t>
  </si>
  <si>
    <t>730358177</t>
  </si>
  <si>
    <t>107</t>
  </si>
  <si>
    <t>627681227</t>
  </si>
  <si>
    <t>108</t>
  </si>
  <si>
    <t>979089312</t>
  </si>
  <si>
    <t>Poplatok za skladovanie - kovy (meď, bronz, mosadz atď.) (17 04 ), ostatné</t>
  </si>
  <si>
    <t>424885029</t>
  </si>
  <si>
    <t>109</t>
  </si>
  <si>
    <t>979089412</t>
  </si>
  <si>
    <t>Poplatok za skladovanie - izolačné materiály a materiály obsahujúce azbest (17 06), ostatné</t>
  </si>
  <si>
    <t>-2096076935</t>
  </si>
  <si>
    <t>PSV</t>
  </si>
  <si>
    <t>Práce a dodávky PSV</t>
  </si>
  <si>
    <t>711</t>
  </si>
  <si>
    <t>Izolácie proti vode a vlhkosti</t>
  </si>
  <si>
    <t>110</t>
  </si>
  <si>
    <t>711112001</t>
  </si>
  <si>
    <t>Zhotovenie  izolácie proti zemnej vlhkosti zvislá penetračným náterom za studena</t>
  </si>
  <si>
    <t>-2065413148</t>
  </si>
  <si>
    <t>111</t>
  </si>
  <si>
    <t>246170000422</t>
  </si>
  <si>
    <t>Lak asfaltový penetračný</t>
  </si>
  <si>
    <t>-494163193</t>
  </si>
  <si>
    <t>659*0,35 'Prepočítané koeficientom množstva</t>
  </si>
  <si>
    <t>112</t>
  </si>
  <si>
    <t>711112002</t>
  </si>
  <si>
    <t>Zhotovenie  izolácie proti zemnej vlhkosti zvislá asfaltovým lakom za studena</t>
  </si>
  <si>
    <t>2037802309</t>
  </si>
  <si>
    <t>659*2 'Prepočítané koeficientom množstva</t>
  </si>
  <si>
    <t>113</t>
  </si>
  <si>
    <t>246170001336</t>
  </si>
  <si>
    <t>Lak asfaltový</t>
  </si>
  <si>
    <t>-1784878968</t>
  </si>
  <si>
    <t>659*0,85 'Prepočítané koeficientom množstva</t>
  </si>
  <si>
    <t>114</t>
  </si>
  <si>
    <t>711142115</t>
  </si>
  <si>
    <t>Izolácia proti zemnej vlhkosti - plošná drenáž za oporami - nopová fólia +2x geotextília min. 300 g/m2</t>
  </si>
  <si>
    <t>-1977065220</t>
  </si>
  <si>
    <t>115</t>
  </si>
  <si>
    <t>711311111</t>
  </si>
  <si>
    <t>Zhotovenie izolácie kotviaco - impregnačného náteru z epoxidovej živice s posypom kremičitým pieskom cestných mostoviek</t>
  </si>
  <si>
    <t>-881782051</t>
  </si>
  <si>
    <t>116</t>
  </si>
  <si>
    <t>711311121</t>
  </si>
  <si>
    <t>Zhotovenie izolácie uzatváracieho náteru z epoxidovej živice cestných mostoviek</t>
  </si>
  <si>
    <t>-834112196</t>
  </si>
  <si>
    <t>117</t>
  </si>
  <si>
    <t>245610001800</t>
  </si>
  <si>
    <t>Náter kotviaco-impregnačný (0,4 kg/m2)+uzatvárací (0,6 kg/m2), 2-zložkový systém na báze epoxidových živíc</t>
  </si>
  <si>
    <t>659493264</t>
  </si>
  <si>
    <t>118</t>
  </si>
  <si>
    <t>711341111</t>
  </si>
  <si>
    <t>Zhotovenie izolácie NAIP pritavením cestných mostoviek</t>
  </si>
  <si>
    <t>-1682386250</t>
  </si>
  <si>
    <t>541 " s presahom na prechodovú dosku</t>
  </si>
  <si>
    <t>35 " prekrytie škár na oporách</t>
  </si>
  <si>
    <t>56 " ochranná vrstva pod rímsami</t>
  </si>
  <si>
    <t>119</t>
  </si>
  <si>
    <t>628340000122</t>
  </si>
  <si>
    <t>Pás asfaltový nataviťeľný - pre mosty a inžinierske stavby</t>
  </si>
  <si>
    <t>1273018991</t>
  </si>
  <si>
    <t>632*1,15 'Prepočítané koeficientom množstva</t>
  </si>
  <si>
    <t>767</t>
  </si>
  <si>
    <t>Konštrukcie doplnkové kovové</t>
  </si>
  <si>
    <t>120</t>
  </si>
  <si>
    <t>767995113</t>
  </si>
  <si>
    <t>Montáž a dodávka materiálu oceľovej konzoly pre IS pod rímmsou mosta, vrátane protikoróznej ochrany - podľa VTD zhotoviteľa</t>
  </si>
  <si>
    <t>-618080594</t>
  </si>
  <si>
    <t>121</t>
  </si>
  <si>
    <t>767995115</t>
  </si>
  <si>
    <t>Montáž a dodávka materiálu prekrytia zrkadla na oporách z kompozitného materiálu - podľa VTD zhotoviteľa</t>
  </si>
  <si>
    <t>1951807238</t>
  </si>
  <si>
    <t>122</t>
  </si>
  <si>
    <t>767996805</t>
  </si>
  <si>
    <t>Demontáž ostatných doplnkov stavieb s hmotnosťou jednotlivých dielov konšt. nad 500 kg,  -0,00100t</t>
  </si>
  <si>
    <t>-1419809308</t>
  </si>
  <si>
    <t>2*17*155,0 " 2 ks HEB nosníkov dĺ. 17 m</t>
  </si>
  <si>
    <t>501-01 - Cestná kanalizácia cesty II/552 v km 0,000-0,360</t>
  </si>
  <si>
    <t>119001411</t>
  </si>
  <si>
    <t>Dočasné zaistenie podzemného potrubia DN do 200</t>
  </si>
  <si>
    <t>493425098</t>
  </si>
  <si>
    <t>119001412</t>
  </si>
  <si>
    <t>Dočasné zaistenie podzemného potrubia DN 200-500</t>
  </si>
  <si>
    <t>-2082462341</t>
  </si>
  <si>
    <t>119001415</t>
  </si>
  <si>
    <t>Dočasné zaistenie podzemného potrubia nad DN 500</t>
  </si>
  <si>
    <t>419728237</t>
  </si>
  <si>
    <t>119001422</t>
  </si>
  <si>
    <t>Dočasné zaistenie káblov a káblových tratí do 6 káblov</t>
  </si>
  <si>
    <t>-1792386793</t>
  </si>
  <si>
    <t>132201202</t>
  </si>
  <si>
    <t>Výkop ryhy šírky 600-2000mm horn.3 od 100 do 1000 m3</t>
  </si>
  <si>
    <t>-1936849472</t>
  </si>
  <si>
    <t>1254,99*0,70 " stoky</t>
  </si>
  <si>
    <t>155,81*0,70 " prípojky</t>
  </si>
  <si>
    <t>Medzisúčet</t>
  </si>
  <si>
    <t>Podľa vysvetlenia SP č.3, odpoveď na otázku č. 11, opravujeme výmeru</t>
  </si>
  <si>
    <t>1035,412-987,56</t>
  </si>
  <si>
    <t>Súčet - 70% objemu strojne</t>
  </si>
  <si>
    <t>132201209</t>
  </si>
  <si>
    <t>Príplatok k cenám za lepivosť pri hĺbení rýh š. nad 600 do 2 000 mm zapaž. i nezapažených, s urovnaním dna v hornine 3</t>
  </si>
  <si>
    <t>613124979</t>
  </si>
  <si>
    <t>1035,412</t>
  </si>
  <si>
    <t>1035,412*0,5 'Prepočítané koeficientom množstva</t>
  </si>
  <si>
    <t>132211121</t>
  </si>
  <si>
    <t>Hĺbenie rýh šírky nad 600  do 1300 mm v  horninách tr. 3 súdržných - ručným náradím</t>
  </si>
  <si>
    <t>252414811</t>
  </si>
  <si>
    <t>1254,99*0,30 " stoky</t>
  </si>
  <si>
    <t>155,81*0,30 " prípojky</t>
  </si>
  <si>
    <t>443,748-423,240</t>
  </si>
  <si>
    <t>Súčet - 30% objemu ručne</t>
  </si>
  <si>
    <t>132211139</t>
  </si>
  <si>
    <t>Príplatok za lepivosť pri hĺbení rýh š nad 600 do 1300 mm ručným náradím v horninetr. 3</t>
  </si>
  <si>
    <t>1874629684</t>
  </si>
  <si>
    <t>443,748</t>
  </si>
  <si>
    <t>443,748*0,5 'Prepočítané koeficientom množstva</t>
  </si>
  <si>
    <t>151101101</t>
  </si>
  <si>
    <t>Paženie a rozopretie stien rýh pre podzemné vedenie, príložné do 2 m</t>
  </si>
  <si>
    <t>823944484</t>
  </si>
  <si>
    <t>2007,17 " stoky</t>
  </si>
  <si>
    <t>703,47 " prípojky</t>
  </si>
  <si>
    <t xml:space="preserve">Súčet </t>
  </si>
  <si>
    <t>151101111</t>
  </si>
  <si>
    <t>Odstránenie paženia rýh pre podzemné vedenie, príložné hĺbky do 2 m</t>
  </si>
  <si>
    <t>-118353109</t>
  </si>
  <si>
    <t>162501142</t>
  </si>
  <si>
    <t>Vodorovné premiestnenie výkopku po spevnenej ceste z horniny tr.1-4, nad 1000 do 10000 m3 na vzdialenosť do 3000 m</t>
  </si>
  <si>
    <t>-633010782</t>
  </si>
  <si>
    <t>1410,800 " pôvodne</t>
  </si>
  <si>
    <t>1479,160-1410,800 " rozdiel</t>
  </si>
  <si>
    <t>162501143</t>
  </si>
  <si>
    <t>Vodorovné premiestnenie výkopku po spevnenej ceste z horniny tr.1-4, nad 1000 do 10000 m3, príplatok k cene za každých ďalšich a začatých 1000 m</t>
  </si>
  <si>
    <t>-591451884</t>
  </si>
  <si>
    <t>1410,800*7 " pôvodne</t>
  </si>
  <si>
    <t>(1479,160-1410,800)*7 " rozdiel</t>
  </si>
  <si>
    <t>167102102</t>
  </si>
  <si>
    <t>Nakladanie neuľahnutého výkopku z hornín tr.1-4 nad 1000 do 10000 m3</t>
  </si>
  <si>
    <t>1286853016</t>
  </si>
  <si>
    <t>171201203</t>
  </si>
  <si>
    <t>Uloženie sypaniny na skládky nad 1000 do 10000 m3</t>
  </si>
  <si>
    <t>-1692272456</t>
  </si>
  <si>
    <t>2029678524</t>
  </si>
  <si>
    <t>1410,800*1,8 " pôvodne</t>
  </si>
  <si>
    <t>(1479,160-1410,800)*1,8 " rozdiel</t>
  </si>
  <si>
    <t>-1296223509</t>
  </si>
  <si>
    <t>695,81 " stoky</t>
  </si>
  <si>
    <t>116,99 " prípojky</t>
  </si>
  <si>
    <t>1013,270-812,800</t>
  </si>
  <si>
    <t>583410003122</t>
  </si>
  <si>
    <t>Kamenivo drvené/ťažené hrubé frakcia 16-63 mm</t>
  </si>
  <si>
    <t>-2018294561</t>
  </si>
  <si>
    <t>812,800*2 " pôvodne</t>
  </si>
  <si>
    <t>(1013,270-812,800)*2 " rozdiel</t>
  </si>
  <si>
    <t>175101102</t>
  </si>
  <si>
    <t>Obsyp potrubia sypaninou z vhodných hornín 1 až 4 s prehodením sypaniny</t>
  </si>
  <si>
    <t>-1791093185</t>
  </si>
  <si>
    <t>210,72 " stoky</t>
  </si>
  <si>
    <t>24,04 " prípojky</t>
  </si>
  <si>
    <t>252,250-234,760</t>
  </si>
  <si>
    <t>583410004122</t>
  </si>
  <si>
    <t>Štrkodrva/štropiesok frakcia 0-22 mm</t>
  </si>
  <si>
    <t>-42466740</t>
  </si>
  <si>
    <t>234,760*2 " pôvodne</t>
  </si>
  <si>
    <t>(252,250-234,760)*2 " rozdiel</t>
  </si>
  <si>
    <t>504,5*2 'Prepočítané koeficientom množstva</t>
  </si>
  <si>
    <t>451572111</t>
  </si>
  <si>
    <t xml:space="preserve">Lôžko pod potrubie, stoky a drobné objekty, v otvorenom výkope z kameniva drobného ťaženého 0-4 mm </t>
  </si>
  <si>
    <t>-167784547</t>
  </si>
  <si>
    <t>0,4 " výustný objekt</t>
  </si>
  <si>
    <t>451573111</t>
  </si>
  <si>
    <t>Lôžko pod potrubie, stoky a drobné objekty, v otvorenom výkope z piesku a štrkopiesku do 63 mm</t>
  </si>
  <si>
    <t>-1154990168</t>
  </si>
  <si>
    <t>44,15 " stoky</t>
  </si>
  <si>
    <t>9,71 " prípojky</t>
  </si>
  <si>
    <t>59,250-53,860</t>
  </si>
  <si>
    <t>452311131</t>
  </si>
  <si>
    <t>Dosky, bloky, sedlá z betónu v otvorenom výkope tr. C 12/15</t>
  </si>
  <si>
    <t>295111003</t>
  </si>
  <si>
    <t>3,80 " podkladná vrstva pod šachty</t>
  </si>
  <si>
    <t>452311161</t>
  </si>
  <si>
    <t>Dosky, bloky, sedlá z betónu v otvorenom výkope tr. C 30/37</t>
  </si>
  <si>
    <t>-2126216952</t>
  </si>
  <si>
    <t>1,0 " výustný objekt</t>
  </si>
  <si>
    <t>452351101</t>
  </si>
  <si>
    <t>Debnenie v otvorenom výkope dosiek, sedlových lôžok a blokov pod potrubie,stoky a drobné objekty</t>
  </si>
  <si>
    <t>-1071770525</t>
  </si>
  <si>
    <t>5,6 " výustný objekt</t>
  </si>
  <si>
    <t>871354006</t>
  </si>
  <si>
    <t>Montáž kanalizačného PP potrubia hladkého plnostenného SN 10 DN 200, vrátane vnútrostaveniskového presunu materiálu</t>
  </si>
  <si>
    <t>1897134605</t>
  </si>
  <si>
    <t>286140009822</t>
  </si>
  <si>
    <t>Rúra DN 200 mm, PP hladký kanalizačný systém SN10, dĺ. 3 m</t>
  </si>
  <si>
    <t>806703636</t>
  </si>
  <si>
    <t>161,77/3 " základné množstvo</t>
  </si>
  <si>
    <t>6,077 " stratné/technologický odpad cca 10%</t>
  </si>
  <si>
    <t>871374050</t>
  </si>
  <si>
    <t>Montáž kanalizačného PP potrubia korugovaného DN 300, vrátane vnútrostaveniskového presunu materiálu</t>
  </si>
  <si>
    <t>706597931</t>
  </si>
  <si>
    <t>286140014522</t>
  </si>
  <si>
    <t>Rúra DN 300 dĺ. 6 m PP korugovaný kanalizačný systém SN10</t>
  </si>
  <si>
    <t>-779105554</t>
  </si>
  <si>
    <t>249/6 " Základné množstvo</t>
  </si>
  <si>
    <t>4,5 " stratné/technologický odpad cca 10%</t>
  </si>
  <si>
    <t>871394052</t>
  </si>
  <si>
    <t>Montáž kanalizačného PP potrubia korugovaného DN 400, vrátane vnútrostaveniskového presunu materiálu</t>
  </si>
  <si>
    <t>46044716</t>
  </si>
  <si>
    <t>286140014622</t>
  </si>
  <si>
    <t>Rúra DN 400 dĺ. 6 m PP korugovaný kanalizačný systém SN10</t>
  </si>
  <si>
    <t>-1057171953</t>
  </si>
  <si>
    <t>94/6 " základné množstvo</t>
  </si>
  <si>
    <t>1,333 " stratné/technologický odpad cca 10%</t>
  </si>
  <si>
    <t>871424056</t>
  </si>
  <si>
    <t>Montáž kanalizačného PP potrubia korugovaného DN 500, vrátane vnútrostaveniskového presunu materiálu</t>
  </si>
  <si>
    <t>524692702</t>
  </si>
  <si>
    <t>286140014722</t>
  </si>
  <si>
    <t>Rúra DN 500 dĺ. 6 m PP korugovaný kanalizačný systém SN10</t>
  </si>
  <si>
    <t>-1757301953</t>
  </si>
  <si>
    <t>83/6 " základné množstvo</t>
  </si>
  <si>
    <t>1,167 " stratné/technologický odpad cca 10%</t>
  </si>
  <si>
    <t>877354006</t>
  </si>
  <si>
    <t>Montáž kanalizačného PP kolena DN 200</t>
  </si>
  <si>
    <t>1378688965</t>
  </si>
  <si>
    <t>286540053122</t>
  </si>
  <si>
    <t>Oblúk/koleno PP DN 200/45°, hladký kanalizačný systém</t>
  </si>
  <si>
    <t>608412484</t>
  </si>
  <si>
    <t>877354190</t>
  </si>
  <si>
    <t>Montáž kanalizačnej navrtávacej sedlovej odbočky DN 200 na PP korugované potrubie</t>
  </si>
  <si>
    <t>-1744201897</t>
  </si>
  <si>
    <t>286540099222</t>
  </si>
  <si>
    <t>Navrtávacia sedlová odbočka PP DN 300/200, korugovaný kanalizačný systém</t>
  </si>
  <si>
    <t>-523474219</t>
  </si>
  <si>
    <t>286540099233</t>
  </si>
  <si>
    <t>Navrtávacia sedlová odbočka PP DN 400/200, korugovaný kanalizačný systém</t>
  </si>
  <si>
    <t>643990052</t>
  </si>
  <si>
    <t>286540099244</t>
  </si>
  <si>
    <t>Navrtávacia sedlová odbočka PP DN 500/200, korugovaný kanalizačný systém</t>
  </si>
  <si>
    <t>-416701565</t>
  </si>
  <si>
    <t>877424227</t>
  </si>
  <si>
    <t>Montáž kanalizačnej klaky na PP rúru korugovanú DN 500</t>
  </si>
  <si>
    <t>1922971399</t>
  </si>
  <si>
    <t>422830014377</t>
  </si>
  <si>
    <t>Koncová klapka s tanierom, DN 500, pre PP kanalizačný sytém</t>
  </si>
  <si>
    <t>-766574285</t>
  </si>
  <si>
    <t>892351000</t>
  </si>
  <si>
    <t>Skúška tesnosti kanalizácie D 200</t>
  </si>
  <si>
    <t>-598657395</t>
  </si>
  <si>
    <t>892371000</t>
  </si>
  <si>
    <t>Skúška tesnosti kanalizácie D 300</t>
  </si>
  <si>
    <t>-2087797817</t>
  </si>
  <si>
    <t>892391000</t>
  </si>
  <si>
    <t>Skúška tesnosti kanalizácie D 400</t>
  </si>
  <si>
    <t>2140834979</t>
  </si>
  <si>
    <t>892421000</t>
  </si>
  <si>
    <t>Skúška tesnosti kanalizácie D 500</t>
  </si>
  <si>
    <t>2083247970</t>
  </si>
  <si>
    <t>894201124</t>
  </si>
  <si>
    <t>Dno alebo steny šachiet kanalizačných hr. nad 200 mm z prostého betónu tr. C 30/37</t>
  </si>
  <si>
    <t>-1027399264</t>
  </si>
  <si>
    <t>(1,7*2,4-3,14*0,6*0,6)*3,0 " obetónovanie spádiskovej šachty</t>
  </si>
  <si>
    <t>894502102</t>
  </si>
  <si>
    <t>Debnenie stien šachiet kanalizažných pravouhlých alebo štvorhraných a viachranných jednostranné</t>
  </si>
  <si>
    <t>-764649815</t>
  </si>
  <si>
    <t>2*(1,7+2,4)*3,0 " obetónovanie spádiskovej šachty</t>
  </si>
  <si>
    <t>894421112</t>
  </si>
  <si>
    <t>Zriadenie šachiet prefabrikovaných 4-10t, vrátane dobetónovania hr. 10 mm a vrátane vnútrostaveniskového presunu materiálu</t>
  </si>
  <si>
    <t>-768318610</t>
  </si>
  <si>
    <t>12 " revízna šachta</t>
  </si>
  <si>
    <t>1 " spádisková šachta</t>
  </si>
  <si>
    <t>592240003022</t>
  </si>
  <si>
    <t>Skruž výšky 250 mm pre kanalizačnú šachtu DN 1000, hr. steny 120 mm, rozmer 1000x250x120 mm</t>
  </si>
  <si>
    <t>1830965553</t>
  </si>
  <si>
    <t>592240003222</t>
  </si>
  <si>
    <t>Skruž výšky 500 mm pre kanalizačnú šachtu DN 1000, hr. steny 120 mm, rozmer 1000x500x120 mm</t>
  </si>
  <si>
    <t>1736929492</t>
  </si>
  <si>
    <t>592240003400</t>
  </si>
  <si>
    <t>Skruž výšky 1000 mm pre kanalizačnú šachtu DN 1000, hr. steny 120 mm, rozmer 1000x1000x120 mm</t>
  </si>
  <si>
    <t>1000902468</t>
  </si>
  <si>
    <t>592240003700</t>
  </si>
  <si>
    <t>Dno výšky 1000 mm pre kanalizačnú šachtu DN 1000, rozmer 1000/1000x230 mm - schéma podľa projektu</t>
  </si>
  <si>
    <t>-1972119289</t>
  </si>
  <si>
    <t>592240002822</t>
  </si>
  <si>
    <t>Kónus výšky 600 mm pre kanalizačnú šachtu DN 1000, hr. steny 120 mm, rozmer 1000/625x120 mm</t>
  </si>
  <si>
    <t>-878801264</t>
  </si>
  <si>
    <t>592250000122</t>
  </si>
  <si>
    <t>Vyrovnávací prstenec, vnútorný priemer 600 mm, výška 60 mm, hr. 120 mm</t>
  </si>
  <si>
    <t>-2042648465</t>
  </si>
  <si>
    <t>592250000133</t>
  </si>
  <si>
    <t>Vyrovnávací prstenec, vnútorný priemer 600 mm, výška 80 mm, hr. 120 mm</t>
  </si>
  <si>
    <t>521261052</t>
  </si>
  <si>
    <t>592250000144</t>
  </si>
  <si>
    <t>Vyrovnávací prstenec, vnútorný priemer 600 mm, výška 100 mm, hr. 120 mm</t>
  </si>
  <si>
    <t>-310680946</t>
  </si>
  <si>
    <t>592250000155</t>
  </si>
  <si>
    <t>Vyrovnávací prstenec, vnútorný priemer 600 mm, výška 120 mm, hr. 120 mm</t>
  </si>
  <si>
    <t>1183322053</t>
  </si>
  <si>
    <t>592240004500</t>
  </si>
  <si>
    <t>Elastomerové tesnenie EMT DN 1000 pre spojenie šachtových dielov kanalizačnej šachty DN 1000</t>
  </si>
  <si>
    <t>-268758979</t>
  </si>
  <si>
    <t>592240008422</t>
  </si>
  <si>
    <t xml:space="preserve">Poklop BEGU betón - liatina pre zaťaženie do 40 t </t>
  </si>
  <si>
    <t>-1413261193</t>
  </si>
  <si>
    <t>Podľa vysvetlenia SP č.3, odpoveď na otázku č. 10</t>
  </si>
  <si>
    <t>Opravujeme výmeru</t>
  </si>
  <si>
    <t>12+1 " počet kusov</t>
  </si>
  <si>
    <t>899721132</t>
  </si>
  <si>
    <t>Označenie kanalizačného potrubia hnedou výstražnou fóliou</t>
  </si>
  <si>
    <t>247799559</t>
  </si>
  <si>
    <t>1,2*(249,00+94,00+83,00) " stoky, presah fólie 20%</t>
  </si>
  <si>
    <t>1,2*161,77 " prípojky, presah fólie 20%</t>
  </si>
  <si>
    <t>501-02 - Cestná kanalizácia cesty II/552 v km 0,400-KÚ</t>
  </si>
  <si>
    <t>-1412137853</t>
  </si>
  <si>
    <t>-1318825713</t>
  </si>
  <si>
    <t>63140233</t>
  </si>
  <si>
    <t>946765554</t>
  </si>
  <si>
    <t>132201203</t>
  </si>
  <si>
    <t>Výkop ryhy šírky 600-2000mm horn.3 nad 1000 do 10000m3</t>
  </si>
  <si>
    <t>-496665767</t>
  </si>
  <si>
    <t>5128,47*0,70 " stoky</t>
  </si>
  <si>
    <t>1077,8*0,70 " prípojky</t>
  </si>
  <si>
    <t>-1173671565</t>
  </si>
  <si>
    <t>4344,389*0,5 'Prepočítané koeficientom množstva</t>
  </si>
  <si>
    <t>769504700</t>
  </si>
  <si>
    <t>5128,47*0,30 " stoky</t>
  </si>
  <si>
    <t>1077,80*0,30 " prípojky</t>
  </si>
  <si>
    <t>-1779277369</t>
  </si>
  <si>
    <t>1861,881*0,5 'Prepočítané koeficientom množstva</t>
  </si>
  <si>
    <t>-864839490</t>
  </si>
  <si>
    <t>8530,32 " stoky</t>
  </si>
  <si>
    <t>5008,50 " prípojky</t>
  </si>
  <si>
    <t>1480941132</t>
  </si>
  <si>
    <t>-1268923925</t>
  </si>
  <si>
    <t>1440813288</t>
  </si>
  <si>
    <t>6206,27*7 'Prepočítané koeficientom množstva</t>
  </si>
  <si>
    <t>14621591</t>
  </si>
  <si>
    <t>421930886</t>
  </si>
  <si>
    <t>-1439823265</t>
  </si>
  <si>
    <t>6206,27*1,8 'Prepočítané koeficientom množstva</t>
  </si>
  <si>
    <t>151858479</t>
  </si>
  <si>
    <t>3600,14 " stoky</t>
  </si>
  <si>
    <t>785,96" prípojky</t>
  </si>
  <si>
    <t>-749936442</t>
  </si>
  <si>
    <t>4386,1*2 'Prepočítané koeficientom množstva</t>
  </si>
  <si>
    <t>-1091146936</t>
  </si>
  <si>
    <t>970,58 " stoky</t>
  </si>
  <si>
    <t>180,70 " prípojky</t>
  </si>
  <si>
    <t>1328963743</t>
  </si>
  <si>
    <t>1151,28*2 'Prepočítané koeficientom množstva</t>
  </si>
  <si>
    <t>1341677798</t>
  </si>
  <si>
    <t>217,94 " stoky</t>
  </si>
  <si>
    <t>76,70 " prípojky</t>
  </si>
  <si>
    <t>1795139488</t>
  </si>
  <si>
    <t>14,05 " podkladná vrstva pod šachty</t>
  </si>
  <si>
    <t>-2050608945</t>
  </si>
  <si>
    <t>974223994</t>
  </si>
  <si>
    <t>1216,0/3 " základné množstvo</t>
  </si>
  <si>
    <t xml:space="preserve">44,667 " stratné/technologický odpad </t>
  </si>
  <si>
    <t>-1383778167</t>
  </si>
  <si>
    <t>1244028918</t>
  </si>
  <si>
    <t>903,95/6 " Základné množstvo</t>
  </si>
  <si>
    <t xml:space="preserve">14,342 " stratné/technologický odpad </t>
  </si>
  <si>
    <t>-1195203387</t>
  </si>
  <si>
    <t>-1660381847</t>
  </si>
  <si>
    <t>542/6 " základné množstvo</t>
  </si>
  <si>
    <t>9,667 " stratné/technologický odpad cca</t>
  </si>
  <si>
    <t>1904108108</t>
  </si>
  <si>
    <t>1874552361</t>
  </si>
  <si>
    <t>479/6 " základné množstvo</t>
  </si>
  <si>
    <t>8,167" stratné/technologický odpad</t>
  </si>
  <si>
    <t>1165399518</t>
  </si>
  <si>
    <t>893231714</t>
  </si>
  <si>
    <t>-1329229154</t>
  </si>
  <si>
    <t>-625923413</t>
  </si>
  <si>
    <t>-944473641</t>
  </si>
  <si>
    <t>Podľa vysvetlenia SP č.3, odpoveď na otázku č. 14</t>
  </si>
  <si>
    <t>22 " pôvodne</t>
  </si>
  <si>
    <t>11 " rozdiel</t>
  </si>
  <si>
    <t>466669101</t>
  </si>
  <si>
    <t>1720127173</t>
  </si>
  <si>
    <t>-1505691651</t>
  </si>
  <si>
    <t>124783435</t>
  </si>
  <si>
    <t>305345969</t>
  </si>
  <si>
    <t>-689977933</t>
  </si>
  <si>
    <t>51 " revízna šachta</t>
  </si>
  <si>
    <t>644459855</t>
  </si>
  <si>
    <t>-1309056004</t>
  </si>
  <si>
    <t>-1592340008</t>
  </si>
  <si>
    <t>-2004289139</t>
  </si>
  <si>
    <t>-1255216540</t>
  </si>
  <si>
    <t>592250000111</t>
  </si>
  <si>
    <t>Vyrovnávací prstenec, vnútorný priemer 600 mm, výška 40 mm, hr. 120 mm</t>
  </si>
  <si>
    <t>-114578751</t>
  </si>
  <si>
    <t>-287231542</t>
  </si>
  <si>
    <t>1999185427</t>
  </si>
  <si>
    <t>1131163283</t>
  </si>
  <si>
    <t>-1818883639</t>
  </si>
  <si>
    <t>-1699293347</t>
  </si>
  <si>
    <t>-1464598337</t>
  </si>
  <si>
    <t>1461631102</t>
  </si>
  <si>
    <t>1,2*(987,60+592,00+497,00) " stoky, presah fólie 20%</t>
  </si>
  <si>
    <t>1,2*1278,41 " prípojky, presah fólie 20%</t>
  </si>
  <si>
    <t>971052445</t>
  </si>
  <si>
    <t>Vybúranie otvoru v želzobet. priečkach a stenách plochy do 0,40 m2, hrúbka do 300 mm,  vrátane odvozu sute</t>
  </si>
  <si>
    <t>1506458077</t>
  </si>
  <si>
    <t>Otvory do jestvujúceho zberača pre zaústenie</t>
  </si>
  <si>
    <t>3 " priemer 600 mm</t>
  </si>
  <si>
    <t>1 " priemer 500 mm</t>
  </si>
  <si>
    <t>2 " priemer 500 mm</t>
  </si>
  <si>
    <t>612-00 - Kábelové NN prípojky pre verejné osvetlenie</t>
  </si>
  <si>
    <t>M - Práce a dodávky M</t>
  </si>
  <si>
    <t xml:space="preserve">    21-M - Elektromontáže</t>
  </si>
  <si>
    <t xml:space="preserve">    46-M - Zemné práce vykonávané pri externých montážnych prácach</t>
  </si>
  <si>
    <t xml:space="preserve">    95-M - Revízie</t>
  </si>
  <si>
    <t>Práce a dodávky M</t>
  </si>
  <si>
    <t>21-M</t>
  </si>
  <si>
    <t>Elektromontáže</t>
  </si>
  <si>
    <t>210120105</t>
  </si>
  <si>
    <t>Montáž - Poistka gG 50A</t>
  </si>
  <si>
    <t>-547276010</t>
  </si>
  <si>
    <t>345210000250</t>
  </si>
  <si>
    <t>Poistka gG 50A</t>
  </si>
  <si>
    <t>128</t>
  </si>
  <si>
    <t>-1220758154</t>
  </si>
  <si>
    <t>210193256</t>
  </si>
  <si>
    <t>Elektromerový rozvádzač RE612-00/1 - komplet montáž a dodávka podľa PD</t>
  </si>
  <si>
    <t>-1543172742</t>
  </si>
  <si>
    <t>210193257</t>
  </si>
  <si>
    <t>Elektromerový rozvádzač RE612-00/2 - komplet montáž a dodávka podľa PD</t>
  </si>
  <si>
    <t>-1077421022</t>
  </si>
  <si>
    <t>210800197</t>
  </si>
  <si>
    <t>Montáž - Kábel medený CYKY 4x25</t>
  </si>
  <si>
    <t>2092439518</t>
  </si>
  <si>
    <t>341110006102</t>
  </si>
  <si>
    <t>Kábel medený CYKY-J 4x25 mm2</t>
  </si>
  <si>
    <t>737854259</t>
  </si>
  <si>
    <t>46-M</t>
  </si>
  <si>
    <t>Zemné práce vykonávané pri externých montážnych prácach</t>
  </si>
  <si>
    <t>460200163</t>
  </si>
  <si>
    <t>Hĺbenie káblovej ryhy ručne 35 cm širokej a 80 cm hlbokej, v zemine triedy 3</t>
  </si>
  <si>
    <t>286752815</t>
  </si>
  <si>
    <t>460300202</t>
  </si>
  <si>
    <t>Pretlačovanie otvorov strojovo do D 150 mm so zatiahnutím chráničky</t>
  </si>
  <si>
    <t>-1850169911</t>
  </si>
  <si>
    <t>460420025</t>
  </si>
  <si>
    <t>Zriadenie káblového lôžka z piesku, vrátane dodania piesku 18,90 m3</t>
  </si>
  <si>
    <t>1154020048</t>
  </si>
  <si>
    <t>460490012</t>
  </si>
  <si>
    <t>Rozvinutie a uloženie výstražnej fólie z PVC do ryhy, šírka do 33 cm</t>
  </si>
  <si>
    <t>-2131332790</t>
  </si>
  <si>
    <t>283230008022</t>
  </si>
  <si>
    <t>Výstražná fólia  šxhr 300x0,1 mm, farba červená</t>
  </si>
  <si>
    <t>-2132943831</t>
  </si>
  <si>
    <t>460510111</t>
  </si>
  <si>
    <t>Káblové priestupy v pretlačovaných otvoroch z plastových rúr do D 100 mm</t>
  </si>
  <si>
    <t>-91354717</t>
  </si>
  <si>
    <t>286130074056</t>
  </si>
  <si>
    <t>Chránička do DN 100, HDPE</t>
  </si>
  <si>
    <t>530197276</t>
  </si>
  <si>
    <t>460560163</t>
  </si>
  <si>
    <t>Ručný zásyp nezap. káblovej ryhy bez zhutn. zeminy, 35 cm širokej, 80 cm hlbokej v zemine tr. 3</t>
  </si>
  <si>
    <t>-684924090</t>
  </si>
  <si>
    <t>460562810</t>
  </si>
  <si>
    <t>Štartovacia a koncová jama pre pretlak</t>
  </si>
  <si>
    <t>-1526423024</t>
  </si>
  <si>
    <t>460600005</t>
  </si>
  <si>
    <t>Naloženie zeminy, odvoz do 10 km a zloženie na skládke, vrátane poplatkov</t>
  </si>
  <si>
    <t>-474091178</t>
  </si>
  <si>
    <t>460620006</t>
  </si>
  <si>
    <t>Osiatie povrchu trávnym semenom ručne, zasekanie hrablami,postrek</t>
  </si>
  <si>
    <t>-316083128</t>
  </si>
  <si>
    <t>460620013</t>
  </si>
  <si>
    <t>Proviz. úprava terénu v zemine tr. 3, aby nerovnosti terénu neboli väčšie ako 2 cm od vodor.hladiny</t>
  </si>
  <si>
    <t>-1795971928</t>
  </si>
  <si>
    <t>95-M</t>
  </si>
  <si>
    <t>Revízie</t>
  </si>
  <si>
    <t>950107060</t>
  </si>
  <si>
    <t>Prvá odborná prehliadka a skúška</t>
  </si>
  <si>
    <t>336415644</t>
  </si>
  <si>
    <t>613-00 - Kábelová NN prípojka pre cestnú svetelnú signalizáciu v križovatke km 0,412 - ul. Textilná</t>
  </si>
  <si>
    <t>Montáž - Poistka gG 25A</t>
  </si>
  <si>
    <t>345210000225</t>
  </si>
  <si>
    <t>Poistka gG 25A</t>
  </si>
  <si>
    <t>Elektromerový rozvádzač RE613-00 - komplet montáž a dodávka podľa PD</t>
  </si>
  <si>
    <t>210800196</t>
  </si>
  <si>
    <t>Montáž - Kábel medený CYKY 4x10</t>
  </si>
  <si>
    <t>646084971</t>
  </si>
  <si>
    <t>341110001700</t>
  </si>
  <si>
    <t>Kábel medený CYKY 4x10 mm2</t>
  </si>
  <si>
    <t>603773223</t>
  </si>
  <si>
    <t>Zriadenie káblového lôžka z piesku, vrátane dodania piesku 20,20 m3</t>
  </si>
  <si>
    <t>613-01 - Kábelová NN prípojka pre cestnú svetelnú signalizáciu v križovatke km 0,590 - ul. Dneperská</t>
  </si>
  <si>
    <t>Úroveň 3:</t>
  </si>
  <si>
    <t>01 - Odberné elektrické zariadenie</t>
  </si>
  <si>
    <t>701927183</t>
  </si>
  <si>
    <t>-368901628</t>
  </si>
  <si>
    <t>Elektromerový rozvádzač RE613-01 - komplet montáž a dodávka podľa PD</t>
  </si>
  <si>
    <t>-767455605</t>
  </si>
  <si>
    <t>-821499536</t>
  </si>
  <si>
    <t>-412665361</t>
  </si>
  <si>
    <t>1281755368</t>
  </si>
  <si>
    <t>1062220109</t>
  </si>
  <si>
    <t>Zriadenie káblového lôžka z piesku, vrátane dodania piesku 8,20 m3</t>
  </si>
  <si>
    <t>1683420430</t>
  </si>
  <si>
    <t>-1366339344</t>
  </si>
  <si>
    <t>1804834023</t>
  </si>
  <si>
    <t>1088146157</t>
  </si>
  <si>
    <t>-1401909525</t>
  </si>
  <si>
    <t>1077812471</t>
  </si>
  <si>
    <t>2098591845</t>
  </si>
  <si>
    <t>-1017176572</t>
  </si>
  <si>
    <t>1622068559</t>
  </si>
  <si>
    <t>1832178070</t>
  </si>
  <si>
    <t>-118874897</t>
  </si>
  <si>
    <t>02 - NN prípojka</t>
  </si>
  <si>
    <t>310238488</t>
  </si>
  <si>
    <t>Vyspravenie muriva okolo rozvádzača R0220-521001 Levočská 5</t>
  </si>
  <si>
    <t>-1185146708</t>
  </si>
  <si>
    <t>210101506</t>
  </si>
  <si>
    <t>Montáž - NN spojky pre káble do 1kV (150-240 mm2)</t>
  </si>
  <si>
    <t>-1123454769</t>
  </si>
  <si>
    <t>345820001044</t>
  </si>
  <si>
    <t>Spojka káblová 1 kV, priama 150 - 240 mm2</t>
  </si>
  <si>
    <t>357421370</t>
  </si>
  <si>
    <t>210140759</t>
  </si>
  <si>
    <t>Montáž skratovej prepojky</t>
  </si>
  <si>
    <t>1131878474</t>
  </si>
  <si>
    <t>345210005944</t>
  </si>
  <si>
    <t>Skratová prepojka veľkosť 2</t>
  </si>
  <si>
    <t>1577249360</t>
  </si>
  <si>
    <t>210193357</t>
  </si>
  <si>
    <t>Rozvádzač SRN2 - komplet montáž a dodávka podľa PD</t>
  </si>
  <si>
    <t>-2086021680</t>
  </si>
  <si>
    <t>210902387</t>
  </si>
  <si>
    <t>Montáž - Kábel hliníkový silový NAYY 4x240</t>
  </si>
  <si>
    <t>-870907251</t>
  </si>
  <si>
    <t>341110034605</t>
  </si>
  <si>
    <t>Kábel hliníkový NAYY-J 4x240 mm2</t>
  </si>
  <si>
    <t>-1609087776</t>
  </si>
  <si>
    <t>640267943</t>
  </si>
  <si>
    <t>Zriadenie káblového lôžka z piesku, vrátane dodania piesku 0,80 m3</t>
  </si>
  <si>
    <t>-509572905</t>
  </si>
  <si>
    <t>-917509961</t>
  </si>
  <si>
    <t>-1348313882</t>
  </si>
  <si>
    <t>-907656951</t>
  </si>
  <si>
    <t>1684770669</t>
  </si>
  <si>
    <t>684440590</t>
  </si>
  <si>
    <t>-600572793</t>
  </si>
  <si>
    <t>950107021</t>
  </si>
  <si>
    <t>Vypnutie a zapnutie NN distribučného vedenia</t>
  </si>
  <si>
    <t>1880644394</t>
  </si>
  <si>
    <t>613-02 - Kábelová NN prípojka pre cestnú svetelnú signalizáciu v križovatke km 0,847 - ul. Napájadlá</t>
  </si>
  <si>
    <t>388795206</t>
  </si>
  <si>
    <t>Ukladanie rúrky kábelovodu/chráničky  1x HDPE</t>
  </si>
  <si>
    <t>1773135906</t>
  </si>
  <si>
    <t>286130070306</t>
  </si>
  <si>
    <t>Chránička DN 50, HDPE</t>
  </si>
  <si>
    <t>1429633810</t>
  </si>
  <si>
    <t>210193258</t>
  </si>
  <si>
    <t>Rozvádzač KE 74 - dozbrojenie podľa PD</t>
  </si>
  <si>
    <t>-1348842900</t>
  </si>
  <si>
    <t>Montáž - Kábel medený CYKY 4x16</t>
  </si>
  <si>
    <t>-672731034</t>
  </si>
  <si>
    <t>341110001800</t>
  </si>
  <si>
    <t>Kábel medený CYKY-J 4x16 mm2</t>
  </si>
  <si>
    <t>-1782016373</t>
  </si>
  <si>
    <t>-1552991674</t>
  </si>
  <si>
    <t>Zriadenie káblového lôžka z piesku, vrátane s dodania piesku 28,00 m3</t>
  </si>
  <si>
    <t>-264565317</t>
  </si>
  <si>
    <t>1819617519</t>
  </si>
  <si>
    <t>-1803308583</t>
  </si>
  <si>
    <t>Ručný zásyp káblovej ryhy so zhutnením zeminy, 35 cm širokej, 80 cm hlbokej v zemine tr. 3</t>
  </si>
  <si>
    <t>1482986876</t>
  </si>
  <si>
    <t>-2124463863</t>
  </si>
  <si>
    <t>-242394725</t>
  </si>
  <si>
    <t>-1162150698</t>
  </si>
  <si>
    <t>-12317130</t>
  </si>
  <si>
    <t>613-03 - Kábelová NN prípojka pre cestnú svetelnú signalizáciu v križovatke km 1,165 - ul. Ladožská</t>
  </si>
  <si>
    <t>Montáž - Poistka gG 40A</t>
  </si>
  <si>
    <t>345210000240</t>
  </si>
  <si>
    <t>Elektromerový rozvádzač RE613-03 - komplet montáž a dodávka podľa PD</t>
  </si>
  <si>
    <t>Zriadenie káblového lôžka z piesku, vrátane dodania piesku 22,80 m3</t>
  </si>
  <si>
    <t>613-04 - Kábelová NN prípojka pre cestnú svetelnú signalizáciu v križovatke km 1,590 - ul. Rovníková</t>
  </si>
  <si>
    <t>638308272</t>
  </si>
  <si>
    <t>-1758184511</t>
  </si>
  <si>
    <t>Elektromerový rozvádzač RE613-04 - komplet montáž a dodávka podľa PD</t>
  </si>
  <si>
    <t>-1839780744</t>
  </si>
  <si>
    <t>-1237924149</t>
  </si>
  <si>
    <t>-2124202528</t>
  </si>
  <si>
    <t>2060330430</t>
  </si>
  <si>
    <t>Zriadenie káblového lôžka z piesku, vrátane dodania piesku 2,60 m3</t>
  </si>
  <si>
    <t>-31429037</t>
  </si>
  <si>
    <t>1118737619</t>
  </si>
  <si>
    <t>1422531201</t>
  </si>
  <si>
    <t>-1101190598</t>
  </si>
  <si>
    <t>487349104</t>
  </si>
  <si>
    <t>-1055870893</t>
  </si>
  <si>
    <t>1633409745</t>
  </si>
  <si>
    <t>413472564</t>
  </si>
  <si>
    <t>-1282820219</t>
  </si>
  <si>
    <t>-1030810361</t>
  </si>
  <si>
    <t>Rozvádzač SRN3 - komplet montáž a dodávka podľa PD</t>
  </si>
  <si>
    <t>666376509</t>
  </si>
  <si>
    <t>635525993</t>
  </si>
  <si>
    <t>341110034602</t>
  </si>
  <si>
    <t>-128244972</t>
  </si>
  <si>
    <t>-1321228112</t>
  </si>
  <si>
    <t>460230003</t>
  </si>
  <si>
    <t>Výkop pre káblovú spojku ryha pre kábel do 10 kV v zemine triedy 3, vrátane zásypu</t>
  </si>
  <si>
    <t>91908841</t>
  </si>
  <si>
    <t>Zriadenie káblového lôžka z piesku, vrátane dodania piesku 0,30 m3</t>
  </si>
  <si>
    <t>995941673</t>
  </si>
  <si>
    <t>-197116945</t>
  </si>
  <si>
    <t>2066879415</t>
  </si>
  <si>
    <t>299928200</t>
  </si>
  <si>
    <t>-356076520</t>
  </si>
  <si>
    <t>373963285</t>
  </si>
  <si>
    <t>-1849569524</t>
  </si>
  <si>
    <t>-77243815</t>
  </si>
  <si>
    <t>613-05 - Kábelová NN prípojka pre cestnú svetelnú signalizáciu v križovatke km 1,890 - ul.Raketová</t>
  </si>
  <si>
    <t>Poistka gG 40A</t>
  </si>
  <si>
    <t>Elektromerový rozvádzač RE613-05 - komplet montáž a dodávka podľa PD</t>
  </si>
  <si>
    <t>Zriadenie káblového lôžka z piesku, vrátane dodania piesku 4,20 m3</t>
  </si>
  <si>
    <t>613-06 - Kábelová NN prípojka pre cestnú svetelnú signalizáciu v križovatke km 2,208 - ul. Galaktická</t>
  </si>
  <si>
    <t>Rozvádzač KE 76 - dozbrojenie podľa PD</t>
  </si>
  <si>
    <t>Zriadenie káblového lôžka z piesku, vrátane s dodania piesku 30,00 m3</t>
  </si>
  <si>
    <t>365811933</t>
  </si>
  <si>
    <t>614-00 - Kábelová NN prípojka pre cestnú kanalizáciu</t>
  </si>
  <si>
    <t>1666593921</t>
  </si>
  <si>
    <t>872277042</t>
  </si>
  <si>
    <t>Elektromerový rozvádzač RE614-00 - komplet montáž a dodávka podľa PD</t>
  </si>
  <si>
    <t>210902381</t>
  </si>
  <si>
    <t>Montáž - Kábel hliníkový silový NAYY 4x25</t>
  </si>
  <si>
    <t>-1707744526</t>
  </si>
  <si>
    <t>341110034000</t>
  </si>
  <si>
    <t>Kábel hliníkový NAYY-J 4x25 mm2</t>
  </si>
  <si>
    <t>-998029910</t>
  </si>
  <si>
    <t>Zriadenie káblového lôžka z piesku, vrátane dodania piesku 27,00 m3</t>
  </si>
  <si>
    <t>621-00 - Modernizácia verejného osvetlenia</t>
  </si>
  <si>
    <t>275313829</t>
  </si>
  <si>
    <t>Betónovanie základových pätiek stožiarov, betón prostý, vrátane dodávky betónu a strateného debnenia - 168 ks</t>
  </si>
  <si>
    <t>583743699</t>
  </si>
  <si>
    <t>-288277398</t>
  </si>
  <si>
    <t>-934651200</t>
  </si>
  <si>
    <t>210191581</t>
  </si>
  <si>
    <t>Rozvádzač verejného osvetlenia RVOSL1 - montáž a dodávka komplet podľa PD</t>
  </si>
  <si>
    <t>-461865214</t>
  </si>
  <si>
    <t>210191582</t>
  </si>
  <si>
    <t>Rozvádzač verejného osvetlenia RVOSL2 - montáž a dodávka komplet podľa PD</t>
  </si>
  <si>
    <t>-988915884</t>
  </si>
  <si>
    <t>210201810</t>
  </si>
  <si>
    <t>Montáž a zapojenie svietidla uličného, LED</t>
  </si>
  <si>
    <t>177472830</t>
  </si>
  <si>
    <t>348370001610</t>
  </si>
  <si>
    <t>Svietidlo uličné LED na stĺp alebo výložník 80W - hlavné osvetlenie</t>
  </si>
  <si>
    <t>36156148</t>
  </si>
  <si>
    <t>348370001620</t>
  </si>
  <si>
    <t>Svietidlo uličné LED na stĺp alebo výložník 80W - osvetlenie priechodov</t>
  </si>
  <si>
    <t>-1041620782</t>
  </si>
  <si>
    <t>348370001630</t>
  </si>
  <si>
    <t>Svietidlo uličné LED na stĺp alebo výložník 80W - osvetlenie chodníkov</t>
  </si>
  <si>
    <t>-808124808</t>
  </si>
  <si>
    <t>Pôvodné množstvo 30 kusov</t>
  </si>
  <si>
    <t>Podľa vysvetlenie SPč.2, odpoveď na otázku č.11</t>
  </si>
  <si>
    <t>30+25 " oprava množstva</t>
  </si>
  <si>
    <t>210201880</t>
  </si>
  <si>
    <t>Montáž stožiarovej svorkovnice pre 1 poistku/svietidlo</t>
  </si>
  <si>
    <t>2116464172</t>
  </si>
  <si>
    <t>348370004900</t>
  </si>
  <si>
    <t>Svorkovnica stožiarová NTB 1 pre 1 poistku/svietidlo</t>
  </si>
  <si>
    <t>-431416344</t>
  </si>
  <si>
    <t>210201881</t>
  </si>
  <si>
    <t>Montáž stožiarovej svorkovnice pre 2 poistky/svietidlá</t>
  </si>
  <si>
    <t>1263662851</t>
  </si>
  <si>
    <t>348370005000</t>
  </si>
  <si>
    <t>Svorkovnica stožiarová NTB 2 pre 2 poistky/svietidlá</t>
  </si>
  <si>
    <t>555922946</t>
  </si>
  <si>
    <t>210201882</t>
  </si>
  <si>
    <t>Montáž stožiarovej svorkovnice pre 3 poistky/svietidlá</t>
  </si>
  <si>
    <t>-2053076565</t>
  </si>
  <si>
    <t>348370005100</t>
  </si>
  <si>
    <t>Svorkovnica stožiarová NTB 3 pre 3 poistky/svietidlá</t>
  </si>
  <si>
    <t>-60927875</t>
  </si>
  <si>
    <t>210204031</t>
  </si>
  <si>
    <t>Montáž - Osvetľovací stožiar - hlavné osvetlenie</t>
  </si>
  <si>
    <t>-752821866</t>
  </si>
  <si>
    <t>316740000233</t>
  </si>
  <si>
    <t>Stožiar osvetľovací pre hlavné osvetlenie, výška 9 m</t>
  </si>
  <si>
    <t>603723195</t>
  </si>
  <si>
    <t>210204032</t>
  </si>
  <si>
    <t xml:space="preserve">Montáž - Osvetľovací stožiar - osvetlenie priechodov </t>
  </si>
  <si>
    <t>-645218490</t>
  </si>
  <si>
    <t>316740000144</t>
  </si>
  <si>
    <t>Stožiar osvetľovací pre osvetlenie priechodov, výška 7,5 m</t>
  </si>
  <si>
    <t>-98001367</t>
  </si>
  <si>
    <t>210204033</t>
  </si>
  <si>
    <t xml:space="preserve">Montáž - Osvetľovací stožiar - osvetlenie chodníkov </t>
  </si>
  <si>
    <t>-993543506</t>
  </si>
  <si>
    <t>316740000155</t>
  </si>
  <si>
    <t>Stožiar osvetľovací pre osvetlenie chodníkov, výška 7,5 m</t>
  </si>
  <si>
    <t>151943393</t>
  </si>
  <si>
    <t>210204174</t>
  </si>
  <si>
    <t xml:space="preserve">Montáž - Výložník  jednoramenný </t>
  </si>
  <si>
    <t>1948847455</t>
  </si>
  <si>
    <t>316770001311</t>
  </si>
  <si>
    <t>Výložník jednoramenný, vyloženie 0,5 m - na stožiar osvetlenia chodníkov</t>
  </si>
  <si>
    <t>711195390</t>
  </si>
  <si>
    <t>316770001312</t>
  </si>
  <si>
    <t>Výložník jednoramenný, vyloženie 1,0 m - na stožiar hlavného osvetlenia</t>
  </si>
  <si>
    <t>-786845403</t>
  </si>
  <si>
    <t>316770001313</t>
  </si>
  <si>
    <t>Výložník jednoramenný, vyloženie 1,0 m - na trakčný stĺp</t>
  </si>
  <si>
    <t>564870959</t>
  </si>
  <si>
    <t>316770001314</t>
  </si>
  <si>
    <t>Výložník jednoramenný, vyloženie 2,0 m - na stožiar osvetlenia priechodov</t>
  </si>
  <si>
    <t>1765581204</t>
  </si>
  <si>
    <t>316770001315</t>
  </si>
  <si>
    <t>Výložník jednoramenný, vyloženie 2,0 m - na trakčný stĺp</t>
  </si>
  <si>
    <t>292417625</t>
  </si>
  <si>
    <t>316770001316</t>
  </si>
  <si>
    <t>Výložník jednoramenný, vyloženie 3,0 m - na stožiar osvetlenia priechodov</t>
  </si>
  <si>
    <t>999945047</t>
  </si>
  <si>
    <t>210204176</t>
  </si>
  <si>
    <t xml:space="preserve">Montáž - Výložník dvojramenný </t>
  </si>
  <si>
    <t>1519344032</t>
  </si>
  <si>
    <t>316770002811</t>
  </si>
  <si>
    <t>Výložník dvojramenný 180°, vyloženie 1,0 m - na stožiar hlavného osvetlenia</t>
  </si>
  <si>
    <t>-1662036950</t>
  </si>
  <si>
    <t>316770002812</t>
  </si>
  <si>
    <t>Výložník dvojramenný 180°, vyloženie 1,0 m - na strakčný stĺp</t>
  </si>
  <si>
    <t>883502345</t>
  </si>
  <si>
    <t>316770002814</t>
  </si>
  <si>
    <t>Výložník dvojramenný 120°, vyloženie 1,0 m - na stožiar hlavného osvetlenia</t>
  </si>
  <si>
    <t>-550096454</t>
  </si>
  <si>
    <t>316770002816</t>
  </si>
  <si>
    <t>Výložník dvojramenný 180°, vyloženie 2,0 m - na stožiar osvetlenia priechodov</t>
  </si>
  <si>
    <t>-208888378</t>
  </si>
  <si>
    <t>210204178</t>
  </si>
  <si>
    <t>Montáž - Výložník trojramenný</t>
  </si>
  <si>
    <t>363021589</t>
  </si>
  <si>
    <t>316770002511</t>
  </si>
  <si>
    <t>Výložník trojramenný 120°, vyloženie 1,0 m - na stožiar hlavného osvetlenia</t>
  </si>
  <si>
    <t>-1471226329</t>
  </si>
  <si>
    <t>210220020</t>
  </si>
  <si>
    <t>Uzemňovacie vedenie v zemi FeZn vrátane izolácie spojov</t>
  </si>
  <si>
    <t>-1602541602</t>
  </si>
  <si>
    <t>354410058800</t>
  </si>
  <si>
    <t>Pásovina uzemňovacia FeZn 30 x 4 mm</t>
  </si>
  <si>
    <t>1786349714</t>
  </si>
  <si>
    <t>210800186</t>
  </si>
  <si>
    <t>Montáž - Kábel medený CYKY 3x1,5</t>
  </si>
  <si>
    <t>613197933</t>
  </si>
  <si>
    <t>341110000700</t>
  </si>
  <si>
    <t>Kábel medený CYKY-J 3x1,5 mm2</t>
  </si>
  <si>
    <t>1922975240</t>
  </si>
  <si>
    <t>-359814994</t>
  </si>
  <si>
    <t>341110006100</t>
  </si>
  <si>
    <t>1270392501</t>
  </si>
  <si>
    <t>210962069.P</t>
  </si>
  <si>
    <t>Demontáž stožiara osvetľovacieho oceľového do 10 m vrátane výzbroje, výložníkov, svietidiel a likvidácie demontovaných hmôt</t>
  </si>
  <si>
    <t>-309259146</t>
  </si>
  <si>
    <t>Položka doplnená podľa vysvetlenia SPč.2 , odpovede na otázky č. 1 a č. 11</t>
  </si>
  <si>
    <t>40 " kusov</t>
  </si>
  <si>
    <t>460050003</t>
  </si>
  <si>
    <t>Jama pre stožiar dĺžky 6-8 m, v rovine, vyhĺbenie, zásyp a zhutnenie, zemina tr.3</t>
  </si>
  <si>
    <t>1533173022</t>
  </si>
  <si>
    <t>460050013</t>
  </si>
  <si>
    <t>Jama pre stožiar dĺžky 9-10 m, v rovine, vyhĺbenie, zásyp a zhutnenie, zemina tr.3</t>
  </si>
  <si>
    <t>1308327044</t>
  </si>
  <si>
    <t>-1943574870</t>
  </si>
  <si>
    <t>Zriadenie káblového lôžka z piesku, vrátane dodania piesku 166,00 m3</t>
  </si>
  <si>
    <t>1951730600</t>
  </si>
  <si>
    <t>-1705236580</t>
  </si>
  <si>
    <t>1105657477</t>
  </si>
  <si>
    <t>-1642012470</t>
  </si>
  <si>
    <t>1491835391</t>
  </si>
  <si>
    <t>952023814</t>
  </si>
  <si>
    <t>-1060584518</t>
  </si>
  <si>
    <t>-1844774683</t>
  </si>
  <si>
    <t>SC_TC - Slanecká cesta II/552 - technologická časť</t>
  </si>
  <si>
    <t>401-00 - Cestná svetelná signalizácia v križovatke km 0,412 - ul. Textilná</t>
  </si>
  <si>
    <t xml:space="preserve">    99 - Presun hmôt HSV</t>
  </si>
  <si>
    <t>22-M - Montáže oznam. a zabezp. zariadení</t>
  </si>
  <si>
    <t xml:space="preserve">    46-M - Zemné práce pri extr.mont.prácach</t>
  </si>
  <si>
    <t>OST - Ostatné</t>
  </si>
  <si>
    <t xml:space="preserve">    A - DODÁVKY CSS</t>
  </si>
  <si>
    <t xml:space="preserve">    VRN - VEDĽAJŠIE ROZPOČTOVÉ NÁKLADY</t>
  </si>
  <si>
    <t>113107213</t>
  </si>
  <si>
    <t>Odstránenie krytu v ploche nad 200 m2 z kameniva ťaženého, hr. vrstvy 200 do 300 mm,  -0,50000t</t>
  </si>
  <si>
    <t>1811253195</t>
  </si>
  <si>
    <t>113107223</t>
  </si>
  <si>
    <t>Odstránenie krytu v ploche nad 200 m2 z kameniva hrubého drveného, hr. 200 do 300 m,  -0,40000t</t>
  </si>
  <si>
    <t>318221840</t>
  </si>
  <si>
    <t>113107231</t>
  </si>
  <si>
    <t>Odstránenie krytu v ploche nad 200 m2 z betónu prostého, hr. vrstvy do 150 mm,  -0,22500t</t>
  </si>
  <si>
    <t>1382934835</t>
  </si>
  <si>
    <t>113107242</t>
  </si>
  <si>
    <t>Odstránenie krytu asfaltového v ploche nad 200 m2, hr. nad 50 do 100 mm,  -0,18100t</t>
  </si>
  <si>
    <t>-2008405834</t>
  </si>
  <si>
    <t>182001111</t>
  </si>
  <si>
    <t>Plošná úprava terénu pri nerovnostiach terénu nad 50-100mm v rovine alebo na svahu do 1:5</t>
  </si>
  <si>
    <t>646388470</t>
  </si>
  <si>
    <t>451457777</t>
  </si>
  <si>
    <t>Podklad pod dlažbu v ploche vodorovnej alebo v sklone do 1:5 hr.30-50 mm z cementovej malty</t>
  </si>
  <si>
    <t>-409003495</t>
  </si>
  <si>
    <t>451577877</t>
  </si>
  <si>
    <t>Podklad pod dlažbu v ploche vodorovnej alebo v sklone do 1:5 hr. od 30 do 100 mm zo štrkopiesku</t>
  </si>
  <si>
    <t>M2</t>
  </si>
  <si>
    <t>-1594230244</t>
  </si>
  <si>
    <t>451597777</t>
  </si>
  <si>
    <t>Podklad pod dlažbu v ploche vodorovnej alebo v sklone do 1:5 hr. 30-100 mm z prehodenej zeminy</t>
  </si>
  <si>
    <t>705353079</t>
  </si>
  <si>
    <t>181301101</t>
  </si>
  <si>
    <t>Rozprestretie ornice na rovine alebo na svahu do sklonu 1:5,plocha do 500 m2,hr.do 100 mm</t>
  </si>
  <si>
    <t>505313357</t>
  </si>
  <si>
    <t>596141111</t>
  </si>
  <si>
    <t>Kladenie dlažby z mozaiky jednofareb.pre peších do lôžka z cementovej malty</t>
  </si>
  <si>
    <t>1803678953</t>
  </si>
  <si>
    <t>979082213</t>
  </si>
  <si>
    <t>Vodorovná doprava sutiny so zložením a hrubým urovnaním na vzdialenosť do 1 km</t>
  </si>
  <si>
    <t>T</t>
  </si>
  <si>
    <t>1706622028</t>
  </si>
  <si>
    <t>979084219</t>
  </si>
  <si>
    <t>Príplatok k cene za každých ďalších aj začatých 5 km nad 5 km</t>
  </si>
  <si>
    <t>1916277337</t>
  </si>
  <si>
    <t>305,604*3 'Prepočítané koeficientom množstva</t>
  </si>
  <si>
    <t>979087213</t>
  </si>
  <si>
    <t>Nakladanie na dopravné prostriedky pre vodorovnú dopravu vybúraných hmôt</t>
  </si>
  <si>
    <t>-100166060</t>
  </si>
  <si>
    <t>5922913200</t>
  </si>
  <si>
    <t>Dlažba zámková hr. 6 cm</t>
  </si>
  <si>
    <t>-1965657636</t>
  </si>
  <si>
    <t>20,5*1,02 'Prepočítané koeficientom množstva</t>
  </si>
  <si>
    <t>5833714000</t>
  </si>
  <si>
    <t>Štrkopiesok 0-16 N</t>
  </si>
  <si>
    <t>1967797310</t>
  </si>
  <si>
    <t>0057211200</t>
  </si>
  <si>
    <t>Trávové semeno parková zmes</t>
  </si>
  <si>
    <t>-2115825058</t>
  </si>
  <si>
    <t>M DZ 1003</t>
  </si>
  <si>
    <t xml:space="preserve">Portál CSS typu PRS-02-12, modifikovaný pre rozpätie 13 m </t>
  </si>
  <si>
    <t>551940714</t>
  </si>
  <si>
    <t>M DZ 1004</t>
  </si>
  <si>
    <t xml:space="preserve">Základový rošt pre portál CSS ZR PRS-02-12 </t>
  </si>
  <si>
    <t>-410530414</t>
  </si>
  <si>
    <t>9131411112</t>
  </si>
  <si>
    <t>Portál CSS PRS-0212 /13m/ - osadenie, montáž</t>
  </si>
  <si>
    <t>1748716508</t>
  </si>
  <si>
    <t>9131411113</t>
  </si>
  <si>
    <t>Základový rošt pre portál CSS ZR PRS-02-12  - osadenie, montáž</t>
  </si>
  <si>
    <t>-159374093</t>
  </si>
  <si>
    <t>Presun hmôt HSV</t>
  </si>
  <si>
    <t>998225111</t>
  </si>
  <si>
    <t>Presun hmôt pre pozemnú komunikáciu a letisko s krytom asfaltovým akejkoľvek dĺžky objektu</t>
  </si>
  <si>
    <t>448424312</t>
  </si>
  <si>
    <t>998225194</t>
  </si>
  <si>
    <t>Príplatok k cene za zväčšený presun nad vymedzenú najväčšiu dopravnú vzdialenosť do 5000 m</t>
  </si>
  <si>
    <t>-1923778215</t>
  </si>
  <si>
    <t>22-M</t>
  </si>
  <si>
    <t>Montáže oznam. a zabezp. zariadení</t>
  </si>
  <si>
    <t>220060761</t>
  </si>
  <si>
    <t>Montáž(ručné zatiahnutie) do tvár.trasy alebo kanálika voľne uloženého kábla-RCBKEY 1 P 1,3 mm</t>
  </si>
  <si>
    <t>1284517745</t>
  </si>
  <si>
    <t>220061171</t>
  </si>
  <si>
    <t>Montáž(voľné uloženie) do lôžka alebo žľabu vr.uzavr.koncov-RCBKEY 1 P 1,3 mm</t>
  </si>
  <si>
    <t>1834191457</t>
  </si>
  <si>
    <t>220061551</t>
  </si>
  <si>
    <t>Montáž(zatiahnutie do tvárnic) návestných káblov NCEY 1,0,NCYY 1,5,CYAY do 2,5 mm-počet žíl 2 až 5</t>
  </si>
  <si>
    <t>-1424819586</t>
  </si>
  <si>
    <t>220061552</t>
  </si>
  <si>
    <t>Montáž(zatiahnutie do tvárnic) návestných káblov NCEY 1,0,NCYY 1,5,CYAY do 2,5 mm-počet žíl 7 až 12</t>
  </si>
  <si>
    <t>129651252</t>
  </si>
  <si>
    <t>220061553</t>
  </si>
  <si>
    <t>Montáž(zatiahnutie do tvárnic) návestných káblov NCEY 1,0,NCYY 1,5,CYAY do 2,5 mm-počet žíl 14 až 19</t>
  </si>
  <si>
    <t>643572889</t>
  </si>
  <si>
    <t>220061554</t>
  </si>
  <si>
    <t>Montáž(zatiahnutie do tvárnic) návestných káblov NCEY 1,0,NCYY 1,5,CYAY do 2,5 mm-počet žíl 24 až 30</t>
  </si>
  <si>
    <t>-1161362834</t>
  </si>
  <si>
    <t>220061575</t>
  </si>
  <si>
    <t>Montáž(uloženie)do lôžka resp.kanálika návest.káblov NCEY 1,0, NCYY 1,5, CYAY do 2,5 mm-počet žíl 5</t>
  </si>
  <si>
    <t>865921305</t>
  </si>
  <si>
    <t>220061577</t>
  </si>
  <si>
    <t>Montáž(uloženie)do lôžka resp.kanálika návest.káblov NCEY 1,0, NCYY 1,5, CYAY do 2,5 mm-počet žíl 12</t>
  </si>
  <si>
    <t>759590863</t>
  </si>
  <si>
    <t>220061578</t>
  </si>
  <si>
    <t>Montáž(uloženie)do lôžka resp.kanálika tienených káblov CAT 5e NETSET ftp</t>
  </si>
  <si>
    <t>-1335149837</t>
  </si>
  <si>
    <t>220061580</t>
  </si>
  <si>
    <t>Montáž(uloženie)do lôžka resp.kanálika návest.káblov NCEY 1,0, NCYY 1,5, CYAY do 2,5 mm-počet žíl 19</t>
  </si>
  <si>
    <t>213285615</t>
  </si>
  <si>
    <t>220061581</t>
  </si>
  <si>
    <t>Montáž(uloženie)do lôžka resp.kanálika návest.káblov NCYY 1,5, CYAY do 2,5 mm-počet žíl 24</t>
  </si>
  <si>
    <t>-414911072</t>
  </si>
  <si>
    <t>220061701</t>
  </si>
  <si>
    <t>Ostatné práce(zatiahnutie kábla do objektu) kábel do váhy 9 kg/m</t>
  </si>
  <si>
    <t>416528986</t>
  </si>
  <si>
    <t>220110346</t>
  </si>
  <si>
    <t>Zhotovenie káblového štítka,vyrazenie znaku,pripevnenie,ovinutie štítka páskou PVC</t>
  </si>
  <si>
    <t>KUS</t>
  </si>
  <si>
    <t>-1795558934</t>
  </si>
  <si>
    <t>220111431</t>
  </si>
  <si>
    <t>Jednosmerné meranie na kábli RCEpKEY 1Px1,3</t>
  </si>
  <si>
    <t>pár</t>
  </si>
  <si>
    <t>446449270</t>
  </si>
  <si>
    <t>220111436</t>
  </si>
  <si>
    <t>Kontrola a záverečné meranie na kábli pre rozvod signalizácie vr.vypracovania meracieho protokolu</t>
  </si>
  <si>
    <t>1338876452</t>
  </si>
  <si>
    <t>220111765</t>
  </si>
  <si>
    <t>Zmeranie a zhodnotenie zemného odporu vr.záznamu do protokolu</t>
  </si>
  <si>
    <t>871312754</t>
  </si>
  <si>
    <t>220111777</t>
  </si>
  <si>
    <t>Vedenie uzeňovacie z FeZn drôtu do priemeru 10 mm v zemi</t>
  </si>
  <si>
    <t>-154120001</t>
  </si>
  <si>
    <t>220111881</t>
  </si>
  <si>
    <t>Uzemnenie radiča CSS, pospájanie vnútor.vybavenia</t>
  </si>
  <si>
    <t>1892067516</t>
  </si>
  <si>
    <t>220111886</t>
  </si>
  <si>
    <t>Zemniaca svorka SP1 - montáž</t>
  </si>
  <si>
    <t>-210704712</t>
  </si>
  <si>
    <t>220300001</t>
  </si>
  <si>
    <t>Zhotovenie koncovej káblovej formy na jednom konci,do dĺžky 0,5 m,na kábli do 5 x 2</t>
  </si>
  <si>
    <t>-1466304123</t>
  </si>
  <si>
    <t>220300003</t>
  </si>
  <si>
    <t>Zhotovenie koncovej káblovej formy na jednom konci, do dĺžky 0,5 m,na kábli do 15 x 2 mm</t>
  </si>
  <si>
    <t>1874723103</t>
  </si>
  <si>
    <t>220300004</t>
  </si>
  <si>
    <t>Zhotovenie koncovej káblovej formy na jednom konci, do dĺžky 0,5 m,na kábli do 20 x 2 mm</t>
  </si>
  <si>
    <t>122776113</t>
  </si>
  <si>
    <t>220300005</t>
  </si>
  <si>
    <t>Zhotovenie koncovej káblovej formy na jednom konci, do dĺžky 0,5 m,na kábli do 25 x 2 mm</t>
  </si>
  <si>
    <t>-876960630</t>
  </si>
  <si>
    <t>220300041</t>
  </si>
  <si>
    <t>Zhotovenie koncovej káblovej formy na jednom konci, do dĺžky nad 0,5 m,na kábli do 5 x 2 mm</t>
  </si>
  <si>
    <t>-1273162722</t>
  </si>
  <si>
    <t>220300043</t>
  </si>
  <si>
    <t>Zhotovenie koncovej káblovej formy na jednom konci, do dĺžky nad 0,5 m,na kábli do 15 x 2 mm</t>
  </si>
  <si>
    <t>-1966733355</t>
  </si>
  <si>
    <t>220300044</t>
  </si>
  <si>
    <t>Zhotovenie koncovej káblovej formy na jednom konci, do dĺžky nad 0,5 m,na kábli do 20 x 2 mm</t>
  </si>
  <si>
    <t>-1704656230</t>
  </si>
  <si>
    <t>220300045</t>
  </si>
  <si>
    <t>Zhotovenie koncovej káblovej formy na jednom konci, do dĺžky nad 0,5 m,na kábli do 25 x 2 mm</t>
  </si>
  <si>
    <t>-1621783104</t>
  </si>
  <si>
    <t>220300082</t>
  </si>
  <si>
    <t>Zhotovenie káblovej formy vejárovej na jednom konci, do dĺžky 0,5 m,na kábli CAT 5e NETSET ftp</t>
  </si>
  <si>
    <t>987153123</t>
  </si>
  <si>
    <t>220300421</t>
  </si>
  <si>
    <t>Forma na kábli typu RCBKEY zaletovanie na špičky alebo zapojenie pod skrutky na,kábli 1 páru</t>
  </si>
  <si>
    <t>1020186300</t>
  </si>
  <si>
    <t>220300621</t>
  </si>
  <si>
    <t>Ukončenie návestných káblov CYKY-J nelepiacou páskou a zapojenie vodičov do 5 x 1 alebo 1,5</t>
  </si>
  <si>
    <t>456378937</t>
  </si>
  <si>
    <t>220300623</t>
  </si>
  <si>
    <t>Ukončenie návestných káblov CYKY-J nelepiacou páskou a zapojenie vodičov do 12 x 1 alebo 1,5</t>
  </si>
  <si>
    <t>1191900546</t>
  </si>
  <si>
    <t>220300624</t>
  </si>
  <si>
    <t>Ukončenie návestných káblov CYKY-J nelepiacou páskou a zapojenie vodičov do 19 x 1 alebo 1,5</t>
  </si>
  <si>
    <t>-1740185950</t>
  </si>
  <si>
    <t>220300625</t>
  </si>
  <si>
    <t>Ukončenie návestných káblov CYKY-J nelepiacou páskou a zapojenie vodičov do 24 x 1 alebo 1,5</t>
  </si>
  <si>
    <t>-422013283</t>
  </si>
  <si>
    <t>220300940R</t>
  </si>
  <si>
    <t>Montáž signalizačného zariadenia pre slabozrakých SZN-1</t>
  </si>
  <si>
    <t>2032364629</t>
  </si>
  <si>
    <t>220300948</t>
  </si>
  <si>
    <t>Svorkovnice CSS, úplná montáž svorkovnice na konšt rukciu</t>
  </si>
  <si>
    <t>372498179</t>
  </si>
  <si>
    <t>220960002</t>
  </si>
  <si>
    <t>Mont.stožiara CSS, osadenie základu,zatiahnutie kábla,prepojenie-priameho na základovom ráme</t>
  </si>
  <si>
    <t>2096816709</t>
  </si>
  <si>
    <t>220960003</t>
  </si>
  <si>
    <t>Mont.stožiara CSS, osadenie základu,zatiahnutie kábla,prepojenie-výložníkového na základovom ráme</t>
  </si>
  <si>
    <t>-100875497</t>
  </si>
  <si>
    <t>220960005</t>
  </si>
  <si>
    <t>Montáž výložníka CSS, prepojenie výložníka na stožiar</t>
  </si>
  <si>
    <t>-2025299535</t>
  </si>
  <si>
    <t>220960031</t>
  </si>
  <si>
    <t>Montáž zostaveného návestidla,preskúšanie-jednosvetlového na stožiar</t>
  </si>
  <si>
    <t>-805352616</t>
  </si>
  <si>
    <t>220960036</t>
  </si>
  <si>
    <t>Montáž zostaveného návestidla,preskúšanie-dvojsvetlového na stožiar</t>
  </si>
  <si>
    <t>-1951562263</t>
  </si>
  <si>
    <t>2209600361</t>
  </si>
  <si>
    <t>Demontáž návestidla dvojsvetlového zo stožiara</t>
  </si>
  <si>
    <t>-948021219</t>
  </si>
  <si>
    <t>220960041</t>
  </si>
  <si>
    <t>Montáž zostaveného návestidla,preskúšanie-trojsvetlového na stožiar</t>
  </si>
  <si>
    <t>1764596351</t>
  </si>
  <si>
    <t>2209600411</t>
  </si>
  <si>
    <t>Demontáž návestidla trojsvetlového zo stožiara</t>
  </si>
  <si>
    <t>2140716710</t>
  </si>
  <si>
    <t>220960044</t>
  </si>
  <si>
    <t>Montáž zostaveného návestidla,preskúšanie-trojsvetlového D 300-210-210 na výložník</t>
  </si>
  <si>
    <t>-1938852698</t>
  </si>
  <si>
    <t>2209600441</t>
  </si>
  <si>
    <t>Demontáž návestidla trojsvetlového z výložníka</t>
  </si>
  <si>
    <t>-1212574999</t>
  </si>
  <si>
    <t>220960071</t>
  </si>
  <si>
    <t>Montáž návestidla MHD,zapojenie preskúšanie funkcií-na stožiar</t>
  </si>
  <si>
    <t>1682269626</t>
  </si>
  <si>
    <t>2209600711</t>
  </si>
  <si>
    <t>Demontáž návestidla pre električku</t>
  </si>
  <si>
    <t>41671268</t>
  </si>
  <si>
    <t>220960072</t>
  </si>
  <si>
    <t>Montáž návestidla pre odpočet konca signálu červená-zelená D300, zapojenie preskúšanie funkcií-na výložník</t>
  </si>
  <si>
    <t>-488842479</t>
  </si>
  <si>
    <t>220960126</t>
  </si>
  <si>
    <t>Montáž tlačidla pre chodcov na stožiar,upevnenie,zapojenie,bez dodania tlačidla a šnúry</t>
  </si>
  <si>
    <t>1100449062</t>
  </si>
  <si>
    <t>220960131R</t>
  </si>
  <si>
    <t>Montáž detektora - zosilovač signálu</t>
  </si>
  <si>
    <t>1297934856</t>
  </si>
  <si>
    <t>220960149</t>
  </si>
  <si>
    <t>Montáž kábelového stojana KSL-1</t>
  </si>
  <si>
    <t>140370476</t>
  </si>
  <si>
    <t>220960161</t>
  </si>
  <si>
    <t>Uloženie indukčnej slučky,vymeranie a zhotovenie,uloženie,vr.dodania vodiča pre zhotovenie slučky</t>
  </si>
  <si>
    <t>-1057411944</t>
  </si>
  <si>
    <t>220960163</t>
  </si>
  <si>
    <t>Zaliatie indukčnej slučky v asfalte /betóne/</t>
  </si>
  <si>
    <t>-2142759089</t>
  </si>
  <si>
    <t>220960181</t>
  </si>
  <si>
    <t>Montáž radiča, usadenie, zatiahnutie káblov do radiča, pripojenie uzemnenia</t>
  </si>
  <si>
    <t>2006633469</t>
  </si>
  <si>
    <t>220960181D</t>
  </si>
  <si>
    <t>Demontáž radiča, odpojenie káblov, uzemnenia</t>
  </si>
  <si>
    <t>1339164763</t>
  </si>
  <si>
    <t>220960191</t>
  </si>
  <si>
    <t>Regulácia a aktivizácia programov radiča podľa požiadaviek-1 signálnej skupiny s použ.mont.plošiny</t>
  </si>
  <si>
    <t>112183349</t>
  </si>
  <si>
    <t>2209601911</t>
  </si>
  <si>
    <t>Uvedenie zariadenia CSS do prevádzky</t>
  </si>
  <si>
    <t>-2088790306</t>
  </si>
  <si>
    <t>220960196</t>
  </si>
  <si>
    <t>Regulácia a aktivizácia programov radiča podľa požiadaviek-každej ďalšej skupiny s použ.mont.plošiny</t>
  </si>
  <si>
    <t>-1334508077</t>
  </si>
  <si>
    <t>220960197</t>
  </si>
  <si>
    <t>Regulácia a aktivizácia programov radiča podľa požiadaviek-každej ďalšej skupiny bez mont.plošiny</t>
  </si>
  <si>
    <t>1179664467</t>
  </si>
  <si>
    <t>220960401</t>
  </si>
  <si>
    <t>Zaistenie priechodnosti kábla SSZ vr.mer.izolač.stavu proti zemi a všetkých navzájom (78x)-do 12 žil</t>
  </si>
  <si>
    <t>-14416310</t>
  </si>
  <si>
    <t>220960403</t>
  </si>
  <si>
    <t>Zaistenie priechodnosti kábla SSZ vr.merania izol.stavu proti zemi a všetkých žíl navzájom-19 žilový</t>
  </si>
  <si>
    <t>-798559074</t>
  </si>
  <si>
    <t>220960404</t>
  </si>
  <si>
    <t>Zaistenie priechodnosti kábla SSZ vr.merania izol.stavu proti zemi a všetkých žíl navzájom-24 žilový</t>
  </si>
  <si>
    <t>2014140583</t>
  </si>
  <si>
    <t>2209604200</t>
  </si>
  <si>
    <t>Zaistenie priechodnosti kábla CAT 5e NETSET ftp vr. merania izolačného stavu</t>
  </si>
  <si>
    <t>-80763207</t>
  </si>
  <si>
    <t>2209604200.1</t>
  </si>
  <si>
    <t>Zaistenie priechodnosti kábla TCEKEZE 3Px1 vr. merania izolačného stavu</t>
  </si>
  <si>
    <t>-1638657159</t>
  </si>
  <si>
    <t>220960442</t>
  </si>
  <si>
    <t xml:space="preserve">Uvedenie zariadenia SSZ do prevádzky po prepnutí na blikajúcu žltú </t>
  </si>
  <si>
    <t>1597989123</t>
  </si>
  <si>
    <t>220960443</t>
  </si>
  <si>
    <t>Prepojenie zariadenia SSZ do koordinovanej skupiny, prepojenie svorkovníc B a F,kontrola</t>
  </si>
  <si>
    <t>-1212878901</t>
  </si>
  <si>
    <t>220960444</t>
  </si>
  <si>
    <t>Kontrola zariadenia SSZ v podriad.koordinovanom režime(zelená vlna), kontrola reakcie na prísl.povely</t>
  </si>
  <si>
    <t>914771501</t>
  </si>
  <si>
    <t>220960451</t>
  </si>
  <si>
    <t>Montáž upevňovacej súpravy pre návestidlo CSS</t>
  </si>
  <si>
    <t>546529142</t>
  </si>
  <si>
    <t>220960453</t>
  </si>
  <si>
    <t>Montáž nosiča návestidla na výložník</t>
  </si>
  <si>
    <t>-1633435487</t>
  </si>
  <si>
    <t>220960501</t>
  </si>
  <si>
    <t>Montáž symbolu smerových šípok do jedného svetelného návestidla od D=210 do D=303 mm</t>
  </si>
  <si>
    <t>-415169489</t>
  </si>
  <si>
    <t>744719004</t>
  </si>
  <si>
    <t>Demontáž stožiara CSS výložníkového</t>
  </si>
  <si>
    <t>-908123984</t>
  </si>
  <si>
    <t>744729001</t>
  </si>
  <si>
    <t>Demontáž výložníka CSS zo stožiara</t>
  </si>
  <si>
    <t>1958805123</t>
  </si>
  <si>
    <t>744749001</t>
  </si>
  <si>
    <t>Demontáž stožiarovej svorkovnice, odpojenie káblov</t>
  </si>
  <si>
    <t>211224440</t>
  </si>
  <si>
    <t>744749011</t>
  </si>
  <si>
    <t>Demontáž chodeckého tlačítka, odpojenie káblov</t>
  </si>
  <si>
    <t>555103416</t>
  </si>
  <si>
    <t>210010046</t>
  </si>
  <si>
    <t>Rúrka elektroinštalačná ohybná kovová typ 2448 "Kopex", uložená pevne</t>
  </si>
  <si>
    <t>895582223</t>
  </si>
  <si>
    <t>KTR000002813</t>
  </si>
  <si>
    <t>Rúrka ohybná KOPEX 43,0mm 36,0mm 750N oceľ</t>
  </si>
  <si>
    <t>256</t>
  </si>
  <si>
    <t>1383942148</t>
  </si>
  <si>
    <t>210100001</t>
  </si>
  <si>
    <t>Ukončenie vodičov v rozvádzač. vč. zapojenia a vodičovej koncovky do 2.5 mm2</t>
  </si>
  <si>
    <t>-656874586</t>
  </si>
  <si>
    <t>210100101</t>
  </si>
  <si>
    <t>Ukončenie Cu a Al drôtov a lán včítane zapojenie, jedna žila, vodič s prierezom do 16 mm2</t>
  </si>
  <si>
    <t>1109596091</t>
  </si>
  <si>
    <t>210100258</t>
  </si>
  <si>
    <t>Ukončenie celoplastových káblov zmrašť. záklopkou alebo páskou do 5 x 4 mm2</t>
  </si>
  <si>
    <t>-537117918</t>
  </si>
  <si>
    <t>210100260</t>
  </si>
  <si>
    <t>Ukončenie celoplastových káblov zmrašť. záklopkou alebo páskou do 7 x 4 mm2</t>
  </si>
  <si>
    <t>384404390</t>
  </si>
  <si>
    <t>210100262</t>
  </si>
  <si>
    <t>Ukončenie celoplastových káblov zmrašť. záklopkou alebo páskou do 12 x 4 mm2</t>
  </si>
  <si>
    <t>-1514381050</t>
  </si>
  <si>
    <t>210100266</t>
  </si>
  <si>
    <t>Ukončenie celoplastových káblov zmrašť. záklopkou alebo páskou do 19 x 4 mm2</t>
  </si>
  <si>
    <t>-2017790487</t>
  </si>
  <si>
    <t>210100267</t>
  </si>
  <si>
    <t>Ukončenie celoplastových káblov zmrašť. záklopkou alebo páskou do 24 x 2.5 mm2</t>
  </si>
  <si>
    <t>-649232936</t>
  </si>
  <si>
    <t>210100301</t>
  </si>
  <si>
    <t>Príplatok za ukončenie tienenia kábla (v plášti) vrátane zapojenia</t>
  </si>
  <si>
    <t>240936654</t>
  </si>
  <si>
    <t>210220010</t>
  </si>
  <si>
    <t>Označenie zemniaceho pásku - štítok "blesk"</t>
  </si>
  <si>
    <t>2110775707</t>
  </si>
  <si>
    <t>210251313</t>
  </si>
  <si>
    <t>Ukoľajnenie stožiara CSS individuálne, s prierazkou -1 vodič</t>
  </si>
  <si>
    <t>1321404141</t>
  </si>
  <si>
    <t>210800824</t>
  </si>
  <si>
    <t>Vodič NN a VN voľne uložený CSA 1,5</t>
  </si>
  <si>
    <t>-1250587677</t>
  </si>
  <si>
    <t>210812212</t>
  </si>
  <si>
    <t>Kábel medený silový uložený voľne NYCY 0,6/1 kV 5x1,5/2,5</t>
  </si>
  <si>
    <t>236659637</t>
  </si>
  <si>
    <t>210812217</t>
  </si>
  <si>
    <t>Kábel medený silový uložený voľne NYCY 0,6/1 kV 12x1,5/2,5</t>
  </si>
  <si>
    <t>147032992</t>
  </si>
  <si>
    <t>210812222</t>
  </si>
  <si>
    <t>Kábel medený silový uložený voľne NYCY 0,6/1 kV 19x1,5/4</t>
  </si>
  <si>
    <t>-1596596600</t>
  </si>
  <si>
    <t>210812224</t>
  </si>
  <si>
    <t>Kábel medený silový uložený voľne NYCY 0,6/1 kV 24x1,5/6</t>
  </si>
  <si>
    <t>-79337046</t>
  </si>
  <si>
    <t>210812313</t>
  </si>
  <si>
    <t>Kábel medený silový uložený voľne CYKY 0,6/1 kV 3x6</t>
  </si>
  <si>
    <t>1822742407</t>
  </si>
  <si>
    <t>CSS1001PD</t>
  </si>
  <si>
    <t>Projektová dokumentácia skutočného vyhotovenia</t>
  </si>
  <si>
    <t>-1680852698</t>
  </si>
  <si>
    <t>CSS1002PD</t>
  </si>
  <si>
    <t>Porealizačné zameranie</t>
  </si>
  <si>
    <t>2050451129</t>
  </si>
  <si>
    <t>HZS-001</t>
  </si>
  <si>
    <t>hod</t>
  </si>
  <si>
    <t>1003261915</t>
  </si>
  <si>
    <t>HZS-004</t>
  </si>
  <si>
    <t>Technický a autorský dozor</t>
  </si>
  <si>
    <t>512</t>
  </si>
  <si>
    <t>-965645195</t>
  </si>
  <si>
    <t>HZS-005</t>
  </si>
  <si>
    <t>Príprava ku kompletnému vyskúšaniu</t>
  </si>
  <si>
    <t>2136934278</t>
  </si>
  <si>
    <t>HZS-006</t>
  </si>
  <si>
    <t>Kompletné vyskúšanie</t>
  </si>
  <si>
    <t>-872702306</t>
  </si>
  <si>
    <t>HZS-007</t>
  </si>
  <si>
    <t>Skúšobná prevádzka</t>
  </si>
  <si>
    <t>145353430</t>
  </si>
  <si>
    <t>Zemné práce pri extr.mont.prácach</t>
  </si>
  <si>
    <t>1321013220</t>
  </si>
  <si>
    <t>Hĺbenie ryhy šírky do 600mm v betóne do 100 m3</t>
  </si>
  <si>
    <t>-1251360720</t>
  </si>
  <si>
    <t>123</t>
  </si>
  <si>
    <t>460010022</t>
  </si>
  <si>
    <t>Vytýčenie trasy káblového vedenia,pozdĺž cesty</t>
  </si>
  <si>
    <t>KM</t>
  </si>
  <si>
    <t>1185529897</t>
  </si>
  <si>
    <t>124</t>
  </si>
  <si>
    <t>460030006</t>
  </si>
  <si>
    <t>Sňatie ornice ručne s odhod. do 3m alebo nalož. na dopr. prost. zemina tr. 2 vrstva do 15 cm</t>
  </si>
  <si>
    <t>M3</t>
  </si>
  <si>
    <t>397416135</t>
  </si>
  <si>
    <t>125</t>
  </si>
  <si>
    <t>460050602</t>
  </si>
  <si>
    <t>Výkop jamy pre stožiar, bet.základ, kotvu, príp. iné zar.,(vč.čerp.vody), ručný ,v zemine tr. 3 - 4</t>
  </si>
  <si>
    <t>1593751535</t>
  </si>
  <si>
    <t>126</t>
  </si>
  <si>
    <t>460070403</t>
  </si>
  <si>
    <t>Jama pre káblový stojanček KSL v zem. tr.3</t>
  </si>
  <si>
    <t>-1638164294</t>
  </si>
  <si>
    <t>127</t>
  </si>
  <si>
    <t>460070543</t>
  </si>
  <si>
    <t>Jama pre stožiar signal.zariadenia cestnej križovatky výložníkový na základovom ráme</t>
  </si>
  <si>
    <t>-1870420289</t>
  </si>
  <si>
    <t>460070546</t>
  </si>
  <si>
    <t xml:space="preserve">Jama pre portál signálneho zariadenia cestnej križovatky </t>
  </si>
  <si>
    <t>862841925</t>
  </si>
  <si>
    <t>129</t>
  </si>
  <si>
    <t>460070553</t>
  </si>
  <si>
    <t>Jama pre stožiar signal.zariadenia cestnej križovatky pätkový na základovom ráme v zemine triedy 3</t>
  </si>
  <si>
    <t>-835044986</t>
  </si>
  <si>
    <t>130</t>
  </si>
  <si>
    <t>460080002</t>
  </si>
  <si>
    <t>Základ z prostého betónu s dopravou zmesi a betonážou do debnenia</t>
  </si>
  <si>
    <t>-1255842812</t>
  </si>
  <si>
    <t>131</t>
  </si>
  <si>
    <t>460120002</t>
  </si>
  <si>
    <t>Zásyp jamy so zhutnením a s úpravou povrchu,zemina triedy 3 - 4</t>
  </si>
  <si>
    <t>38369446</t>
  </si>
  <si>
    <t>132</t>
  </si>
  <si>
    <t>460120082</t>
  </si>
  <si>
    <t>Násyp zeminy,zloženie a rozprestretie zeminy vrátane zhutnenia,zemina triedy 3 - 4</t>
  </si>
  <si>
    <t>1339949128</t>
  </si>
  <si>
    <t>133</t>
  </si>
  <si>
    <t>460200133</t>
  </si>
  <si>
    <t>Hĺbenie káblovej ryhy 35 cm širokej a 50 cm hlbokej, v zemine triedy 3</t>
  </si>
  <si>
    <t>1578070451</t>
  </si>
  <si>
    <t>134</t>
  </si>
  <si>
    <t>460200243</t>
  </si>
  <si>
    <t>Hĺbenie káblovej ryhy ručne 50 cm širokej a 60 cm hlbokej, v zemine triedy 3</t>
  </si>
  <si>
    <t>-2014487877</t>
  </si>
  <si>
    <t>136</t>
  </si>
  <si>
    <t>460200884</t>
  </si>
  <si>
    <t>Hĺbenie káblovej ryhy 80 cm širokej a 120 cm hlbokej, v zemine triedy 4</t>
  </si>
  <si>
    <t>-772342567</t>
  </si>
  <si>
    <t>137</t>
  </si>
  <si>
    <t>460200885</t>
  </si>
  <si>
    <t>Hĺbenie káblovej ryhy 80 cm širokej a 120 cm hlbokej, v zemine triedy 5</t>
  </si>
  <si>
    <t>-334187804</t>
  </si>
  <si>
    <t>138</t>
  </si>
  <si>
    <t>460230101</t>
  </si>
  <si>
    <t>Zhotovenie drážky pre indukčnú slučku v živičnom kryte vozovky</t>
  </si>
  <si>
    <t>-173459004</t>
  </si>
  <si>
    <t>139</t>
  </si>
  <si>
    <t>460260001</t>
  </si>
  <si>
    <t>Zatiahnutie lana do kanálika alebo tvárnicovej trasy</t>
  </si>
  <si>
    <t>-795540491</t>
  </si>
  <si>
    <t>140</t>
  </si>
  <si>
    <t>460260011</t>
  </si>
  <si>
    <t>Pevné spojenie páskových uzemňovačov, nameranie a očistenie koncov uzemňovačov, zvarenie a náter</t>
  </si>
  <si>
    <t>1592987900</t>
  </si>
  <si>
    <t>141</t>
  </si>
  <si>
    <t>Rozvinutie a uloženie výstražnej fólie z PVC do ryhy,šírka 33 cm</t>
  </si>
  <si>
    <t>1901844390</t>
  </si>
  <si>
    <t>142</t>
  </si>
  <si>
    <t>460510131</t>
  </si>
  <si>
    <t>Káblové priestupy v pretlačovaných otvoroch z PVC rúr do D 110 mm</t>
  </si>
  <si>
    <t>-1797463281</t>
  </si>
  <si>
    <t>143</t>
  </si>
  <si>
    <t>460560133</t>
  </si>
  <si>
    <t>Ručný zásyp nezap. káblovej ryhy bez zhutn. zeminy, 35 cm širokej, 50 cm hlbokej v zemine tr. 3</t>
  </si>
  <si>
    <t>751059230</t>
  </si>
  <si>
    <t>144</t>
  </si>
  <si>
    <t>460560243</t>
  </si>
  <si>
    <t>Ručný zásyp nezap. káblovej ryhy bez zhutn. zeminy, 50 cm širokej, 60 cm hlbokej v zemine tr. 3</t>
  </si>
  <si>
    <t>572912945</t>
  </si>
  <si>
    <t>146</t>
  </si>
  <si>
    <t>460560884</t>
  </si>
  <si>
    <t>Ručný zásyp nezap. káblovej ryhy bez zhutn. zeminy, 80 cm širokej, 120 cm hlbokej v zemine tr. 4</t>
  </si>
  <si>
    <t>-1855343313</t>
  </si>
  <si>
    <t>147</t>
  </si>
  <si>
    <t>460560885</t>
  </si>
  <si>
    <t>Ručný zásyp nezap. káblovej ryhy bez zhutn. zeminy, 80 cm širokej, 120 cm hlbokej v zemine tr. 5</t>
  </si>
  <si>
    <t>-728030491</t>
  </si>
  <si>
    <t>148</t>
  </si>
  <si>
    <t>Osiatie povrchu trávnym semenom ručne,zasekanie hrablami,postrek,</t>
  </si>
  <si>
    <t>-2098457640</t>
  </si>
  <si>
    <t>149</t>
  </si>
  <si>
    <t>566905111</t>
  </si>
  <si>
    <t>Upravenie podkladu po prekopoch pre inžinierske siete so zhutnením podkladovým betónom</t>
  </si>
  <si>
    <t>504146000</t>
  </si>
  <si>
    <t>150</t>
  </si>
  <si>
    <t>K460270005</t>
  </si>
  <si>
    <t>Vodná zábrana</t>
  </si>
  <si>
    <t>-1015746361</t>
  </si>
  <si>
    <t>151</t>
  </si>
  <si>
    <t>K460300222</t>
  </si>
  <si>
    <t>Pretláčanie strojové DN110 s chráničkou, riadené</t>
  </si>
  <si>
    <t>644897363</t>
  </si>
  <si>
    <t>OST</t>
  </si>
  <si>
    <t>Ostatné</t>
  </si>
  <si>
    <t>A</t>
  </si>
  <si>
    <t>DODÁVKY CSS</t>
  </si>
  <si>
    <t>152</t>
  </si>
  <si>
    <t>341032910R.1</t>
  </si>
  <si>
    <t>Signálny a oznamovací kábel TCEKEZE  3 P 1</t>
  </si>
  <si>
    <t>-65774888</t>
  </si>
  <si>
    <t>5*1,02 'Prepočítané koeficientom množstva</t>
  </si>
  <si>
    <t>153</t>
  </si>
  <si>
    <t>MCS0S815R</t>
  </si>
  <si>
    <t>Detektor - zosilovač signálu</t>
  </si>
  <si>
    <t>-819578669</t>
  </si>
  <si>
    <t>154</t>
  </si>
  <si>
    <t>MCS0S800R</t>
  </si>
  <si>
    <t>Klepátko chodecké pre slabozrakých SZN-1</t>
  </si>
  <si>
    <t>39272611</t>
  </si>
  <si>
    <t>155</t>
  </si>
  <si>
    <t>348900040R.1</t>
  </si>
  <si>
    <t>Návestidlo CSS MHD dvojstavové 4 svetlové LED</t>
  </si>
  <si>
    <t>-258632619</t>
  </si>
  <si>
    <t>156</t>
  </si>
  <si>
    <t>581531100</t>
  </si>
  <si>
    <t>Piesok technický netriedený</t>
  </si>
  <si>
    <t>1279064240</t>
  </si>
  <si>
    <t>157</t>
  </si>
  <si>
    <t>M01000021R</t>
  </si>
  <si>
    <t>Konzola pre stožiar CSS sadový ZR 1-5</t>
  </si>
  <si>
    <t>400542751</t>
  </si>
  <si>
    <t>158</t>
  </si>
  <si>
    <t>348900012R</t>
  </si>
  <si>
    <t>Návestidlo CSS D210 dvojsvetlové chodecké, cyklistické LED</t>
  </si>
  <si>
    <t>2112686814</t>
  </si>
  <si>
    <t>159</t>
  </si>
  <si>
    <t>348900013R</t>
  </si>
  <si>
    <t>Návestidlo CSS D210 trojsvetlové dopravné LED</t>
  </si>
  <si>
    <t>-500786947</t>
  </si>
  <si>
    <t>160</t>
  </si>
  <si>
    <t>348900014R</t>
  </si>
  <si>
    <t>Návestidlo CSS 300-210-210 trojsvetlové dopravné LED</t>
  </si>
  <si>
    <t>-189315872</t>
  </si>
  <si>
    <t>161</t>
  </si>
  <si>
    <t>348900040R</t>
  </si>
  <si>
    <t>Návestidlo CSS odpočet konca červenej-zelenej DN300 LED /súčasť dodávky radiča/</t>
  </si>
  <si>
    <t>-673081755</t>
  </si>
  <si>
    <t>162</t>
  </si>
  <si>
    <t>M01000025R</t>
  </si>
  <si>
    <t>Konzola pre stožiar CSS výložníkový ZR 2-12</t>
  </si>
  <si>
    <t>347086560</t>
  </si>
  <si>
    <t>163</t>
  </si>
  <si>
    <t>MATCSS21R</t>
  </si>
  <si>
    <t>Stožiar CSS výložníkový konzolový</t>
  </si>
  <si>
    <t>729431955</t>
  </si>
  <si>
    <t>164</t>
  </si>
  <si>
    <t>M20000055R</t>
  </si>
  <si>
    <t>Uchytávacia páska Bandimex</t>
  </si>
  <si>
    <t>2024544412</t>
  </si>
  <si>
    <t>165</t>
  </si>
  <si>
    <t>345066860R</t>
  </si>
  <si>
    <t>Svorkovnica stožiarová - WAGO svorky</t>
  </si>
  <si>
    <t>kus</t>
  </si>
  <si>
    <t>1414506960</t>
  </si>
  <si>
    <t>166</t>
  </si>
  <si>
    <t>M20000061R</t>
  </si>
  <si>
    <t>Páska Color plast tape</t>
  </si>
  <si>
    <t>1048023873</t>
  </si>
  <si>
    <t>167</t>
  </si>
  <si>
    <t>M20000010R</t>
  </si>
  <si>
    <t>Zalievacia hmota pre zaliatie detektorových slučiek</t>
  </si>
  <si>
    <t>-2056306691</t>
  </si>
  <si>
    <t>168</t>
  </si>
  <si>
    <t>MATCSS9999</t>
  </si>
  <si>
    <t>Betónová zmes B12,5 vrátane dopravy</t>
  </si>
  <si>
    <t>-1615488226</t>
  </si>
  <si>
    <t>169</t>
  </si>
  <si>
    <t>341032910R</t>
  </si>
  <si>
    <t>Tienený kábel CAT 5e NETSET ftp</t>
  </si>
  <si>
    <t>847196177</t>
  </si>
  <si>
    <t>1230*1,02 'Prepočítané koeficientom množstva</t>
  </si>
  <si>
    <t>170</t>
  </si>
  <si>
    <t>MCSS0151R</t>
  </si>
  <si>
    <t>Základ pod radič 2L</t>
  </si>
  <si>
    <t>548065726</t>
  </si>
  <si>
    <t>171</t>
  </si>
  <si>
    <t>MCSS0101R</t>
  </si>
  <si>
    <t>Nosič návestidla výložníkový</t>
  </si>
  <si>
    <t>1577050029</t>
  </si>
  <si>
    <t>172</t>
  </si>
  <si>
    <t>MCSS0102R</t>
  </si>
  <si>
    <t>Upevňovacia súprava CSS</t>
  </si>
  <si>
    <t>-1267783165</t>
  </si>
  <si>
    <t>173</t>
  </si>
  <si>
    <t>M00112831R</t>
  </si>
  <si>
    <t>Kábel CSA 1,5</t>
  </si>
  <si>
    <t>-1922502066</t>
  </si>
  <si>
    <t>410*1,02 'Prepočítané koeficientom množstva</t>
  </si>
  <si>
    <t>174</t>
  </si>
  <si>
    <t>M00110080R</t>
  </si>
  <si>
    <t>Kábel RCEpKEY 1P1,3</t>
  </si>
  <si>
    <t>-660362313</t>
  </si>
  <si>
    <t>450*1,02 'Prepočítané koeficientom množstva</t>
  </si>
  <si>
    <t>175</t>
  </si>
  <si>
    <t>M00232185R</t>
  </si>
  <si>
    <t>Zemniaci drôt FeZn 8(10) mm</t>
  </si>
  <si>
    <t>-1850421357</t>
  </si>
  <si>
    <t>708*1,02 'Prepočítané koeficientom množstva</t>
  </si>
  <si>
    <t>176</t>
  </si>
  <si>
    <t>M00110200R</t>
  </si>
  <si>
    <t>Šnúra Cu jadro CMSM 5x1,5</t>
  </si>
  <si>
    <t>-63230226</t>
  </si>
  <si>
    <t>329*1,02 'Prepočítané koeficientom množstva</t>
  </si>
  <si>
    <t>177</t>
  </si>
  <si>
    <t>M0PVC104R</t>
  </si>
  <si>
    <t>Rúra PVC 110 flexibil</t>
  </si>
  <si>
    <t>-1795572875</t>
  </si>
  <si>
    <t>178</t>
  </si>
  <si>
    <t>M0PVC110R</t>
  </si>
  <si>
    <t>Rúra PVC D 75/110</t>
  </si>
  <si>
    <t>-1959061786</t>
  </si>
  <si>
    <t>179</t>
  </si>
  <si>
    <t>M10900001R</t>
  </si>
  <si>
    <t>Svorka SP-1</t>
  </si>
  <si>
    <t>698764789</t>
  </si>
  <si>
    <t>180</t>
  </si>
  <si>
    <t>283002000R</t>
  </si>
  <si>
    <t>Fólia červená v m</t>
  </si>
  <si>
    <t>2111258728</t>
  </si>
  <si>
    <t>537*1,02 'Prepočítané koeficientom množstva</t>
  </si>
  <si>
    <t>181</t>
  </si>
  <si>
    <t>MCSS1050R</t>
  </si>
  <si>
    <t>Stojan kábelový KSL-1</t>
  </si>
  <si>
    <t>-1042351564</t>
  </si>
  <si>
    <t>182</t>
  </si>
  <si>
    <t>MATCSS20R</t>
  </si>
  <si>
    <t>Stožiar CSS sadový konzolový</t>
  </si>
  <si>
    <t>1057391080</t>
  </si>
  <si>
    <t>183</t>
  </si>
  <si>
    <t>MCS0S750R</t>
  </si>
  <si>
    <t>Tlačítko dopytové chodecké vibračné so slepeckým reliéfom</t>
  </si>
  <si>
    <t>-668403387</t>
  </si>
  <si>
    <t>184</t>
  </si>
  <si>
    <t>341110003200</t>
  </si>
  <si>
    <t>Kábel medený CYKY 19x2,5 mm2</t>
  </si>
  <si>
    <t>960*1,02 'Prepočítané koeficientom množstva</t>
  </si>
  <si>
    <t>185</t>
  </si>
  <si>
    <t>341110003100</t>
  </si>
  <si>
    <t>Kábel medený CYKY 19x1,5 mm2</t>
  </si>
  <si>
    <t>1252355815</t>
  </si>
  <si>
    <t>155*1,02 'Prepočítané koeficientom množstva</t>
  </si>
  <si>
    <t>186</t>
  </si>
  <si>
    <t>341110003300</t>
  </si>
  <si>
    <t>Kábel medený CYKY 24x1,5 mm2</t>
  </si>
  <si>
    <t>1203974932</t>
  </si>
  <si>
    <t>45*1,02 'Prepočítané koeficientom množstva</t>
  </si>
  <si>
    <t>187</t>
  </si>
  <si>
    <t>3410350097</t>
  </si>
  <si>
    <t xml:space="preserve">CYKY-J 5x1,5 signalizačný kábel medený ČSN, STN </t>
  </si>
  <si>
    <t>289246073</t>
  </si>
  <si>
    <t>145*1,02 'Prepočítané koeficientom množstva</t>
  </si>
  <si>
    <t>188</t>
  </si>
  <si>
    <t>3410350106</t>
  </si>
  <si>
    <t xml:space="preserve">CYKY-J 12x1,5 signalizačný kábel medený ČSN, STN </t>
  </si>
  <si>
    <t>-835453835</t>
  </si>
  <si>
    <t>120*1,02 'Prepočítané koeficientom množstva</t>
  </si>
  <si>
    <t>189</t>
  </si>
  <si>
    <t>341110002000</t>
  </si>
  <si>
    <t>Kábel medený CYKY 5x2,5 mm2</t>
  </si>
  <si>
    <t>980*1,02 'Prepočítané koeficientom množstva</t>
  </si>
  <si>
    <t>190</t>
  </si>
  <si>
    <t>341110002900</t>
  </si>
  <si>
    <t>Kábel medený CYKY 12x2,5 mm2</t>
  </si>
  <si>
    <t>1858794828</t>
  </si>
  <si>
    <t>1065*1,02 'Prepočítané koeficientom množstva</t>
  </si>
  <si>
    <t>191</t>
  </si>
  <si>
    <t>341110001200</t>
  </si>
  <si>
    <t>Kábel medený CYKY 3x16 mm2</t>
  </si>
  <si>
    <t>1380587217</t>
  </si>
  <si>
    <t>192</t>
  </si>
  <si>
    <t>MCSS0150R</t>
  </si>
  <si>
    <t>RADIČ CSS - 2 križovatkové časti, koordinácia, 15 sign.skupín, 7 detektorov, 6 odpočet konca červenej-zelenej, MASMO, GSM</t>
  </si>
  <si>
    <t>193332454</t>
  </si>
  <si>
    <t>193</t>
  </si>
  <si>
    <t>MATCSS38R.1</t>
  </si>
  <si>
    <t>Výložník CSS 6,0m</t>
  </si>
  <si>
    <t>1991657635</t>
  </si>
  <si>
    <t>194</t>
  </si>
  <si>
    <t>348900011R</t>
  </si>
  <si>
    <t>Návestidlo CSS D210 jednosvetlové žltý blikač bez symbolu LED</t>
  </si>
  <si>
    <t>-64269678</t>
  </si>
  <si>
    <t>195</t>
  </si>
  <si>
    <t>348900007R</t>
  </si>
  <si>
    <t>Návestidlo CSS D210 jednosvetlové zelená doplnková šípka LED</t>
  </si>
  <si>
    <t>1231939031</t>
  </si>
  <si>
    <t>VEDĽAJŠIE ROZPOČTOVÉ NÁKLADY</t>
  </si>
  <si>
    <t>196</t>
  </si>
  <si>
    <t>1003IS</t>
  </si>
  <si>
    <t>Vytýčenie inžinierskych sietí</t>
  </si>
  <si>
    <t>súbor</t>
  </si>
  <si>
    <t>1573638794</t>
  </si>
  <si>
    <t>197</t>
  </si>
  <si>
    <t>DN</t>
  </si>
  <si>
    <t>Dopravné náklady</t>
  </si>
  <si>
    <t>%</t>
  </si>
  <si>
    <t>487823849</t>
  </si>
  <si>
    <t>198</t>
  </si>
  <si>
    <t>VRN0001</t>
  </si>
  <si>
    <t>Poplatok za skládku</t>
  </si>
  <si>
    <t>-1458142683</t>
  </si>
  <si>
    <t>402-00 - Cestná svetelná signalizácia v križovatke km 0,590 - ul. Dneperská</t>
  </si>
  <si>
    <t>1184733165</t>
  </si>
  <si>
    <t>2137501233</t>
  </si>
  <si>
    <t>920308569</t>
  </si>
  <si>
    <t>-1775020539</t>
  </si>
  <si>
    <t>-1595887831</t>
  </si>
  <si>
    <t>1832091078</t>
  </si>
  <si>
    <t>1571492448</t>
  </si>
  <si>
    <t>-1499639171</t>
  </si>
  <si>
    <t>2132827789</t>
  </si>
  <si>
    <t>1410220936</t>
  </si>
  <si>
    <t>-190706211</t>
  </si>
  <si>
    <t>919700544</t>
  </si>
  <si>
    <t>59,269*3 'Prepočítané koeficientom množstva</t>
  </si>
  <si>
    <t>-724023679</t>
  </si>
  <si>
    <t>-2093887249</t>
  </si>
  <si>
    <t>24,5*1,02 'Prepočítané koeficientom množstva</t>
  </si>
  <si>
    <t>-2064261797</t>
  </si>
  <si>
    <t>-870484701</t>
  </si>
  <si>
    <t>-1217546718</t>
  </si>
  <si>
    <t>M DZ 1007</t>
  </si>
  <si>
    <t xml:space="preserve">Portál CSS PRS-04-19, modifikovaný pre rozpätie 17 m </t>
  </si>
  <si>
    <t>-1257642291</t>
  </si>
  <si>
    <t>-2141103924</t>
  </si>
  <si>
    <t>M DZ 1009</t>
  </si>
  <si>
    <t xml:space="preserve">Základový rošt pre portál CSS ZR PRS-04-19 </t>
  </si>
  <si>
    <t>-571918163</t>
  </si>
  <si>
    <t>Portál CSS PRS-02-12 /13m/ - osadenie, montáž</t>
  </si>
  <si>
    <t>819536161</t>
  </si>
  <si>
    <t>-1391625859</t>
  </si>
  <si>
    <t>9131411114</t>
  </si>
  <si>
    <t>Portál CSS PRS-04-19 /17m/ - osadenie, montáž</t>
  </si>
  <si>
    <t>-1621008332</t>
  </si>
  <si>
    <t>9131411116</t>
  </si>
  <si>
    <t>Základový rošt pre portál CSS ZR PRS-04-19  - osadenie, montáž</t>
  </si>
  <si>
    <t>-1071724622</t>
  </si>
  <si>
    <t>-1726876678</t>
  </si>
  <si>
    <t>578524630</t>
  </si>
  <si>
    <t>-1659941034</t>
  </si>
  <si>
    <t>-1017588541</t>
  </si>
  <si>
    <t>-970658636</t>
  </si>
  <si>
    <t>-1412146910</t>
  </si>
  <si>
    <t>500572016</t>
  </si>
  <si>
    <t>-1333327442</t>
  </si>
  <si>
    <t>-1325254466</t>
  </si>
  <si>
    <t>220061576</t>
  </si>
  <si>
    <t>Montáž(uloženie)do lôžka resp.kanálika návest.káblov NCEY 1,0, NCYY 1,5, CYAY do 2,5 mm-počet žíl 7</t>
  </si>
  <si>
    <t>31126370</t>
  </si>
  <si>
    <t>-2049709570</t>
  </si>
  <si>
    <t>-2081902145</t>
  </si>
  <si>
    <t>572423588</t>
  </si>
  <si>
    <t>-1080545924</t>
  </si>
  <si>
    <t>2008359333</t>
  </si>
  <si>
    <t>-1135256448</t>
  </si>
  <si>
    <t>1029139358</t>
  </si>
  <si>
    <t>-1222970967</t>
  </si>
  <si>
    <t>-863627573</t>
  </si>
  <si>
    <t>2081814869</t>
  </si>
  <si>
    <t>-457056567</t>
  </si>
  <si>
    <t>920859732</t>
  </si>
  <si>
    <t>1322134183</t>
  </si>
  <si>
    <t>198888143</t>
  </si>
  <si>
    <t>-158312224</t>
  </si>
  <si>
    <t>32511398</t>
  </si>
  <si>
    <t>-1857849173</t>
  </si>
  <si>
    <t>-734952541</t>
  </si>
  <si>
    <t>-420081328</t>
  </si>
  <si>
    <t>302522632</t>
  </si>
  <si>
    <t>-1193570364</t>
  </si>
  <si>
    <t>711509735</t>
  </si>
  <si>
    <t>-389206658</t>
  </si>
  <si>
    <t>196572335</t>
  </si>
  <si>
    <t>-1674190892</t>
  </si>
  <si>
    <t>1330056878</t>
  </si>
  <si>
    <t>1656067920</t>
  </si>
  <si>
    <t>-261767952</t>
  </si>
  <si>
    <t>1050067560</t>
  </si>
  <si>
    <t>1381743731</t>
  </si>
  <si>
    <t>-68013579</t>
  </si>
  <si>
    <t>-1915216508</t>
  </si>
  <si>
    <t>1091100606</t>
  </si>
  <si>
    <t>-1996802968</t>
  </si>
  <si>
    <t>-969745336</t>
  </si>
  <si>
    <t>-233190969</t>
  </si>
  <si>
    <t>826250076</t>
  </si>
  <si>
    <t>-782884101</t>
  </si>
  <si>
    <t>-143089262</t>
  </si>
  <si>
    <t>1573791512</t>
  </si>
  <si>
    <t>-37058136</t>
  </si>
  <si>
    <t>-611802112</t>
  </si>
  <si>
    <t>-912173171</t>
  </si>
  <si>
    <t>-66132893</t>
  </si>
  <si>
    <t>339701660</t>
  </si>
  <si>
    <t>-448155669</t>
  </si>
  <si>
    <t>-537868720</t>
  </si>
  <si>
    <t>-888761858</t>
  </si>
  <si>
    <t>-1485068886</t>
  </si>
  <si>
    <t>974696044</t>
  </si>
  <si>
    <t>-1101553145</t>
  </si>
  <si>
    <t>2108907538</t>
  </si>
  <si>
    <t>1368702069</t>
  </si>
  <si>
    <t>471424547</t>
  </si>
  <si>
    <t>872732357</t>
  </si>
  <si>
    <t>886034055</t>
  </si>
  <si>
    <t>-580821514</t>
  </si>
  <si>
    <t>493068462</t>
  </si>
  <si>
    <t>463652885</t>
  </si>
  <si>
    <t>-2067233351</t>
  </si>
  <si>
    <t>719063546</t>
  </si>
  <si>
    <t>1576796407</t>
  </si>
  <si>
    <t>1155161173</t>
  </si>
  <si>
    <t>-1441822767</t>
  </si>
  <si>
    <t>-346959025</t>
  </si>
  <si>
    <t>-1974420026</t>
  </si>
  <si>
    <t>-1874454163</t>
  </si>
  <si>
    <t>894688084</t>
  </si>
  <si>
    <t>-969842201</t>
  </si>
  <si>
    <t>-1420804843</t>
  </si>
  <si>
    <t>1063313636</t>
  </si>
  <si>
    <t>797769288</t>
  </si>
  <si>
    <t>679897442</t>
  </si>
  <si>
    <t>1749247209</t>
  </si>
  <si>
    <t>-1800865774</t>
  </si>
  <si>
    <t>-1214586589</t>
  </si>
  <si>
    <t>562301852</t>
  </si>
  <si>
    <t>1314924176</t>
  </si>
  <si>
    <t>575922692</t>
  </si>
  <si>
    <t>-2044473409</t>
  </si>
  <si>
    <t>210812213</t>
  </si>
  <si>
    <t>Kábel medený silový uložený voľne NYCY 0,6/1 kV  7x1,5/1,5</t>
  </si>
  <si>
    <t>-264093233</t>
  </si>
  <si>
    <t>2053370573</t>
  </si>
  <si>
    <t>-1258113763</t>
  </si>
  <si>
    <t>1539762025</t>
  </si>
  <si>
    <t>1248648518</t>
  </si>
  <si>
    <t>2007368772</t>
  </si>
  <si>
    <t>1781959995</t>
  </si>
  <si>
    <t>-945688055</t>
  </si>
  <si>
    <t>1983165073</t>
  </si>
  <si>
    <t>616147618</t>
  </si>
  <si>
    <t>-1016511937</t>
  </si>
  <si>
    <t>-1683253855</t>
  </si>
  <si>
    <t>-2145836545</t>
  </si>
  <si>
    <t>637174718</t>
  </si>
  <si>
    <t>17730355</t>
  </si>
  <si>
    <t>951822931</t>
  </si>
  <si>
    <t>465952808</t>
  </si>
  <si>
    <t>978116983</t>
  </si>
  <si>
    <t>2106963708</t>
  </si>
  <si>
    <t>-892116580</t>
  </si>
  <si>
    <t>135</t>
  </si>
  <si>
    <t>-1051213267</t>
  </si>
  <si>
    <t>1308076852</t>
  </si>
  <si>
    <t>426505500</t>
  </si>
  <si>
    <t>811930122</t>
  </si>
  <si>
    <t>1132507568</t>
  </si>
  <si>
    <t>1731459172</t>
  </si>
  <si>
    <t>506923830</t>
  </si>
  <si>
    <t>-760666427</t>
  </si>
  <si>
    <t>2020583911</t>
  </si>
  <si>
    <t>145</t>
  </si>
  <si>
    <t>1192509717</t>
  </si>
  <si>
    <t>-24427673</t>
  </si>
  <si>
    <t>598146422</t>
  </si>
  <si>
    <t>-1163607670</t>
  </si>
  <si>
    <t>613505066</t>
  </si>
  <si>
    <t>127841312</t>
  </si>
  <si>
    <t>432558579</t>
  </si>
  <si>
    <t>-1817781180</t>
  </si>
  <si>
    <t>198813024</t>
  </si>
  <si>
    <t>-1203306827</t>
  </si>
  <si>
    <t>739966115</t>
  </si>
  <si>
    <t>214336922</t>
  </si>
  <si>
    <t>1528205447</t>
  </si>
  <si>
    <t>-1515957926</t>
  </si>
  <si>
    <t>394521614</t>
  </si>
  <si>
    <t>-910474957</t>
  </si>
  <si>
    <t>-1175060378</t>
  </si>
  <si>
    <t>832809035</t>
  </si>
  <si>
    <t>1544806362</t>
  </si>
  <si>
    <t>2005941798</t>
  </si>
  <si>
    <t>1688787209</t>
  </si>
  <si>
    <t>-1098841233</t>
  </si>
  <si>
    <t>-429615393</t>
  </si>
  <si>
    <t>-439431692</t>
  </si>
  <si>
    <t>604103366</t>
  </si>
  <si>
    <t>1831942701</t>
  </si>
  <si>
    <t>-1158767328</t>
  </si>
  <si>
    <t>1363997485</t>
  </si>
  <si>
    <t>995839931</t>
  </si>
  <si>
    <t>430*1,02 'Prepočítané koeficientom množstva</t>
  </si>
  <si>
    <t>972545320</t>
  </si>
  <si>
    <t>-2100291213</t>
  </si>
  <si>
    <t>1595111423</t>
  </si>
  <si>
    <t>-421823019</t>
  </si>
  <si>
    <t>795*1,02 'Prepočítané koeficientom množstva</t>
  </si>
  <si>
    <t>1971326513</t>
  </si>
  <si>
    <t>545*1,02 'Prepočítané koeficientom množstva</t>
  </si>
  <si>
    <t>-1578216607</t>
  </si>
  <si>
    <t>195*1,02 'Prepočítané koeficientom množstva</t>
  </si>
  <si>
    <t>-1348274402</t>
  </si>
  <si>
    <t>342*1,02 'Prepočítané koeficientom množstva</t>
  </si>
  <si>
    <t>-1567119758</t>
  </si>
  <si>
    <t>1349861000</t>
  </si>
  <si>
    <t>-436647541</t>
  </si>
  <si>
    <t>-71194098</t>
  </si>
  <si>
    <t>165*1,02 'Prepočítané koeficientom množstva</t>
  </si>
  <si>
    <t>136643107</t>
  </si>
  <si>
    <t>400478297</t>
  </si>
  <si>
    <t>-643371104</t>
  </si>
  <si>
    <t>3410350109</t>
  </si>
  <si>
    <t xml:space="preserve">CYKY-J 19x1,5 signalizačný kábel medený ČSN, STN </t>
  </si>
  <si>
    <t>485395612</t>
  </si>
  <si>
    <t>924585971</t>
  </si>
  <si>
    <t>105*1,02 'Prepočítané koeficientom množstva</t>
  </si>
  <si>
    <t>1725353095</t>
  </si>
  <si>
    <t>30*1,02 'Prepočítané koeficientom množstva</t>
  </si>
  <si>
    <t>1769828622</t>
  </si>
  <si>
    <t>315*1,02 'Prepočítané koeficientom množstva</t>
  </si>
  <si>
    <t>648412487</t>
  </si>
  <si>
    <t>1185209314</t>
  </si>
  <si>
    <t>115*1,02 'Prepočítané koeficientom množstva</t>
  </si>
  <si>
    <t>341110002500</t>
  </si>
  <si>
    <t>Kábel medený CYKY 7x1,5 mm2</t>
  </si>
  <si>
    <t>1286290088</t>
  </si>
  <si>
    <t>220*1,02 'Prepočítané koeficientom množstva</t>
  </si>
  <si>
    <t>341110002800</t>
  </si>
  <si>
    <t>Kábel medený CYKY 12x1,5 mm2</t>
  </si>
  <si>
    <t>926300983</t>
  </si>
  <si>
    <t>326239457</t>
  </si>
  <si>
    <t>RADIČ CSS -  koordinácia, 19 sign.skupín, 12 detektorov, 6 odpočet konca červenej-zelenej, MASMO, GSM</t>
  </si>
  <si>
    <t>1589285275</t>
  </si>
  <si>
    <t>199</t>
  </si>
  <si>
    <t>Výložník CSS 5,5 m</t>
  </si>
  <si>
    <t>-1778834858</t>
  </si>
  <si>
    <t>MATCSS38R.5</t>
  </si>
  <si>
    <t>Výložník CSS 5,0 m</t>
  </si>
  <si>
    <t>-1935549339</t>
  </si>
  <si>
    <t>Návestidlo CSS D210 jednosvetlové žltý blikač kráčajúci chodec LED</t>
  </si>
  <si>
    <t>-241692757</t>
  </si>
  <si>
    <t>1479064573</t>
  </si>
  <si>
    <t>203</t>
  </si>
  <si>
    <t>-1067562347</t>
  </si>
  <si>
    <t>204</t>
  </si>
  <si>
    <t>-558268259</t>
  </si>
  <si>
    <t>205</t>
  </si>
  <si>
    <t>-876014775</t>
  </si>
  <si>
    <t>403-00 - Cestná svetelná signalizácia v križovatke km 0,847 - ul. Napájadlá</t>
  </si>
  <si>
    <t>-936554971</t>
  </si>
  <si>
    <t>1074193981</t>
  </si>
  <si>
    <t>1790452298</t>
  </si>
  <si>
    <t>-508751019</t>
  </si>
  <si>
    <t>1404869621</t>
  </si>
  <si>
    <t>-107590458</t>
  </si>
  <si>
    <t>1372210508</t>
  </si>
  <si>
    <t>1454863585</t>
  </si>
  <si>
    <t>-639848904</t>
  </si>
  <si>
    <t>1228575408</t>
  </si>
  <si>
    <t>-418412853</t>
  </si>
  <si>
    <t>-1461946186</t>
  </si>
  <si>
    <t>43,959*3 'Prepočítané koeficientom množstva</t>
  </si>
  <si>
    <t>-1899774668</t>
  </si>
  <si>
    <t>-1534137941</t>
  </si>
  <si>
    <t>23*1,02 'Prepočítané koeficientom množstva</t>
  </si>
  <si>
    <t>-880027872</t>
  </si>
  <si>
    <t>1880457130</t>
  </si>
  <si>
    <t xml:space="preserve">Portál CSS PRS-04-19, modifikovaný pre rozpätie 16 m </t>
  </si>
  <si>
    <t>-498893283</t>
  </si>
  <si>
    <t>1653680895</t>
  </si>
  <si>
    <t>Portál CSS PRS-04-19 /16m/ - osadenie, montáž</t>
  </si>
  <si>
    <t>-859287310</t>
  </si>
  <si>
    <t>-1533982240</t>
  </si>
  <si>
    <t>1184512138</t>
  </si>
  <si>
    <t>-1133784391</t>
  </si>
  <si>
    <t>-283086809</t>
  </si>
  <si>
    <t>1279595095</t>
  </si>
  <si>
    <t>1605870336</t>
  </si>
  <si>
    <t>-2139500848</t>
  </si>
  <si>
    <t>-1915911284</t>
  </si>
  <si>
    <t>-1187704656</t>
  </si>
  <si>
    <t>-1205464207</t>
  </si>
  <si>
    <t>-1311597855</t>
  </si>
  <si>
    <t>-109877307</t>
  </si>
  <si>
    <t>-2041700620</t>
  </si>
  <si>
    <t>-179455801</t>
  </si>
  <si>
    <t>1383864391</t>
  </si>
  <si>
    <t>-364468550</t>
  </si>
  <si>
    <t>1586207913</t>
  </si>
  <si>
    <t>765083559</t>
  </si>
  <si>
    <t>740209312</t>
  </si>
  <si>
    <t>2111213072</t>
  </si>
  <si>
    <t>-1332876508</t>
  </si>
  <si>
    <t>1601601277</t>
  </si>
  <si>
    <t>-903270302</t>
  </si>
  <si>
    <t>-942513069</t>
  </si>
  <si>
    <t>736018451</t>
  </si>
  <si>
    <t>409862869</t>
  </si>
  <si>
    <t>216635510</t>
  </si>
  <si>
    <t>-984069887</t>
  </si>
  <si>
    <t>-849421275</t>
  </si>
  <si>
    <t>875009625</t>
  </si>
  <si>
    <t>1023270891</t>
  </si>
  <si>
    <t>2124538426</t>
  </si>
  <si>
    <t>230230882</t>
  </si>
  <si>
    <t>-2058887780</t>
  </si>
  <si>
    <t>834666607</t>
  </si>
  <si>
    <t>1576960299</t>
  </si>
  <si>
    <t>-1392761853</t>
  </si>
  <si>
    <t>1921817138</t>
  </si>
  <si>
    <t>1998800345</t>
  </si>
  <si>
    <t>-419887733</t>
  </si>
  <si>
    <t>-2121173055</t>
  </si>
  <si>
    <t>-64137305</t>
  </si>
  <si>
    <t>-1582610900</t>
  </si>
  <si>
    <t>-896148164</t>
  </si>
  <si>
    <t>2209600360</t>
  </si>
  <si>
    <t>Demontáž návestidla jednosvetlového zo stožiara</t>
  </si>
  <si>
    <t>422883264</t>
  </si>
  <si>
    <t>2021816790</t>
  </si>
  <si>
    <t>-821410965</t>
  </si>
  <si>
    <t>-1195855647</t>
  </si>
  <si>
    <t>-1843840306</t>
  </si>
  <si>
    <t>470485889</t>
  </si>
  <si>
    <t>-1010216752</t>
  </si>
  <si>
    <t>384187262</t>
  </si>
  <si>
    <t>-622391155</t>
  </si>
  <si>
    <t>-1022235117</t>
  </si>
  <si>
    <t>-1262818804</t>
  </si>
  <si>
    <t>1786903982</t>
  </si>
  <si>
    <t>-1035136814</t>
  </si>
  <si>
    <t>1075868405</t>
  </si>
  <si>
    <t>-1603311178</t>
  </si>
  <si>
    <t>1962729112</t>
  </si>
  <si>
    <t>955503650</t>
  </si>
  <si>
    <t>630775069</t>
  </si>
  <si>
    <t>641393821</t>
  </si>
  <si>
    <t>869819054</t>
  </si>
  <si>
    <t>-1808547771</t>
  </si>
  <si>
    <t>-1993337494</t>
  </si>
  <si>
    <t>1184162276</t>
  </si>
  <si>
    <t>-780183143</t>
  </si>
  <si>
    <t>1290942894</t>
  </si>
  <si>
    <t>1363347728</t>
  </si>
  <si>
    <t>-154086708</t>
  </si>
  <si>
    <t>1065100002</t>
  </si>
  <si>
    <t>1977640452</t>
  </si>
  <si>
    <t>744719003</t>
  </si>
  <si>
    <t>Demontáž stožiara CSS sadového</t>
  </si>
  <si>
    <t>1877317952</t>
  </si>
  <si>
    <t>1634075591</t>
  </si>
  <si>
    <t>1575599929</t>
  </si>
  <si>
    <t>318149578</t>
  </si>
  <si>
    <t>267130715</t>
  </si>
  <si>
    <t>-299364693</t>
  </si>
  <si>
    <t>2018350265</t>
  </si>
  <si>
    <t>287773440</t>
  </si>
  <si>
    <t>343041886</t>
  </si>
  <si>
    <t>-961709709</t>
  </si>
  <si>
    <t>2054267573</t>
  </si>
  <si>
    <t>-2056910511</t>
  </si>
  <si>
    <t>-26934946</t>
  </si>
  <si>
    <t>-763667171</t>
  </si>
  <si>
    <t>-233668200</t>
  </si>
  <si>
    <t>-1066997158</t>
  </si>
  <si>
    <t>-994947253</t>
  </si>
  <si>
    <t>985406669</t>
  </si>
  <si>
    <t>-1343323592</t>
  </si>
  <si>
    <t>1484681210</t>
  </si>
  <si>
    <t>-68305140</t>
  </si>
  <si>
    <t>1480235594</t>
  </si>
  <si>
    <t>284628404</t>
  </si>
  <si>
    <t>-799253987</t>
  </si>
  <si>
    <t>-1661171823</t>
  </si>
  <si>
    <t>1836809341</t>
  </si>
  <si>
    <t>318050882</t>
  </si>
  <si>
    <t>113710068</t>
  </si>
  <si>
    <t>-1328796168</t>
  </si>
  <si>
    <t>34890124</t>
  </si>
  <si>
    <t>457389878</t>
  </si>
  <si>
    <t>-1534855075</t>
  </si>
  <si>
    <t>-395809544</t>
  </si>
  <si>
    <t>1872109200</t>
  </si>
  <si>
    <t>2100957010</t>
  </si>
  <si>
    <t>-916791745</t>
  </si>
  <si>
    <t>-68228301</t>
  </si>
  <si>
    <t>746352734</t>
  </si>
  <si>
    <t>-1555085054</t>
  </si>
  <si>
    <t>-654387402</t>
  </si>
  <si>
    <t>415122103</t>
  </si>
  <si>
    <t>269188949</t>
  </si>
  <si>
    <t>-1146431972</t>
  </si>
  <si>
    <t>1249719540</t>
  </si>
  <si>
    <t>657186701</t>
  </si>
  <si>
    <t>-945650415</t>
  </si>
  <si>
    <t>1014526717</t>
  </si>
  <si>
    <t>4774604</t>
  </si>
  <si>
    <t>2014526096</t>
  </si>
  <si>
    <t>-1539483087</t>
  </si>
  <si>
    <t>-2074279633</t>
  </si>
  <si>
    <t>-1013543510</t>
  </si>
  <si>
    <t>1693620556</t>
  </si>
  <si>
    <t>1818267420</t>
  </si>
  <si>
    <t>1888321601</t>
  </si>
  <si>
    <t>-1557761017</t>
  </si>
  <si>
    <t>-1300184527</t>
  </si>
  <si>
    <t>-742206925</t>
  </si>
  <si>
    <t>1507734851</t>
  </si>
  <si>
    <t>-1450290251</t>
  </si>
  <si>
    <t>187729347</t>
  </si>
  <si>
    <t>-2146613744</t>
  </si>
  <si>
    <t>-533290224</t>
  </si>
  <si>
    <t>-104880152</t>
  </si>
  <si>
    <t>2136112548</t>
  </si>
  <si>
    <t>-2144261464</t>
  </si>
  <si>
    <t>616454859</t>
  </si>
  <si>
    <t>-99347840</t>
  </si>
  <si>
    <t>1655078911</t>
  </si>
  <si>
    <t>1094449429</t>
  </si>
  <si>
    <t>464356968</t>
  </si>
  <si>
    <t>738842482</t>
  </si>
  <si>
    <t>1593437353</t>
  </si>
  <si>
    <t>1201619833</t>
  </si>
  <si>
    <t>2082767297</t>
  </si>
  <si>
    <t>-1438111968</t>
  </si>
  <si>
    <t>455*1,02 'Prepočítané koeficientom množstva</t>
  </si>
  <si>
    <t>-1158519562</t>
  </si>
  <si>
    <t>665576621</t>
  </si>
  <si>
    <t>-68222787</t>
  </si>
  <si>
    <t>-1118182392</t>
  </si>
  <si>
    <t>856813341</t>
  </si>
  <si>
    <t>-413563195</t>
  </si>
  <si>
    <t>-551384660</t>
  </si>
  <si>
    <t>-608028469</t>
  </si>
  <si>
    <t>-1370743598</t>
  </si>
  <si>
    <t>-1512340381</t>
  </si>
  <si>
    <t>1123904259</t>
  </si>
  <si>
    <t>206*1,02 'Prepočítané koeficientom množstva</t>
  </si>
  <si>
    <t>7328103</t>
  </si>
  <si>
    <t>1705780986</t>
  </si>
  <si>
    <t>1541494716</t>
  </si>
  <si>
    <t>-1406249748</t>
  </si>
  <si>
    <t>200*1,02 'Prepočítané koeficientom množstva</t>
  </si>
  <si>
    <t>-1589730993</t>
  </si>
  <si>
    <t>-753417101</t>
  </si>
  <si>
    <t>335*1,02 'Prepočítané koeficientom množstva</t>
  </si>
  <si>
    <t>742380054</t>
  </si>
  <si>
    <t>259391384</t>
  </si>
  <si>
    <t>1790050108</t>
  </si>
  <si>
    <t>1016929822</t>
  </si>
  <si>
    <t>215*1,02 'Prepočítané koeficientom množstva</t>
  </si>
  <si>
    <t>-659240895</t>
  </si>
  <si>
    <t>RADIČ CSS -  koordinácia, 22 sign.skupín, 14 detektorov, 6 odpočet konca červenej-zelenej, MASMO, GSM</t>
  </si>
  <si>
    <t>-1986282187</t>
  </si>
  <si>
    <t>-700477986</t>
  </si>
  <si>
    <t>864745134</t>
  </si>
  <si>
    <t>-629998272</t>
  </si>
  <si>
    <t>919231089</t>
  </si>
  <si>
    <t>22181711</t>
  </si>
  <si>
    <t>-787304909</t>
  </si>
  <si>
    <t>-914123978</t>
  </si>
  <si>
    <t>404-00 - Cestná svetelná signalizácia v križovatke km 1,165 - ul. Ladožská</t>
  </si>
  <si>
    <t>113107143</t>
  </si>
  <si>
    <t>Odstránenie krytu asfaltového v ploche do 200 m2, hr. nad 100 do 150 mm,  -0,31600t</t>
  </si>
  <si>
    <t>345864744</t>
  </si>
  <si>
    <t>809287981</t>
  </si>
  <si>
    <t>-30663464</t>
  </si>
  <si>
    <t>-922179176</t>
  </si>
  <si>
    <t>-1353323832</t>
  </si>
  <si>
    <t>-31622087</t>
  </si>
  <si>
    <t>741234794</t>
  </si>
  <si>
    <t>-1622738275</t>
  </si>
  <si>
    <t>-1937340826</t>
  </si>
  <si>
    <t>792989134</t>
  </si>
  <si>
    <t>-608665904</t>
  </si>
  <si>
    <t>1663695403</t>
  </si>
  <si>
    <t>53,343*3 'Prepočítané koeficientom množstva</t>
  </si>
  <si>
    <t>-1313872932</t>
  </si>
  <si>
    <t>1784456214</t>
  </si>
  <si>
    <t>25*1,02 'Prepočítané koeficientom množstva</t>
  </si>
  <si>
    <t>46772394</t>
  </si>
  <si>
    <t>363532395</t>
  </si>
  <si>
    <t>771932270</t>
  </si>
  <si>
    <t>1914026741</t>
  </si>
  <si>
    <t>1054014879</t>
  </si>
  <si>
    <t>-233484918</t>
  </si>
  <si>
    <t>510372238</t>
  </si>
  <si>
    <t>-1481706019</t>
  </si>
  <si>
    <t>512277742</t>
  </si>
  <si>
    <t>752532158</t>
  </si>
  <si>
    <t>204933069</t>
  </si>
  <si>
    <t>-476518316</t>
  </si>
  <si>
    <t>1865589444</t>
  </si>
  <si>
    <t>389099987</t>
  </si>
  <si>
    <t>-1234469383</t>
  </si>
  <si>
    <t>1215742250</t>
  </si>
  <si>
    <t>209455316</t>
  </si>
  <si>
    <t>1786168759</t>
  </si>
  <si>
    <t>-960140399</t>
  </si>
  <si>
    <t>-1094057243</t>
  </si>
  <si>
    <t>-1966829854</t>
  </si>
  <si>
    <t>171252717</t>
  </si>
  <si>
    <t>755064202</t>
  </si>
  <si>
    <t>521943080</t>
  </si>
  <si>
    <t>350039770</t>
  </si>
  <si>
    <t>1376790478</t>
  </si>
  <si>
    <t>-2076666763</t>
  </si>
  <si>
    <t>219423777</t>
  </si>
  <si>
    <t>-79430284</t>
  </si>
  <si>
    <t>1260192345</t>
  </si>
  <si>
    <t>-485408235</t>
  </si>
  <si>
    <t>-1167707852</t>
  </si>
  <si>
    <t>-472116503</t>
  </si>
  <si>
    <t>1345178492</t>
  </si>
  <si>
    <t>-701378266</t>
  </si>
  <si>
    <t>-1757861798</t>
  </si>
  <si>
    <t>-686869510</t>
  </si>
  <si>
    <t>378668026</t>
  </si>
  <si>
    <t>1658121804</t>
  </si>
  <si>
    <t>799690699</t>
  </si>
  <si>
    <t>95202592</t>
  </si>
  <si>
    <t>848695713</t>
  </si>
  <si>
    <t>-174859660</t>
  </si>
  <si>
    <t>-1890614645</t>
  </si>
  <si>
    <t>1676428228</t>
  </si>
  <si>
    <t>-1877142641</t>
  </si>
  <si>
    <t>-1524671312</t>
  </si>
  <si>
    <t>-1512188431</t>
  </si>
  <si>
    <t>-1375148837</t>
  </si>
  <si>
    <t>833541785</t>
  </si>
  <si>
    <t>-1384248026</t>
  </si>
  <si>
    <t>1605633714</t>
  </si>
  <si>
    <t>220960032</t>
  </si>
  <si>
    <t>Montáž zostaveného návestidla, preskúšanie-jednosvetlového na výložník</t>
  </si>
  <si>
    <t>2074402240</t>
  </si>
  <si>
    <t>2100874988</t>
  </si>
  <si>
    <t>-181421700</t>
  </si>
  <si>
    <t>-1230791299</t>
  </si>
  <si>
    <t>-980605501</t>
  </si>
  <si>
    <t>373197361</t>
  </si>
  <si>
    <t>-1580207986</t>
  </si>
  <si>
    <t>1049206937</t>
  </si>
  <si>
    <t>-1126521761</t>
  </si>
  <si>
    <t>-991994964</t>
  </si>
  <si>
    <t>616291468</t>
  </si>
  <si>
    <t>572060996</t>
  </si>
  <si>
    <t>1737812250</t>
  </si>
  <si>
    <t>-696898070</t>
  </si>
  <si>
    <t>-1479916328</t>
  </si>
  <si>
    <t>-1726502139</t>
  </si>
  <si>
    <t>-1616644856</t>
  </si>
  <si>
    <t>105194360</t>
  </si>
  <si>
    <t>231419709</t>
  </si>
  <si>
    <t>727433239</t>
  </si>
  <si>
    <t>-1763920746</t>
  </si>
  <si>
    <t>1596709375</t>
  </si>
  <si>
    <t>244581319</t>
  </si>
  <si>
    <t>-1069671808</t>
  </si>
  <si>
    <t>1936839972</t>
  </si>
  <si>
    <t>151313017</t>
  </si>
  <si>
    <t>684204453</t>
  </si>
  <si>
    <t>-1941223989</t>
  </si>
  <si>
    <t>Kontrola zariadenia SSZ v koordinovanom režime(zelená vlna), kontrola reakcie na prísl.povely</t>
  </si>
  <si>
    <t>-955513223</t>
  </si>
  <si>
    <t>-1706474427</t>
  </si>
  <si>
    <t>1125734734</t>
  </si>
  <si>
    <t>-799068522</t>
  </si>
  <si>
    <t>-818935262</t>
  </si>
  <si>
    <t>1453830199</t>
  </si>
  <si>
    <t>1200184836</t>
  </si>
  <si>
    <t>993789641</t>
  </si>
  <si>
    <t>1968121096</t>
  </si>
  <si>
    <t>569697345</t>
  </si>
  <si>
    <t>1829591716</t>
  </si>
  <si>
    <t>-2123676501</t>
  </si>
  <si>
    <t>741117421</t>
  </si>
  <si>
    <t>-179824601</t>
  </si>
  <si>
    <t>-1516148995</t>
  </si>
  <si>
    <t>-22058367</t>
  </si>
  <si>
    <t>-392261421</t>
  </si>
  <si>
    <t>-1127326832</t>
  </si>
  <si>
    <t>789470557</t>
  </si>
  <si>
    <t>-740804878</t>
  </si>
  <si>
    <t>-160337387</t>
  </si>
  <si>
    <t>-1893414424</t>
  </si>
  <si>
    <t>1361406431</t>
  </si>
  <si>
    <t>-270961041</t>
  </si>
  <si>
    <t>-544264962</t>
  </si>
  <si>
    <t>219361690</t>
  </si>
  <si>
    <t>1059055296</t>
  </si>
  <si>
    <t>1848303662</t>
  </si>
  <si>
    <t>-788766161</t>
  </si>
  <si>
    <t>643884979</t>
  </si>
  <si>
    <t>-1373021801</t>
  </si>
  <si>
    <t>1114031939</t>
  </si>
  <si>
    <t>-1733373661</t>
  </si>
  <si>
    <t>348642282</t>
  </si>
  <si>
    <t>-1087530550</t>
  </si>
  <si>
    <t>1662364775</t>
  </si>
  <si>
    <t>-608056486</t>
  </si>
  <si>
    <t>-347054878</t>
  </si>
  <si>
    <t>268621224</t>
  </si>
  <si>
    <t>-1844915671</t>
  </si>
  <si>
    <t>885365833</t>
  </si>
  <si>
    <t>335091908</t>
  </si>
  <si>
    <t>-757805578</t>
  </si>
  <si>
    <t>2133516370</t>
  </si>
  <si>
    <t>157082490</t>
  </si>
  <si>
    <t>-777784900</t>
  </si>
  <si>
    <t>537457628</t>
  </si>
  <si>
    <t>-541156182</t>
  </si>
  <si>
    <t>1045541824</t>
  </si>
  <si>
    <t>-1434681221</t>
  </si>
  <si>
    <t>492951110</t>
  </si>
  <si>
    <t>-1740440035</t>
  </si>
  <si>
    <t>-718841697</t>
  </si>
  <si>
    <t>39383608</t>
  </si>
  <si>
    <t>573856765</t>
  </si>
  <si>
    <t>2095737852</t>
  </si>
  <si>
    <t>-327807516</t>
  </si>
  <si>
    <t>-1697295553</t>
  </si>
  <si>
    <t>338234931</t>
  </si>
  <si>
    <t>177262510</t>
  </si>
  <si>
    <t>-462174352</t>
  </si>
  <si>
    <t>1892578295</t>
  </si>
  <si>
    <t>-529974086</t>
  </si>
  <si>
    <t>-248004687</t>
  </si>
  <si>
    <t>1642696573</t>
  </si>
  <si>
    <t>844573270</t>
  </si>
  <si>
    <t>-2082118840</t>
  </si>
  <si>
    <t>-323633624</t>
  </si>
  <si>
    <t>1799607089</t>
  </si>
  <si>
    <t>-1632407400</t>
  </si>
  <si>
    <t>-1883111486</t>
  </si>
  <si>
    <t>106802437</t>
  </si>
  <si>
    <t>-1021326664</t>
  </si>
  <si>
    <t>90613272</t>
  </si>
  <si>
    <t>297380634</t>
  </si>
  <si>
    <t>-443103606</t>
  </si>
  <si>
    <t>-724360403</t>
  </si>
  <si>
    <t>326113949</t>
  </si>
  <si>
    <t>1218383642</t>
  </si>
  <si>
    <t>1329677240</t>
  </si>
  <si>
    <t>435*1,02 'Prepočítané koeficientom množstva</t>
  </si>
  <si>
    <t>-725614976</t>
  </si>
  <si>
    <t>647960063</t>
  </si>
  <si>
    <t>-2079095538</t>
  </si>
  <si>
    <t>2133436260</t>
  </si>
  <si>
    <t>965*1,02 'Prepočítané koeficientom množstva</t>
  </si>
  <si>
    <t>548513386</t>
  </si>
  <si>
    <t>885*1,02 'Prepočítané koeficientom množstva</t>
  </si>
  <si>
    <t>1566996337</t>
  </si>
  <si>
    <t>185*1,02 'Prepočítané koeficientom množstva</t>
  </si>
  <si>
    <t>778951608</t>
  </si>
  <si>
    <t>367*1,02 'Prepočítané koeficientom množstva</t>
  </si>
  <si>
    <t>157400804</t>
  </si>
  <si>
    <t>899764566</t>
  </si>
  <si>
    <t>1343023229</t>
  </si>
  <si>
    <t>-1628747779</t>
  </si>
  <si>
    <t>253585973</t>
  </si>
  <si>
    <t>1316247102</t>
  </si>
  <si>
    <t>1970656704</t>
  </si>
  <si>
    <t>1039675915</t>
  </si>
  <si>
    <t>250*1,02 'Prepočítané koeficientom množstva</t>
  </si>
  <si>
    <t>229543366</t>
  </si>
  <si>
    <t>90*1,02 'Prepočítané koeficientom množstva</t>
  </si>
  <si>
    <t>-1759200173</t>
  </si>
  <si>
    <t>-642756940</t>
  </si>
  <si>
    <t>Kábel medený CYKY 5x1,5 mm2</t>
  </si>
  <si>
    <t>115708471</t>
  </si>
  <si>
    <t>2026825037</t>
  </si>
  <si>
    <t>170*1,02 'Prepočítané koeficientom množstva</t>
  </si>
  <si>
    <t>1043953082</t>
  </si>
  <si>
    <t>RADIČ CSS -  koordinácia - riadiaci, 18 sign.skupín, 15 detektorov, 6 odpočet konca červenej-zelenej, MASMO, GSM</t>
  </si>
  <si>
    <t>2043380262</t>
  </si>
  <si>
    <t>-1606952726</t>
  </si>
  <si>
    <t>MATCSS38R.3</t>
  </si>
  <si>
    <t>Výložník CSS 3,0 m</t>
  </si>
  <si>
    <t>-569288745</t>
  </si>
  <si>
    <t>-1374327966</t>
  </si>
  <si>
    <t>348900021R</t>
  </si>
  <si>
    <t>Návestidlo CSS D300 jednosvetlové žltý blikač kráčajúci chodec LED</t>
  </si>
  <si>
    <t>543494284</t>
  </si>
  <si>
    <t>-1466384584</t>
  </si>
  <si>
    <t>-1670698857</t>
  </si>
  <si>
    <t>-1481203911</t>
  </si>
  <si>
    <t>206</t>
  </si>
  <si>
    <t>-2008884096</t>
  </si>
  <si>
    <t>405-00 - Cestná svetelná signalizácia v križovatke km 1,590 - ul. Rovníková</t>
  </si>
  <si>
    <t>-1751292058</t>
  </si>
  <si>
    <t>346337373</t>
  </si>
  <si>
    <t>-1447450857</t>
  </si>
  <si>
    <t>549071489</t>
  </si>
  <si>
    <t>200497677</t>
  </si>
  <si>
    <t>-412952419</t>
  </si>
  <si>
    <t>634598553</t>
  </si>
  <si>
    <t>-679854714</t>
  </si>
  <si>
    <t>-1455387167</t>
  </si>
  <si>
    <t>-59457360</t>
  </si>
  <si>
    <t>854028184</t>
  </si>
  <si>
    <t>759514646</t>
  </si>
  <si>
    <t>85,773*3 'Prepočítané koeficientom množstva</t>
  </si>
  <si>
    <t>406525370</t>
  </si>
  <si>
    <t>542653700</t>
  </si>
  <si>
    <t>16,1*1,02 'Prepočítané koeficientom množstva</t>
  </si>
  <si>
    <t>1276759068</t>
  </si>
  <si>
    <t>-510709960</t>
  </si>
  <si>
    <t>1563072644</t>
  </si>
  <si>
    <t>-1786060437</t>
  </si>
  <si>
    <t>-1122424569</t>
  </si>
  <si>
    <t>1635167356</t>
  </si>
  <si>
    <t>32815436</t>
  </si>
  <si>
    <t>1839155859</t>
  </si>
  <si>
    <t>-1507765028</t>
  </si>
  <si>
    <t>2026585832</t>
  </si>
  <si>
    <t>-692201445</t>
  </si>
  <si>
    <t>132965807</t>
  </si>
  <si>
    <t>-775436859</t>
  </si>
  <si>
    <t>1961082498</t>
  </si>
  <si>
    <t>-74657115</t>
  </si>
  <si>
    <t>1536703784</t>
  </si>
  <si>
    <t>1753297108</t>
  </si>
  <si>
    <t>-1847077835</t>
  </si>
  <si>
    <t>169177815</t>
  </si>
  <si>
    <t>1884725051</t>
  </si>
  <si>
    <t>465008486</t>
  </si>
  <si>
    <t>708640316</t>
  </si>
  <si>
    <t>239104891</t>
  </si>
  <si>
    <t>354346945</t>
  </si>
  <si>
    <t>-284800419</t>
  </si>
  <si>
    <t>179444008</t>
  </si>
  <si>
    <t>-672403502</t>
  </si>
  <si>
    <t>2103448775</t>
  </si>
  <si>
    <t>2098885380</t>
  </si>
  <si>
    <t>-299993006</t>
  </si>
  <si>
    <t>222486975</t>
  </si>
  <si>
    <t>2032071130</t>
  </si>
  <si>
    <t>1712012396</t>
  </si>
  <si>
    <t>1872601395</t>
  </si>
  <si>
    <t>1247700347</t>
  </si>
  <si>
    <t>144017448</t>
  </si>
  <si>
    <t>-1015520847</t>
  </si>
  <si>
    <t>1458952174</t>
  </si>
  <si>
    <t>-99684309</t>
  </si>
  <si>
    <t>354609611</t>
  </si>
  <si>
    <t>-1606805886</t>
  </si>
  <si>
    <t>1506311259</t>
  </si>
  <si>
    <t>1176920244</t>
  </si>
  <si>
    <t>1757509001</t>
  </si>
  <si>
    <t>1909218470</t>
  </si>
  <si>
    <t>-1552243533</t>
  </si>
  <si>
    <t>148844490</t>
  </si>
  <si>
    <t>1958068176</t>
  </si>
  <si>
    <t>1363320183</t>
  </si>
  <si>
    <t>421441068</t>
  </si>
  <si>
    <t>1607929363</t>
  </si>
  <si>
    <t>1983059425</t>
  </si>
  <si>
    <t>-935874709</t>
  </si>
  <si>
    <t>550953099</t>
  </si>
  <si>
    <t>-277943536</t>
  </si>
  <si>
    <t>-768572134</t>
  </si>
  <si>
    <t>-417464595</t>
  </si>
  <si>
    <t>1666603504</t>
  </si>
  <si>
    <t>-349903501</t>
  </si>
  <si>
    <t>1705098872</t>
  </si>
  <si>
    <t>-2043075010</t>
  </si>
  <si>
    <t>-697081489</t>
  </si>
  <si>
    <t>1594103836</t>
  </si>
  <si>
    <t>-1497592878</t>
  </si>
  <si>
    <t>-1516654157</t>
  </si>
  <si>
    <t>-94341013</t>
  </si>
  <si>
    <t>688189613</t>
  </si>
  <si>
    <t>-2130865616</t>
  </si>
  <si>
    <t>1703802997</t>
  </si>
  <si>
    <t>-880882857</t>
  </si>
  <si>
    <t>1406561214</t>
  </si>
  <si>
    <t>-1036818836</t>
  </si>
  <si>
    <t>-1672917882</t>
  </si>
  <si>
    <t>2107774485</t>
  </si>
  <si>
    <t>-1209376796</t>
  </si>
  <si>
    <t>-1523847065</t>
  </si>
  <si>
    <t>1329763324</t>
  </si>
  <si>
    <t>92004476</t>
  </si>
  <si>
    <t>-1263616105</t>
  </si>
  <si>
    <t>-95600334</t>
  </si>
  <si>
    <t>750436790</t>
  </si>
  <si>
    <t>2140245243</t>
  </si>
  <si>
    <t>-2074555007</t>
  </si>
  <si>
    <t>598025205</t>
  </si>
  <si>
    <t>-248552950</t>
  </si>
  <si>
    <t>1497853926</t>
  </si>
  <si>
    <t>-772071658</t>
  </si>
  <si>
    <t>1152961404</t>
  </si>
  <si>
    <t>888119881</t>
  </si>
  <si>
    <t>1780139960</t>
  </si>
  <si>
    <t>-39833205</t>
  </si>
  <si>
    <t>-595314391</t>
  </si>
  <si>
    <t>1472301392</t>
  </si>
  <si>
    <t>1325841421</t>
  </si>
  <si>
    <t>-114244521</t>
  </si>
  <si>
    <t>1328580436</t>
  </si>
  <si>
    <t>1508820142</t>
  </si>
  <si>
    <t>-797350024</t>
  </si>
  <si>
    <t>1730493391</t>
  </si>
  <si>
    <t>-1282647195</t>
  </si>
  <si>
    <t>1203416931</t>
  </si>
  <si>
    <t>-1936387674</t>
  </si>
  <si>
    <t>-1666769662</t>
  </si>
  <si>
    <t>1154052262</t>
  </si>
  <si>
    <t>592486645</t>
  </si>
  <si>
    <t>-1002379386</t>
  </si>
  <si>
    <t>-2005110431</t>
  </si>
  <si>
    <t>-628146802</t>
  </si>
  <si>
    <t>-1527607944</t>
  </si>
  <si>
    <t>-645030001</t>
  </si>
  <si>
    <t>246932710</t>
  </si>
  <si>
    <t>1576046738</t>
  </si>
  <si>
    <t>-1584488281</t>
  </si>
  <si>
    <t>506511385</t>
  </si>
  <si>
    <t>1801600857</t>
  </si>
  <si>
    <t>-389396467</t>
  </si>
  <si>
    <t>1717544633</t>
  </si>
  <si>
    <t>100762033</t>
  </si>
  <si>
    <t>-115425040</t>
  </si>
  <si>
    <t>-1379543966</t>
  </si>
  <si>
    <t>-569773253</t>
  </si>
  <si>
    <t>-1898991709</t>
  </si>
  <si>
    <t>132339496</t>
  </si>
  <si>
    <t>-474476972</t>
  </si>
  <si>
    <t>-1672826370</t>
  </si>
  <si>
    <t>-2137304728</t>
  </si>
  <si>
    <t>1695202499</t>
  </si>
  <si>
    <t>711089798</t>
  </si>
  <si>
    <t>1760593446</t>
  </si>
  <si>
    <t>-1609534919</t>
  </si>
  <si>
    <t>1801198811</t>
  </si>
  <si>
    <t>808075065</t>
  </si>
  <si>
    <t>-2092647570</t>
  </si>
  <si>
    <t>-1679528240</t>
  </si>
  <si>
    <t>-577397434</t>
  </si>
  <si>
    <t>797473480</t>
  </si>
  <si>
    <t>-1183626590</t>
  </si>
  <si>
    <t>-1913836980</t>
  </si>
  <si>
    <t>-1361149816</t>
  </si>
  <si>
    <t>1896333605</t>
  </si>
  <si>
    <t>-1657298503</t>
  </si>
  <si>
    <t>-434250583</t>
  </si>
  <si>
    <t>381866439</t>
  </si>
  <si>
    <t>-276562013</t>
  </si>
  <si>
    <t>1836845804</t>
  </si>
  <si>
    <t>-1708999990</t>
  </si>
  <si>
    <t>1085134145</t>
  </si>
  <si>
    <t>345183544</t>
  </si>
  <si>
    <t>316877457</t>
  </si>
  <si>
    <t>-1463320217</t>
  </si>
  <si>
    <t>-781523673</t>
  </si>
  <si>
    <t>-1775284643</t>
  </si>
  <si>
    <t>1428423650</t>
  </si>
  <si>
    <t>-322882473</t>
  </si>
  <si>
    <t>-1267389092</t>
  </si>
  <si>
    <t>600*1,02 'Prepočítané koeficientom množstva</t>
  </si>
  <si>
    <t>-1771221758</t>
  </si>
  <si>
    <t>-439761113</t>
  </si>
  <si>
    <t>1539154194</t>
  </si>
  <si>
    <t>-361910218</t>
  </si>
  <si>
    <t>1040*1,02 'Prepočítané koeficientom množstva</t>
  </si>
  <si>
    <t>521548096</t>
  </si>
  <si>
    <t>1085*1,02 'Prepočítané koeficientom množstva</t>
  </si>
  <si>
    <t>-811043214</t>
  </si>
  <si>
    <t>243*1,02 'Prepočítané koeficientom množstva</t>
  </si>
  <si>
    <t>1235945883</t>
  </si>
  <si>
    <t>448*1,02 'Prepočítané koeficientom množstva</t>
  </si>
  <si>
    <t>1050737842</t>
  </si>
  <si>
    <t>-563033108</t>
  </si>
  <si>
    <t>-204741396</t>
  </si>
  <si>
    <t>1363565750</t>
  </si>
  <si>
    <t>242*1,02 'Prepočítané koeficientom množstva</t>
  </si>
  <si>
    <t>-1899470100</t>
  </si>
  <si>
    <t>2024003291</t>
  </si>
  <si>
    <t>-760995563</t>
  </si>
  <si>
    <t>2065080618</t>
  </si>
  <si>
    <t>330*1,02 'Prepočítané koeficientom množstva</t>
  </si>
  <si>
    <t>-1753457293</t>
  </si>
  <si>
    <t>85*1,02 'Prepočítané koeficientom množstva</t>
  </si>
  <si>
    <t>448619877</t>
  </si>
  <si>
    <t>-2082090689</t>
  </si>
  <si>
    <t>375*1,02 'Prepočítané koeficientom množstva</t>
  </si>
  <si>
    <t>-1541690995</t>
  </si>
  <si>
    <t>365079429</t>
  </si>
  <si>
    <t>65*1,02 'Prepočítané koeficientom množstva</t>
  </si>
  <si>
    <t>1155005827</t>
  </si>
  <si>
    <t>RADIČ CSS -  koordinácia - podriadený, 25 sign.skupín, 17 detektorov, 8 odpočet konca červenej-zelenej, MASMO, GSM</t>
  </si>
  <si>
    <t>-1611200235</t>
  </si>
  <si>
    <t>-1075069107</t>
  </si>
  <si>
    <t>-1080231523</t>
  </si>
  <si>
    <t>-1512991406</t>
  </si>
  <si>
    <t>MATCSS38R.1.1</t>
  </si>
  <si>
    <t>592469785</t>
  </si>
  <si>
    <t>544585912</t>
  </si>
  <si>
    <t>2014108941</t>
  </si>
  <si>
    <t>1921639911</t>
  </si>
  <si>
    <t>406-00 - Cestná svetelná signalizácia v križovatke km 1,883 - ul. Raketová</t>
  </si>
  <si>
    <t>222074271</t>
  </si>
  <si>
    <t>969096884</t>
  </si>
  <si>
    <t>1338531907</t>
  </si>
  <si>
    <t>510394772</t>
  </si>
  <si>
    <t>-914964670</t>
  </si>
  <si>
    <t>253213791</t>
  </si>
  <si>
    <t>-872915351</t>
  </si>
  <si>
    <t>1855172812</t>
  </si>
  <si>
    <t>-1494898785</t>
  </si>
  <si>
    <t>-1957437001</t>
  </si>
  <si>
    <t>449654130</t>
  </si>
  <si>
    <t>-1840319658</t>
  </si>
  <si>
    <t>17,292*3 'Prepočítané koeficientom množstva</t>
  </si>
  <si>
    <t>2011221708</t>
  </si>
  <si>
    <t>-642804809</t>
  </si>
  <si>
    <t>4,5*1,02 'Prepočítané koeficientom množstva</t>
  </si>
  <si>
    <t>-240549771</t>
  </si>
  <si>
    <t>761405148</t>
  </si>
  <si>
    <t>-270792747</t>
  </si>
  <si>
    <t>-922620552</t>
  </si>
  <si>
    <t>-389688712</t>
  </si>
  <si>
    <t>-555436569</t>
  </si>
  <si>
    <t>-211038599</t>
  </si>
  <si>
    <t>-953058826</t>
  </si>
  <si>
    <t>1482747874</t>
  </si>
  <si>
    <t>-1992904819</t>
  </si>
  <si>
    <t>-245079956</t>
  </si>
  <si>
    <t>326334416</t>
  </si>
  <si>
    <t>659216176</t>
  </si>
  <si>
    <t>-1604901650</t>
  </si>
  <si>
    <t>1658359580</t>
  </si>
  <si>
    <t>-959416687</t>
  </si>
  <si>
    <t>663719220</t>
  </si>
  <si>
    <t>1659353039</t>
  </si>
  <si>
    <t>1718219755</t>
  </si>
  <si>
    <t>-1367713175</t>
  </si>
  <si>
    <t>953151029</t>
  </si>
  <si>
    <t>1276330540</t>
  </si>
  <si>
    <t>1458229359</t>
  </si>
  <si>
    <t>-2133841463</t>
  </si>
  <si>
    <t>-559494763</t>
  </si>
  <si>
    <t>408692250</t>
  </si>
  <si>
    <t>-1752877951</t>
  </si>
  <si>
    <t>-1271483129</t>
  </si>
  <si>
    <t>-854103724</t>
  </si>
  <si>
    <t>-709268505</t>
  </si>
  <si>
    <t>2101522871</t>
  </si>
  <si>
    <t>-398157470</t>
  </si>
  <si>
    <t>1688961838</t>
  </si>
  <si>
    <t>-1973978704</t>
  </si>
  <si>
    <t>60465741</t>
  </si>
  <si>
    <t>-1919805497</t>
  </si>
  <si>
    <t>-1251813811</t>
  </si>
  <si>
    <t>-744670696</t>
  </si>
  <si>
    <t>-1475239290</t>
  </si>
  <si>
    <t>-33751419</t>
  </si>
  <si>
    <t>-662804454</t>
  </si>
  <si>
    <t>280225345</t>
  </si>
  <si>
    <t>-1863340476</t>
  </si>
  <si>
    <t>1716417860</t>
  </si>
  <si>
    <t>-137120460</t>
  </si>
  <si>
    <t>-1040601509</t>
  </si>
  <si>
    <t>1325574772</t>
  </si>
  <si>
    <t>-1811970484</t>
  </si>
  <si>
    <t>-301129384</t>
  </si>
  <si>
    <t>1328724008</t>
  </si>
  <si>
    <t>1769972411</t>
  </si>
  <si>
    <t>-1862794577</t>
  </si>
  <si>
    <t>1846992609</t>
  </si>
  <si>
    <t>922019596</t>
  </si>
  <si>
    <t>232459107</t>
  </si>
  <si>
    <t>-692333498</t>
  </si>
  <si>
    <t>92418744</t>
  </si>
  <si>
    <t>1168227728</t>
  </si>
  <si>
    <t>804137159</t>
  </si>
  <si>
    <t>-1414619874</t>
  </si>
  <si>
    <t>-852014122</t>
  </si>
  <si>
    <t>-1913106171</t>
  </si>
  <si>
    <t>2003708386</t>
  </si>
  <si>
    <t>-1040286508</t>
  </si>
  <si>
    <t>1984615251</t>
  </si>
  <si>
    <t>-402360350</t>
  </si>
  <si>
    <t>1124318375</t>
  </si>
  <si>
    <t>328475148</t>
  </si>
  <si>
    <t>-2030244926</t>
  </si>
  <si>
    <t>2115878106</t>
  </si>
  <si>
    <t>-585377048</t>
  </si>
  <si>
    <t>630848580</t>
  </si>
  <si>
    <t>-315877185</t>
  </si>
  <si>
    <t>1534022618</t>
  </si>
  <si>
    <t>-1830550276</t>
  </si>
  <si>
    <t>1570585748</t>
  </si>
  <si>
    <t>-892312635</t>
  </si>
  <si>
    <t>-691182127</t>
  </si>
  <si>
    <t>-1126740614</t>
  </si>
  <si>
    <t>-943850879</t>
  </si>
  <si>
    <t>1906370411</t>
  </si>
  <si>
    <t>1022084220</t>
  </si>
  <si>
    <t>2052299225</t>
  </si>
  <si>
    <t>-349914671</t>
  </si>
  <si>
    <t>-1578405427</t>
  </si>
  <si>
    <t>724010993</t>
  </si>
  <si>
    <t>-1812445973</t>
  </si>
  <si>
    <t>-1549199606</t>
  </si>
  <si>
    <t>251702429</t>
  </si>
  <si>
    <t>-1084782645</t>
  </si>
  <si>
    <t>1122359923</t>
  </si>
  <si>
    <t>150878098</t>
  </si>
  <si>
    <t>-310834211</t>
  </si>
  <si>
    <t>1274462962</t>
  </si>
  <si>
    <t>1293354287</t>
  </si>
  <si>
    <t>-1929725378</t>
  </si>
  <si>
    <t>-1613502776</t>
  </si>
  <si>
    <t>683931560</t>
  </si>
  <si>
    <t>1080790625</t>
  </si>
  <si>
    <t>-1252882871</t>
  </si>
  <si>
    <t>1957695903</t>
  </si>
  <si>
    <t>1525661816</t>
  </si>
  <si>
    <t>-1307387769</t>
  </si>
  <si>
    <t>-1528915543</t>
  </si>
  <si>
    <t>1961820753</t>
  </si>
  <si>
    <t>2008965188</t>
  </si>
  <si>
    <t>-2144244799</t>
  </si>
  <si>
    <t>-243023754</t>
  </si>
  <si>
    <t>180299927</t>
  </si>
  <si>
    <t>382463661</t>
  </si>
  <si>
    <t>-1957392951</t>
  </si>
  <si>
    <t>701532841</t>
  </si>
  <si>
    <t>-1088193099</t>
  </si>
  <si>
    <t>671903799</t>
  </si>
  <si>
    <t>601311831</t>
  </si>
  <si>
    <t>505954634</t>
  </si>
  <si>
    <t>-1416552797</t>
  </si>
  <si>
    <t xml:space="preserve">Návestidlo CSS odpočet konca červenej-zelenej DN300 LED </t>
  </si>
  <si>
    <t>1063696651</t>
  </si>
  <si>
    <t>129653571</t>
  </si>
  <si>
    <t>735678987</t>
  </si>
  <si>
    <t>-205464338</t>
  </si>
  <si>
    <t>-1543990189</t>
  </si>
  <si>
    <t>-715116030</t>
  </si>
  <si>
    <t>-1593772726</t>
  </si>
  <si>
    <t>-2022377341</t>
  </si>
  <si>
    <t>-1267439402</t>
  </si>
  <si>
    <t>225*1,02 'Prepočítané koeficientom množstva</t>
  </si>
  <si>
    <t>1734919338</t>
  </si>
  <si>
    <t>-426602877</t>
  </si>
  <si>
    <t>39315903</t>
  </si>
  <si>
    <t>-1384463974</t>
  </si>
  <si>
    <t>19116616</t>
  </si>
  <si>
    <t>-911506152</t>
  </si>
  <si>
    <t>241*1,02 'Prepočítané koeficientom množstva</t>
  </si>
  <si>
    <t>186222466</t>
  </si>
  <si>
    <t>-103797005</t>
  </si>
  <si>
    <t>-1631852995</t>
  </si>
  <si>
    <t>2064701141</t>
  </si>
  <si>
    <t>183887540</t>
  </si>
  <si>
    <t>734379476</t>
  </si>
  <si>
    <t>-1890439198</t>
  </si>
  <si>
    <t>365480487</t>
  </si>
  <si>
    <t>1048982282</t>
  </si>
  <si>
    <t>80*1,02 'Prepočítané koeficientom množstva</t>
  </si>
  <si>
    <t>-1662322885</t>
  </si>
  <si>
    <t>-1256108351</t>
  </si>
  <si>
    <t>175*1,02 'Prepočítané koeficientom množstva</t>
  </si>
  <si>
    <t>-1562263004</t>
  </si>
  <si>
    <t>190*1,02 'Prepočítané koeficientom množstva</t>
  </si>
  <si>
    <t>-1084042302</t>
  </si>
  <si>
    <t>1406480276</t>
  </si>
  <si>
    <t>28560968</t>
  </si>
  <si>
    <t>345946435</t>
  </si>
  <si>
    <t>RADIČ CSS -  koordinácia - podriadený, 2 križovatkové časti, 9 sign.skupín, 8 detektorov, 3 odpočet konca červenej-zelenej, MASMO, GSM</t>
  </si>
  <si>
    <t>679690497</t>
  </si>
  <si>
    <t>Výložník CSS 4,5 m</t>
  </si>
  <si>
    <t>2026519207</t>
  </si>
  <si>
    <t>MATCSS38R.2</t>
  </si>
  <si>
    <t>Výložník CSS 4,0 m</t>
  </si>
  <si>
    <t>826745538</t>
  </si>
  <si>
    <t>-517150765</t>
  </si>
  <si>
    <t>184040281</t>
  </si>
  <si>
    <t>-1772191821</t>
  </si>
  <si>
    <t>-1530433739</t>
  </si>
  <si>
    <t>407-00 - Cestná svetelná signalizácia v križovatke 2,208 - ul. Galaktická</t>
  </si>
  <si>
    <t>418396908</t>
  </si>
  <si>
    <t>-847558263</t>
  </si>
  <si>
    <t>-1723370907</t>
  </si>
  <si>
    <t>76075446</t>
  </si>
  <si>
    <t>1007576539</t>
  </si>
  <si>
    <t>1483411598</t>
  </si>
  <si>
    <t>2080846057</t>
  </si>
  <si>
    <t>-1016730046</t>
  </si>
  <si>
    <t>-1499423376</t>
  </si>
  <si>
    <t>1479005200</t>
  </si>
  <si>
    <t>-1740042832</t>
  </si>
  <si>
    <t>1638974937</t>
  </si>
  <si>
    <t>222,602*3 'Prepočítané koeficientom množstva</t>
  </si>
  <si>
    <t>-1774739231</t>
  </si>
  <si>
    <t>-2020593158</t>
  </si>
  <si>
    <t>57*1,02 'Prepočítané koeficientom množstva</t>
  </si>
  <si>
    <t>1654053894</t>
  </si>
  <si>
    <t>-629856652</t>
  </si>
  <si>
    <t>1512833505</t>
  </si>
  <si>
    <t>195268075</t>
  </si>
  <si>
    <t>410884887</t>
  </si>
  <si>
    <t>-76935682</t>
  </si>
  <si>
    <t>-468475378</t>
  </si>
  <si>
    <t>-1653002555</t>
  </si>
  <si>
    <t>1937474391</t>
  </si>
  <si>
    <t>138183001</t>
  </si>
  <si>
    <t>794214543</t>
  </si>
  <si>
    <t>-1382157126</t>
  </si>
  <si>
    <t>2097628120</t>
  </si>
  <si>
    <t>-170488266</t>
  </si>
  <si>
    <t>1516496291</t>
  </si>
  <si>
    <t>-899276603</t>
  </si>
  <si>
    <t>-332198686</t>
  </si>
  <si>
    <t>-1376775117</t>
  </si>
  <si>
    <t>1311247831</t>
  </si>
  <si>
    <t>-1805118463</t>
  </si>
  <si>
    <t>-281842223</t>
  </si>
  <si>
    <t>-1579024283</t>
  </si>
  <si>
    <t>1987114528</t>
  </si>
  <si>
    <t>-1548160546</t>
  </si>
  <si>
    <t>-1054817101</t>
  </si>
  <si>
    <t>-1208328573</t>
  </si>
  <si>
    <t>-111057789</t>
  </si>
  <si>
    <t>-717075128</t>
  </si>
  <si>
    <t>-582266983</t>
  </si>
  <si>
    <t>938357251</t>
  </si>
  <si>
    <t>2113952386</t>
  </si>
  <si>
    <t>-565376490</t>
  </si>
  <si>
    <t>1031374403</t>
  </si>
  <si>
    <t>1680947761</t>
  </si>
  <si>
    <t>1770548918</t>
  </si>
  <si>
    <t>2112575047</t>
  </si>
  <si>
    <t>-1473334887</t>
  </si>
  <si>
    <t>-1628231159</t>
  </si>
  <si>
    <t>-1788883913</t>
  </si>
  <si>
    <t>1735105325</t>
  </si>
  <si>
    <t>762443698</t>
  </si>
  <si>
    <t>893819149</t>
  </si>
  <si>
    <t>362739233</t>
  </si>
  <si>
    <t>202426842</t>
  </si>
  <si>
    <t>-1133938927</t>
  </si>
  <si>
    <t>1856787797</t>
  </si>
  <si>
    <t>714700806</t>
  </si>
  <si>
    <t>-1076023920</t>
  </si>
  <si>
    <t>2078446536</t>
  </si>
  <si>
    <t>1920710778</t>
  </si>
  <si>
    <t>1054057278</t>
  </si>
  <si>
    <t>-1793294066</t>
  </si>
  <si>
    <t>-199346328</t>
  </si>
  <si>
    <t>11513566</t>
  </si>
  <si>
    <t>-914695869</t>
  </si>
  <si>
    <t>1356998785</t>
  </si>
  <si>
    <t>-786264857</t>
  </si>
  <si>
    <t>-1398228110</t>
  </si>
  <si>
    <t>220960141</t>
  </si>
  <si>
    <t>Montáž kontrastného rámu na návestidlo s použitím montážnej plošiny-pre jednosvetlové návestidlo</t>
  </si>
  <si>
    <t>-703496211</t>
  </si>
  <si>
    <t>-1599030861</t>
  </si>
  <si>
    <t>-1283526787</t>
  </si>
  <si>
    <t>-684547755</t>
  </si>
  <si>
    <t>1754439796</t>
  </si>
  <si>
    <t>1901710476</t>
  </si>
  <si>
    <t>-1045345844</t>
  </si>
  <si>
    <t>-353872574</t>
  </si>
  <si>
    <t>-1406142259</t>
  </si>
  <si>
    <t>-1664103424</t>
  </si>
  <si>
    <t>-15718910</t>
  </si>
  <si>
    <t>1435463866</t>
  </si>
  <si>
    <t>-1438167753</t>
  </si>
  <si>
    <t>130822560</t>
  </si>
  <si>
    <t>-1211880931</t>
  </si>
  <si>
    <t>1442467470</t>
  </si>
  <si>
    <t>1007751016</t>
  </si>
  <si>
    <t>-1347919148</t>
  </si>
  <si>
    <t>2039601615</t>
  </si>
  <si>
    <t>1375880392</t>
  </si>
  <si>
    <t>1199216610</t>
  </si>
  <si>
    <t>888423927</t>
  </si>
  <si>
    <t>1433576429</t>
  </si>
  <si>
    <t>1820811581</t>
  </si>
  <si>
    <t>1251138341</t>
  </si>
  <si>
    <t>1857788484</t>
  </si>
  <si>
    <t>1117065490</t>
  </si>
  <si>
    <t>420949693</t>
  </si>
  <si>
    <t>-394583906</t>
  </si>
  <si>
    <t>498392692</t>
  </si>
  <si>
    <t>493903921</t>
  </si>
  <si>
    <t>1969603181</t>
  </si>
  <si>
    <t>-1650527478</t>
  </si>
  <si>
    <t>-567526604</t>
  </si>
  <si>
    <t>-1100892367</t>
  </si>
  <si>
    <t>2095080653</t>
  </si>
  <si>
    <t>1830221810</t>
  </si>
  <si>
    <t>-89627843</t>
  </si>
  <si>
    <t>-410655455</t>
  </si>
  <si>
    <t>-975707989</t>
  </si>
  <si>
    <t>55919611</t>
  </si>
  <si>
    <t>669628723</t>
  </si>
  <si>
    <t>-1966963626</t>
  </si>
  <si>
    <t>1484771397</t>
  </si>
  <si>
    <t>-1449912523</t>
  </si>
  <si>
    <t>83008732</t>
  </si>
  <si>
    <t>1669183735</t>
  </si>
  <si>
    <t>-728968136</t>
  </si>
  <si>
    <t>-1828156639</t>
  </si>
  <si>
    <t>1071477506</t>
  </si>
  <si>
    <t>-137837644</t>
  </si>
  <si>
    <t>565381929</t>
  </si>
  <si>
    <t>-976819775</t>
  </si>
  <si>
    <t>-428707385</t>
  </si>
  <si>
    <t>-1209757762</t>
  </si>
  <si>
    <t>-804093750</t>
  </si>
  <si>
    <t>-1280180328</t>
  </si>
  <si>
    <t>-54895629</t>
  </si>
  <si>
    <t>-748091984</t>
  </si>
  <si>
    <t>-1629755215</t>
  </si>
  <si>
    <t>484070564</t>
  </si>
  <si>
    <t>-835616141</t>
  </si>
  <si>
    <t>389943572</t>
  </si>
  <si>
    <t>-774653631</t>
  </si>
  <si>
    <t>-520260033</t>
  </si>
  <si>
    <t>-1106059574</t>
  </si>
  <si>
    <t>-1127094560</t>
  </si>
  <si>
    <t>787875992</t>
  </si>
  <si>
    <t>978275111</t>
  </si>
  <si>
    <t>2064802929</t>
  </si>
  <si>
    <t>1210502375</t>
  </si>
  <si>
    <t>1021406960</t>
  </si>
  <si>
    <t>-1871612687</t>
  </si>
  <si>
    <t>-1566901105</t>
  </si>
  <si>
    <t>1729773661</t>
  </si>
  <si>
    <t>318899827</t>
  </si>
  <si>
    <t>-1033892241</t>
  </si>
  <si>
    <t>113071226</t>
  </si>
  <si>
    <t>-102996110</t>
  </si>
  <si>
    <t>415474260</t>
  </si>
  <si>
    <t>MATCSS38R.1.3</t>
  </si>
  <si>
    <t>Výložník CSS 3,5 m</t>
  </si>
  <si>
    <t>-735499959</t>
  </si>
  <si>
    <t>-1741553710</t>
  </si>
  <si>
    <t>1286204411</t>
  </si>
  <si>
    <t>-1031240769</t>
  </si>
  <si>
    <t>820934497</t>
  </si>
  <si>
    <t>1635757333</t>
  </si>
  <si>
    <t>730800633</t>
  </si>
  <si>
    <t>-1869679645</t>
  </si>
  <si>
    <t>-1846571312</t>
  </si>
  <si>
    <t>Návestidlo CSS odpočet konca červenej-zelenej DN300 LED</t>
  </si>
  <si>
    <t>2142240330</t>
  </si>
  <si>
    <t>416615969</t>
  </si>
  <si>
    <t>-556581490</t>
  </si>
  <si>
    <t>472235556</t>
  </si>
  <si>
    <t>-1043607873</t>
  </si>
  <si>
    <t>-1946221762</t>
  </si>
  <si>
    <t>-548791694</t>
  </si>
  <si>
    <t>-900624963</t>
  </si>
  <si>
    <t>902604666</t>
  </si>
  <si>
    <t>310*1,02 'Prepočítané koeficientom množstva</t>
  </si>
  <si>
    <t>-2103056981</t>
  </si>
  <si>
    <t>1922490919</t>
  </si>
  <si>
    <t>1505242160</t>
  </si>
  <si>
    <t>332982986</t>
  </si>
  <si>
    <t>550006807</t>
  </si>
  <si>
    <t>1000*1,02 'Prepočítané koeficientom množstva</t>
  </si>
  <si>
    <t>1391638043</t>
  </si>
  <si>
    <t>580*1,02 'Prepočítané koeficientom množstva</t>
  </si>
  <si>
    <t>866568232</t>
  </si>
  <si>
    <t>231*1,02 'Prepočítané koeficientom množstva</t>
  </si>
  <si>
    <t>594059669</t>
  </si>
  <si>
    <t>387*1,02 'Prepočítané koeficientom množstva</t>
  </si>
  <si>
    <t>357828450</t>
  </si>
  <si>
    <t>493703533</t>
  </si>
  <si>
    <t>-164237642</t>
  </si>
  <si>
    <t>1428803021</t>
  </si>
  <si>
    <t>370*1,02 'Prepočítané koeficientom množstva</t>
  </si>
  <si>
    <t>-1169246477</t>
  </si>
  <si>
    <t>-1078286928</t>
  </si>
  <si>
    <t>-183530669</t>
  </si>
  <si>
    <t>-530489452</t>
  </si>
  <si>
    <t>180*1,02 'Prepočítané koeficientom množstva</t>
  </si>
  <si>
    <t>127705122</t>
  </si>
  <si>
    <t>75*1,02 'Prepočítané koeficientom množstva</t>
  </si>
  <si>
    <t>266405231</t>
  </si>
  <si>
    <t>1731530690</t>
  </si>
  <si>
    <t>110*1,02 'Prepočítané koeficientom množstva</t>
  </si>
  <si>
    <t>-1183645561</t>
  </si>
  <si>
    <t>515*1,02 'Prepočítané koeficientom množstva</t>
  </si>
  <si>
    <t>1954981118</t>
  </si>
  <si>
    <t>160*1,02 'Prepočítané koeficientom množstva</t>
  </si>
  <si>
    <t>1701909183</t>
  </si>
  <si>
    <t>RADIČ CSS -  koordinácia - podriadený, 27 sign.skupín, 15 detektorov, 5 odpočet konca červenej-zelenej, MASMO, GSM</t>
  </si>
  <si>
    <t>-929621536</t>
  </si>
  <si>
    <t>-1254229714</t>
  </si>
  <si>
    <t>2042112436</t>
  </si>
  <si>
    <t>82496347</t>
  </si>
  <si>
    <t>348900008R</t>
  </si>
  <si>
    <t>Návestidlo CSS D210 jednosvetlové zelená vyprázdňovacia šípka vľavo LED s kontrastným rámom</t>
  </si>
  <si>
    <t>-2122282955</t>
  </si>
  <si>
    <t>-1418800136</t>
  </si>
  <si>
    <t>1030319885</t>
  </si>
  <si>
    <t>494194462</t>
  </si>
  <si>
    <t>-154580920</t>
  </si>
  <si>
    <t>408-00 - Koordinačný kábel CSS</t>
  </si>
  <si>
    <t>113106611</t>
  </si>
  <si>
    <t>Rozoberanie zámkovej dlažby všetkých druhov v ploche do 20 m2,  -0,2600 t</t>
  </si>
  <si>
    <t>-800952548</t>
  </si>
  <si>
    <t>113107141</t>
  </si>
  <si>
    <t>Odstránenie podkladu alebo krytu do 200 m2 asfaltového,hr. vrstvy do 50 mm 0,038 t</t>
  </si>
  <si>
    <t>-1345078279</t>
  </si>
  <si>
    <t>132101102</t>
  </si>
  <si>
    <t>Výkop ryhy do šírky 600 mm v horn.1a2 nad 100 m3</t>
  </si>
  <si>
    <t>-1815508715</t>
  </si>
  <si>
    <t>180402111</t>
  </si>
  <si>
    <t>Založenie trávnika parkového výsevom v rovine alebo na svahu do 1:5</t>
  </si>
  <si>
    <t>1863519449</t>
  </si>
  <si>
    <t>0057211200.1</t>
  </si>
  <si>
    <t>Travové semeno parková zmes</t>
  </si>
  <si>
    <t>-1961735789</t>
  </si>
  <si>
    <t>157,8*1,03 'Prepočítané koeficientom množstva</t>
  </si>
  <si>
    <t>181301102</t>
  </si>
  <si>
    <t>Rozprestretie ornice na rovine alebo na svahu do sklonu 1:5,plocha do 500 m2,hr.150 mm</t>
  </si>
  <si>
    <t>-989879</t>
  </si>
  <si>
    <t>-658843475</t>
  </si>
  <si>
    <t>805500745</t>
  </si>
  <si>
    <t>113107132</t>
  </si>
  <si>
    <t>Odstránenie podkladu alebo krytu do 200 m2 z betónu prostého, hr. vrstvy 150 do 300 mm 0,500 t</t>
  </si>
  <si>
    <t>-580363216</t>
  </si>
  <si>
    <t>-926244699</t>
  </si>
  <si>
    <t>564551113</t>
  </si>
  <si>
    <t>Zhotovenie podsypu alebo podkladu zo sypaniny, po zhutnení hr.170 mm</t>
  </si>
  <si>
    <t>680501974</t>
  </si>
  <si>
    <t>Podklad zo štrkodrviny s rozprestrením a zhutnením, hr.po zhutnení 100 mm</t>
  </si>
  <si>
    <t>-1648800751</t>
  </si>
  <si>
    <t>567115113</t>
  </si>
  <si>
    <t>Podklad z prostého betónu tr. C 8/10 hr.100 mm</t>
  </si>
  <si>
    <t>-1361110325</t>
  </si>
  <si>
    <t>766333508</t>
  </si>
  <si>
    <t>-886073395</t>
  </si>
  <si>
    <t>1249262031</t>
  </si>
  <si>
    <t>464,672*3 'Prepočítané koeficientom množstva</t>
  </si>
  <si>
    <t>1404829065</t>
  </si>
  <si>
    <t>828074456</t>
  </si>
  <si>
    <t>18,5*1,02 'Prepočítané koeficientom množstva</t>
  </si>
  <si>
    <t>-2119919755</t>
  </si>
  <si>
    <t>-1510502752</t>
  </si>
  <si>
    <t>979083114</t>
  </si>
  <si>
    <t>Vodorovné premiestnenie sutiny na skládku s naložením a zložením nad 2000 do 3000 m</t>
  </si>
  <si>
    <t>357428995</t>
  </si>
  <si>
    <t>979083513</t>
  </si>
  <si>
    <t>Vodorovné premiestnenie sutiny a vybúraných hmôt po suchu, bez naloženia, so zložením do 1000 m</t>
  </si>
  <si>
    <t>816715775</t>
  </si>
  <si>
    <t>979093111</t>
  </si>
  <si>
    <t>Uloženie sutiny na skládku s hrubým urovnaním bez zhutnenia</t>
  </si>
  <si>
    <t>279908260</t>
  </si>
  <si>
    <t>1658434851</t>
  </si>
  <si>
    <t>-1889030387</t>
  </si>
  <si>
    <t>220061531</t>
  </si>
  <si>
    <t>Montáž(uloženie) do lôžka alebo žľabu návestných káblov TZEKEZE, TZEKEZY 3 P x 1,0 s jadrom CU 1,0 mm</t>
  </si>
  <si>
    <t>-1373588685</t>
  </si>
  <si>
    <t>220061534</t>
  </si>
  <si>
    <t>Montáž(uloženie) do lôžka alebo žľabu návestných káblov TZEKEZE, TZEKEZY 12 P x 1,0 s jadrom CU 1,0 mm</t>
  </si>
  <si>
    <t>290182632</t>
  </si>
  <si>
    <t>-1194428290</t>
  </si>
  <si>
    <t>670413762</t>
  </si>
  <si>
    <t>Jednosmerné meranie na miestnom oznamovacom kábli vrátane vypracovania meracieho protokolu</t>
  </si>
  <si>
    <t>-988614173</t>
  </si>
  <si>
    <t>1785290060</t>
  </si>
  <si>
    <t>1893126259</t>
  </si>
  <si>
    <t>-170864596</t>
  </si>
  <si>
    <t>Uzemnenie skrinky KOO</t>
  </si>
  <si>
    <t>856403982</t>
  </si>
  <si>
    <t>-1691242060</t>
  </si>
  <si>
    <t>220300642</t>
  </si>
  <si>
    <t>Ukončenie koordinačného kábla TCEKEZE 12Px1</t>
  </si>
  <si>
    <t>-2035286910</t>
  </si>
  <si>
    <t>807280919</t>
  </si>
  <si>
    <t>220730273</t>
  </si>
  <si>
    <t>Koordinačný kábel TCEKEZE 12Px1 - bez zapojenia</t>
  </si>
  <si>
    <t>-862491507</t>
  </si>
  <si>
    <t>Uvedenie zariadenia CSS do prevádzky, koordinácia zariadení</t>
  </si>
  <si>
    <t>1648219620</t>
  </si>
  <si>
    <t>220960411</t>
  </si>
  <si>
    <t>Zmena programu v radiči CSS pre koordináciu,uvedenie do prev.</t>
  </si>
  <si>
    <t>1461290917</t>
  </si>
  <si>
    <t>220960416</t>
  </si>
  <si>
    <t>Naprogramovanie koordinácie v riadiacom radiči CSS</t>
  </si>
  <si>
    <t>1700560</t>
  </si>
  <si>
    <t>220960436</t>
  </si>
  <si>
    <t>Zmena programu v radiči s digit.progr.jednot.vr.kontroly v závislosti na koordin.impulzoch</t>
  </si>
  <si>
    <t>649737597</t>
  </si>
  <si>
    <t>220960441</t>
  </si>
  <si>
    <t xml:space="preserve">Uvedenie zariadenia SSZ do prevádzky po prepnutí na blikajúcu žltú so zaistením v radiči </t>
  </si>
  <si>
    <t>-775221359</t>
  </si>
  <si>
    <t>Prepojenie zariadenia SSZ do koordinovanej skupiny</t>
  </si>
  <si>
    <t>-481373178</t>
  </si>
  <si>
    <t>Kontrola zariadenia SSZ v podriad.koordinovanom režime(zelená vlna)</t>
  </si>
  <si>
    <t>-435593810</t>
  </si>
  <si>
    <t>311997681</t>
  </si>
  <si>
    <t>-1130766587</t>
  </si>
  <si>
    <t>-1115539008</t>
  </si>
  <si>
    <t>Označenie zemniaceho pásku - zelenožlté pruhy</t>
  </si>
  <si>
    <t>-1770987610</t>
  </si>
  <si>
    <t>220550113</t>
  </si>
  <si>
    <t>REP elektroskrinka pre koordináciu - montáž a zapojenie</t>
  </si>
  <si>
    <t>-2021648770</t>
  </si>
  <si>
    <t>-1587314849</t>
  </si>
  <si>
    <t>-1140412190</t>
  </si>
  <si>
    <t>1994636018</t>
  </si>
  <si>
    <t>-160253247</t>
  </si>
  <si>
    <t>-583356178</t>
  </si>
  <si>
    <t>1524058335</t>
  </si>
  <si>
    <t>-1648405361</t>
  </si>
  <si>
    <t>-12768590</t>
  </si>
  <si>
    <t>-1460830441</t>
  </si>
  <si>
    <t>1175051860</t>
  </si>
  <si>
    <t>-395325465</t>
  </si>
  <si>
    <t>1451937606</t>
  </si>
  <si>
    <t>-2146390118</t>
  </si>
  <si>
    <t>Hĺbenie káblovej ryhy 50 cm širokej a 60 cm hlbokej, v zemine triedy 3</t>
  </si>
  <si>
    <t>-1829475262</t>
  </si>
  <si>
    <t>148 " pôvodné množstvo</t>
  </si>
  <si>
    <t>37 " náhrada za tr. 4</t>
  </si>
  <si>
    <t>1538 " náhrada za tr. 5</t>
  </si>
  <si>
    <t>460200883</t>
  </si>
  <si>
    <t>Hĺbenie káblovej ryhy ručne 80 cm širokej a 120 cm hlbokej, v zemine triedy 3</t>
  </si>
  <si>
    <t>-1842011952</t>
  </si>
  <si>
    <t>Hĺbenie káblovej ryhy ručne 80 cm širokej a 120 cm hlbokej, v zemine triedy 5</t>
  </si>
  <si>
    <t>184938128</t>
  </si>
  <si>
    <t>-207592920</t>
  </si>
  <si>
    <t>1579134181</t>
  </si>
  <si>
    <t>-1119622579</t>
  </si>
  <si>
    <t>Káblové priestupy z polyetylénových rúr do D 110 mm</t>
  </si>
  <si>
    <t>1316853916</t>
  </si>
  <si>
    <t>533448578</t>
  </si>
  <si>
    <t>-515348726</t>
  </si>
  <si>
    <t>460560883</t>
  </si>
  <si>
    <t>Ručný zásyp nezap. káblovej ryhy bez zhutn. zeminy, 80 cm širokej, 120 cm hlbokej v zemine tr. 3</t>
  </si>
  <si>
    <t>-1579751443</t>
  </si>
  <si>
    <t>1532195073</t>
  </si>
  <si>
    <t>-431572995</t>
  </si>
  <si>
    <t>-1062959084</t>
  </si>
  <si>
    <t>-1578048711</t>
  </si>
  <si>
    <t>-52366357</t>
  </si>
  <si>
    <t>MCSS00202</t>
  </si>
  <si>
    <t>1670427563</t>
  </si>
  <si>
    <t>306767207</t>
  </si>
  <si>
    <t>-1031296909</t>
  </si>
  <si>
    <t>-1554201076</t>
  </si>
  <si>
    <t>Zemniaci drôt FeZn 10 mm</t>
  </si>
  <si>
    <t>2107019987</t>
  </si>
  <si>
    <t>21*1,02 'Prepočítané koeficientom množstva</t>
  </si>
  <si>
    <t>1132943016</t>
  </si>
  <si>
    <t>Rúra PVC D110</t>
  </si>
  <si>
    <t>1811229242</t>
  </si>
  <si>
    <t>-2042527701</t>
  </si>
  <si>
    <t>-678168259</t>
  </si>
  <si>
    <t>1723*1,02 'Prepočítané koeficientom množstva</t>
  </si>
  <si>
    <t>Základ pod skrinku KOO</t>
  </si>
  <si>
    <t>115060763</t>
  </si>
  <si>
    <t>341210007900</t>
  </si>
  <si>
    <t>Kábel medený signálny TCEKFY C 3x2x1 mm2</t>
  </si>
  <si>
    <t>1778006057</t>
  </si>
  <si>
    <t>35*1,02 'Prepočítané koeficientom množstva</t>
  </si>
  <si>
    <t>341210008300</t>
  </si>
  <si>
    <t>Kábel medený signálny TCEKFY C 12x2x1 mm2</t>
  </si>
  <si>
    <t>725257490</t>
  </si>
  <si>
    <t>2175*1,02 'Prepočítané koeficientom množstva</t>
  </si>
  <si>
    <t>-1540307678</t>
  </si>
  <si>
    <t>547427844</t>
  </si>
  <si>
    <t>348317668</t>
  </si>
  <si>
    <t>SC_VI - Slanecká cesta II/552 - vyvolané investície</t>
  </si>
  <si>
    <t>010-00 - Príprava územia</t>
  </si>
  <si>
    <t>112101172.2</t>
  </si>
  <si>
    <t>Odstránenie pňov do priemeru 400 mm, vrátane odvozu a likvidácie drevnej hmoty</t>
  </si>
  <si>
    <t>847433123</t>
  </si>
  <si>
    <t>112101176.2</t>
  </si>
  <si>
    <t>Odstránenie pňov priemeru 400 až 900 mm, vrátane odvozu a likvidácie drevnej hmoty</t>
  </si>
  <si>
    <t>-1369205585</t>
  </si>
  <si>
    <t>584121111</t>
  </si>
  <si>
    <t>Osadenie cestných panelov zo železového betónu, so zhotovením podkladu z kam. ťaženého do hr. 40 mm</t>
  </si>
  <si>
    <t>824544765</t>
  </si>
  <si>
    <t>593810000600</t>
  </si>
  <si>
    <t>Cestný panel IZD - opätovné použitie - 25% ceny</t>
  </si>
  <si>
    <t>606433993</t>
  </si>
  <si>
    <t>Podľa vysvetlenia SP č.7, odpoveď na otázku č.29</t>
  </si>
  <si>
    <t>Opravujeme pôvodnú mernú jednotku ks na m2</t>
  </si>
  <si>
    <t>Opravujeme pôvodný počet kusov 670,760, ktorý zodpovedal panelu rozmeru 3,0x1,5m na výmeru 2900 m2</t>
  </si>
  <si>
    <t>2900</t>
  </si>
  <si>
    <t>584121188</t>
  </si>
  <si>
    <t>Rozoberanie plochy z cestných panelov, vrátane odvozu</t>
  </si>
  <si>
    <t>1198805586</t>
  </si>
  <si>
    <t>961055111</t>
  </si>
  <si>
    <t>Búranie konštrukcií betónových alebo železobetónových - časť podchodu, vrátane kovového prestrešenia, odvozu a likvidácie vybúraných hmôt a sutiny</t>
  </si>
  <si>
    <t>-581329613</t>
  </si>
  <si>
    <t>981011112</t>
  </si>
  <si>
    <t>Demolácia budov ľahkých prízemných drevených alebo kovových, postupným rozoberaním - popis objektov podľa projektu - komplet s odvozom a likvidáciou demontovaných hmôt a sutiny</t>
  </si>
  <si>
    <t>-1986635966</t>
  </si>
  <si>
    <t>767914150</t>
  </si>
  <si>
    <t xml:space="preserve">Montáž a dodanie materiálu oplotenia z pozinkovaného pletiva, vrátane osadenia stĺpikov </t>
  </si>
  <si>
    <t>1359655510</t>
  </si>
  <si>
    <t>767914158</t>
  </si>
  <si>
    <t>Demontáž oplotenia z pozinkovaného pletiva, vrátane odstránenia stĺpikov a odvozu demontovaných hmôt</t>
  </si>
  <si>
    <t>-744189999</t>
  </si>
  <si>
    <t>020-01 - Vegetačné úpravy - Slanecká cesta II/552</t>
  </si>
  <si>
    <t xml:space="preserve">    1.10 - Zemné práce - výsadba</t>
  </si>
  <si>
    <t xml:space="preserve">    1.20 - Zemné práce - ošetrovanie</t>
  </si>
  <si>
    <t xml:space="preserve">    9.10 - Ostatné práce a dodávky - výsadba</t>
  </si>
  <si>
    <t>1.10</t>
  </si>
  <si>
    <t>Zemné práce - výsadba</t>
  </si>
  <si>
    <t>162501111</t>
  </si>
  <si>
    <t>Vodorovné premiestnenie výkopku po nespevnenej ceste z horniny tr.1-4, do 100 m3 na vzdialenosť do 2500 m</t>
  </si>
  <si>
    <t>1680346802</t>
  </si>
  <si>
    <t>18,50 " nepotrebná zemina (plocha pre výsadbu Sedum sp.)</t>
  </si>
  <si>
    <t>167101100</t>
  </si>
  <si>
    <t>Nakladanie výkopku tr.1-4 ručne</t>
  </si>
  <si>
    <t>1733451100</t>
  </si>
  <si>
    <t>174201101</t>
  </si>
  <si>
    <t>Zásyp sypaninou bez zhutnenia jám, šachiet, rýh, zárezov alebo okolo objektov do 100 m3, vrátane presunu materiálu po stavenisku</t>
  </si>
  <si>
    <t>-151869380</t>
  </si>
  <si>
    <t>22,20 " plocha pe výsadbu Sedum sp.</t>
  </si>
  <si>
    <t>103640000122</t>
  </si>
  <si>
    <t>Zemina záhradnícka - pre výsadbu Sedum sp.</t>
  </si>
  <si>
    <t>143181387</t>
  </si>
  <si>
    <t>583310002822</t>
  </si>
  <si>
    <t>Štrkopiesok frakcia 0-8 mm - pre výsadbu Sedum sp.</t>
  </si>
  <si>
    <t>-1462805770</t>
  </si>
  <si>
    <t>Založenie trávnika parkového výsevom v rovine do 1:5</t>
  </si>
  <si>
    <t>-151082746</t>
  </si>
  <si>
    <t>005720001400</t>
  </si>
  <si>
    <t>Osivá tráv - semená parkovej zmesi</t>
  </si>
  <si>
    <t>-3648931</t>
  </si>
  <si>
    <t>Rozprestretie substrátu v rovine, plocha do 500 m2, hr.do 150 mm</t>
  </si>
  <si>
    <t>-656646739</t>
  </si>
  <si>
    <t>123,34 " plocha pre výsadbu Sedum sp.</t>
  </si>
  <si>
    <t>-1011932098</t>
  </si>
  <si>
    <t>183101111</t>
  </si>
  <si>
    <t>Hĺbenie jamky v rovine alebo na svahu do 1:5, objem do 0,01 m3</t>
  </si>
  <si>
    <t>-59185545</t>
  </si>
  <si>
    <t>183101113</t>
  </si>
  <si>
    <t>Hĺbenie jamky v rovine alebo na svahu do 1:5, objem nad 0,02 do 0,05 m3</t>
  </si>
  <si>
    <t>-612314831</t>
  </si>
  <si>
    <t>183204112</t>
  </si>
  <si>
    <t>Výsadba kvetín do pripravovanej pôdy so zaliatím s jednoduchými koreňami trvaliek</t>
  </si>
  <si>
    <t>-769747725</t>
  </si>
  <si>
    <t>026510350010</t>
  </si>
  <si>
    <t>Sedum sp. (rozchodník) - zmes druhov, zakorenené rezky na multiplate</t>
  </si>
  <si>
    <t>1075431233</t>
  </si>
  <si>
    <t>1852*1,05 'Prepočítané koeficientom množstva</t>
  </si>
  <si>
    <t>183403114</t>
  </si>
  <si>
    <t>Obrobenie pôdy kultivátorovaním v rovine alebo na svahu do 1:5</t>
  </si>
  <si>
    <t>1731497348</t>
  </si>
  <si>
    <t>183403153</t>
  </si>
  <si>
    <t>Obrobenie pôdy hrabaním v rovine alebo na svahu do 1:5</t>
  </si>
  <si>
    <t>-1461542943</t>
  </si>
  <si>
    <t>2*14455 " 2x na ploche</t>
  </si>
  <si>
    <t>183403161</t>
  </si>
  <si>
    <t>Obrobenie pôdy valcovaním v rovine alebo na svahu do 1:5</t>
  </si>
  <si>
    <t>-871386218</t>
  </si>
  <si>
    <t>184102111</t>
  </si>
  <si>
    <t>Výsadba dreviny s balom v rovine alebo na svahu do 1:5, priemer balu nad 100 do 200 mm, vrátane presunu vysádzaných drevín po stavenisku</t>
  </si>
  <si>
    <t>-645146059</t>
  </si>
  <si>
    <t>026530000401</t>
  </si>
  <si>
    <t>Krík listnatý Nátržník krovitý - Potentilla fruticosa, výška 30/40 cm, kontajner</t>
  </si>
  <si>
    <t>-237424252</t>
  </si>
  <si>
    <t>026530001001</t>
  </si>
  <si>
    <t>Krík listnatý Tavoľník - Spiraea x japonica. Anthony Waterer, výška 30/40 cm, kontajner</t>
  </si>
  <si>
    <t>-1669151356</t>
  </si>
  <si>
    <t>026530001002</t>
  </si>
  <si>
    <t>Krík listnatý Tavoľník - Spiraea cinerea Grefsheim, výška 40/50 cm, kontajner</t>
  </si>
  <si>
    <t>-64533375</t>
  </si>
  <si>
    <t>026510001201</t>
  </si>
  <si>
    <t>Krík listnatý Svíb - Swida stolonifera Kelsey, výška 20/30 cm, kontajner</t>
  </si>
  <si>
    <t>1176088087</t>
  </si>
  <si>
    <t>026530002501</t>
  </si>
  <si>
    <t>Krík listnatý Vajgela - Weigela Bristol Ruby, výška 40/50 cm, kontajner</t>
  </si>
  <si>
    <t>1221249883</t>
  </si>
  <si>
    <t>184802111</t>
  </si>
  <si>
    <t>Chemické odburinenie pôdy v rovine alebo na svahu do 1:5 postrekom naširoko</t>
  </si>
  <si>
    <t>453025497</t>
  </si>
  <si>
    <t>252340000100</t>
  </si>
  <si>
    <t>Postrekový prípravok na ničenie burín, 1l balenie</t>
  </si>
  <si>
    <t>1152345529</t>
  </si>
  <si>
    <t>14455*0,0004 'Prepočítané koeficientom množstva</t>
  </si>
  <si>
    <t>184921093</t>
  </si>
  <si>
    <t>Mulčovanie rastlín pri hrúbke mulča nad 50 do 100 mm v rovine alebo na svahu do 1:5</t>
  </si>
  <si>
    <t>-1450112794</t>
  </si>
  <si>
    <t>2707,3 " vysadené kry</t>
  </si>
  <si>
    <t>055410000100</t>
  </si>
  <si>
    <t>Mulčovacia kôra</t>
  </si>
  <si>
    <t>l</t>
  </si>
  <si>
    <t>-1921300665</t>
  </si>
  <si>
    <t>2707,3*90,125 'Prepočítané koeficientom množstva</t>
  </si>
  <si>
    <t>184921111</t>
  </si>
  <si>
    <t>Položenie mulčovacej textílie v rovine alebo na svahu do 1:5</t>
  </si>
  <si>
    <t>282171553</t>
  </si>
  <si>
    <t>693710000200</t>
  </si>
  <si>
    <t>Mulčovacia textília -  šxl 1,6x100 m - 50 g/m2</t>
  </si>
  <si>
    <t>bal</t>
  </si>
  <si>
    <t>853063688</t>
  </si>
  <si>
    <t>2707,3*0,00632 'Prepočítané koeficientom množstva</t>
  </si>
  <si>
    <t>185802114</t>
  </si>
  <si>
    <t>Hnojenie pôdy v rovine alebo na svahu do 1:5 umelým hnojivom</t>
  </si>
  <si>
    <t>-946286292</t>
  </si>
  <si>
    <t>251910000100</t>
  </si>
  <si>
    <t>Hnojivo záhradné granulované balené</t>
  </si>
  <si>
    <t>-1840943641</t>
  </si>
  <si>
    <t>251910000888</t>
  </si>
  <si>
    <t>Pôdny kondicionér</t>
  </si>
  <si>
    <t>1647508602</t>
  </si>
  <si>
    <t>185804312</t>
  </si>
  <si>
    <t>Zaliatie rastlín vodou, plochy jednotlivo nad 20 m2 - výsadba</t>
  </si>
  <si>
    <t>-1857199046</t>
  </si>
  <si>
    <t xml:space="preserve">6240*45/1000"  1 dávka 45 l na ker </t>
  </si>
  <si>
    <t>185851111</t>
  </si>
  <si>
    <t>Dovoz vody pre zálievku rastlín na vzdialenosť do 6000 m - výsadba</t>
  </si>
  <si>
    <t>-238574138</t>
  </si>
  <si>
    <t>082110000201</t>
  </si>
  <si>
    <t>Voda pitná pre priemysel a služby - výsadba</t>
  </si>
  <si>
    <t>1496785887</t>
  </si>
  <si>
    <t>1.20</t>
  </si>
  <si>
    <t>Zemné práce - ošetrovanie</t>
  </si>
  <si>
    <t>111151221</t>
  </si>
  <si>
    <t>Kosenie parkového trávnika od 1000 do 10 000 m2 s odvozom do 20 km a so zložením, v rovine alebo na svahu do 1:5</t>
  </si>
  <si>
    <t>-893231839</t>
  </si>
  <si>
    <t>11624,4 " 1 krát do 6 mesiacov po výseve</t>
  </si>
  <si>
    <t>184801131</t>
  </si>
  <si>
    <t>Ošetrenie vysadených drevín, v rovine alebo na svahu do 1:5</t>
  </si>
  <si>
    <t>149699736</t>
  </si>
  <si>
    <t>2707,3 " 1 krát do 6 mesiacov po výsadbe</t>
  </si>
  <si>
    <t>184802725</t>
  </si>
  <si>
    <t>Mechanické odburinenie trávnikov, chodníkov plochy nad 500 m2 v rovine alebo na svahu do 1:5</t>
  </si>
  <si>
    <t>1109026894</t>
  </si>
  <si>
    <t xml:space="preserve">11624,4 " 1 krát do 6 mesiacov po výseve </t>
  </si>
  <si>
    <t>185803411</t>
  </si>
  <si>
    <t>Vyhrabanie trávnika v rovine alebo na svahu do 1:5</t>
  </si>
  <si>
    <t>-1684211992</t>
  </si>
  <si>
    <t>185804211</t>
  </si>
  <si>
    <t>Vypletie v rovine alebo na svahu do 1:5 - záhonu kvetín</t>
  </si>
  <si>
    <t>1954102267</t>
  </si>
  <si>
    <t>123,34 " výsadba Sedum sp. - 1 krát do 6 mesiacoc po výsadbe</t>
  </si>
  <si>
    <t>185804314</t>
  </si>
  <si>
    <t>Zaliatie rastlín vodou, plochy jednotlivo nad 20 m2 - ošetrovanie</t>
  </si>
  <si>
    <t>-1857555217</t>
  </si>
  <si>
    <t>6240*45/1000*2 "  1 dávka 45 l na ker - 2 krát do 6 mesiacov po výsadbe</t>
  </si>
  <si>
    <t>185851114</t>
  </si>
  <si>
    <t>Dovoz vody pre zálievku rastlín na vzdialenosť do 6000 m - ošetrovanie</t>
  </si>
  <si>
    <t>210398113</t>
  </si>
  <si>
    <t>082110000204</t>
  </si>
  <si>
    <t>Voda pitná pre priemysel a služby - ošetrovanie</t>
  </si>
  <si>
    <t>-1103941871</t>
  </si>
  <si>
    <t>9.10</t>
  </si>
  <si>
    <t>Ostatné práce a dodávky - výsadba</t>
  </si>
  <si>
    <t>289971211</t>
  </si>
  <si>
    <t>Zhotovenie vrstvy z geotextílie na upravenom povrchu sklon do 1 : 5 , šírky od 0 do 3 m</t>
  </si>
  <si>
    <t>-885188633</t>
  </si>
  <si>
    <t>693110002100</t>
  </si>
  <si>
    <t>Geotextília polypropylénová 300 g/m2, netkaná separačno-filtračná geotextília</t>
  </si>
  <si>
    <t>-1500958147</t>
  </si>
  <si>
    <t>123,34*1,01 'Prepočítané koeficientom množstva</t>
  </si>
  <si>
    <t>020-02 - Vegetačné úpravy - privádzač</t>
  </si>
  <si>
    <t>-238489688</t>
  </si>
  <si>
    <t>139936577</t>
  </si>
  <si>
    <t>-1803624999</t>
  </si>
  <si>
    <t>730792021</t>
  </si>
  <si>
    <t>239,20 " trávnik</t>
  </si>
  <si>
    <t>44,80 " výsadba drevín</t>
  </si>
  <si>
    <t>722259165</t>
  </si>
  <si>
    <t>2*284 " 2x na ploche vegetačných úprav</t>
  </si>
  <si>
    <t>-272134130</t>
  </si>
  <si>
    <t>-1739000043</t>
  </si>
  <si>
    <t>755943189</t>
  </si>
  <si>
    <t>90 " základné množstvo</t>
  </si>
  <si>
    <t>3 " stratné</t>
  </si>
  <si>
    <t>-1495728147</t>
  </si>
  <si>
    <t>1311324757</t>
  </si>
  <si>
    <t>284*0,0004 'Prepočítané koeficientom množstva</t>
  </si>
  <si>
    <t>Mulčovanie rastlín pri hrúbke mulča nad 50 do 100 mm v rovine alebo na svahu do 1:5, vrátane presunu materiálu po stavenisku</t>
  </si>
  <si>
    <t>510046193</t>
  </si>
  <si>
    <t>44,8 " plocha s vysadenými drevinami</t>
  </si>
  <si>
    <t>-1053706472</t>
  </si>
  <si>
    <t>44,8*90,125 'Prepočítané koeficientom množstva</t>
  </si>
  <si>
    <t>-915362142</t>
  </si>
  <si>
    <t>2004888419</t>
  </si>
  <si>
    <t>44,8*0,00632 'Prepočítané koeficientom množstva</t>
  </si>
  <si>
    <t>-2069350979</t>
  </si>
  <si>
    <t>2056717796</t>
  </si>
  <si>
    <t>567530186</t>
  </si>
  <si>
    <t>1463129679</t>
  </si>
  <si>
    <t>90*45/1000 " 1 dávka 45 l na ker</t>
  </si>
  <si>
    <t>-982591990</t>
  </si>
  <si>
    <t>-2135515387</t>
  </si>
  <si>
    <t>-353064977</t>
  </si>
  <si>
    <t>239,2 " 1 krát do 6 mesiacov po výseve</t>
  </si>
  <si>
    <t>844789101</t>
  </si>
  <si>
    <t>44,8 "  1 krát do 6 mesiacov po výsadbe</t>
  </si>
  <si>
    <t>-379458278</t>
  </si>
  <si>
    <t>-1277531715</t>
  </si>
  <si>
    <t>239,2 "  1 krát do 6 mesiacov po výseve</t>
  </si>
  <si>
    <t>-530488319</t>
  </si>
  <si>
    <t>90*45/1000*2 " 1 dávka 45 l na ker - 2 krát do 6 mesiacov po výsadbe</t>
  </si>
  <si>
    <t>609844559</t>
  </si>
  <si>
    <t>-1895638485</t>
  </si>
  <si>
    <t>020-03 - Vegetačné úpravy - miestnych komunikácií</t>
  </si>
  <si>
    <t>-224176157</t>
  </si>
  <si>
    <t>10,60 " nepotrebná zemina (plocha pre výsadbu Sedum sp.)</t>
  </si>
  <si>
    <t>192620257</t>
  </si>
  <si>
    <t>-737698682</t>
  </si>
  <si>
    <t>12,76 " plocha pe výsadbu Sedum sp.</t>
  </si>
  <si>
    <t>-881142679</t>
  </si>
  <si>
    <t>-1753263955</t>
  </si>
  <si>
    <t>1486079757</t>
  </si>
  <si>
    <t>-284775028</t>
  </si>
  <si>
    <t>-255075288</t>
  </si>
  <si>
    <t>70,90 " plocha pre výsadbu Sedum sp.</t>
  </si>
  <si>
    <t>181305115</t>
  </si>
  <si>
    <t>Prevrstvenie zeminy/substrátu pre výsadbu stromov, vrátane presunu materiálu po stavenisku</t>
  </si>
  <si>
    <t>-1366126025</t>
  </si>
  <si>
    <t>103640000144</t>
  </si>
  <si>
    <t>Zemina do substrátu pre výsadbu stromov - 40% objemu</t>
  </si>
  <si>
    <t>980835163</t>
  </si>
  <si>
    <t>583310002744</t>
  </si>
  <si>
    <t>Piesok do substrátu pre výsadbu stromov - 25% objemu</t>
  </si>
  <si>
    <t>2069624211</t>
  </si>
  <si>
    <t>583310003944</t>
  </si>
  <si>
    <t>Štrk do substrátu pre výsadbu stromov, frakcia 32-63 mm - 35% objemu</t>
  </si>
  <si>
    <t>65012861</t>
  </si>
  <si>
    <t>228755471</t>
  </si>
  <si>
    <t>-875458690</t>
  </si>
  <si>
    <t>183101221</t>
  </si>
  <si>
    <t>Hĺbenie jamiek pre výsadbu v horn. 1-4 s výmenou pôdy do 50% v rovine alebo na svahu do 1:5 objemu nad 0, 40 do 1,00 m3</t>
  </si>
  <si>
    <t>1463881044</t>
  </si>
  <si>
    <t>-1444819850</t>
  </si>
  <si>
    <t>-1255911076</t>
  </si>
  <si>
    <t>540*1,05 'Prepočítané koeficientom množstva</t>
  </si>
  <si>
    <t>-1359967458</t>
  </si>
  <si>
    <t>-761875047</t>
  </si>
  <si>
    <t>2*673 " 2x na ploche</t>
  </si>
  <si>
    <t>1392929467</t>
  </si>
  <si>
    <t>184102115</t>
  </si>
  <si>
    <t>Výsadba dreviny s balom v rovine alebo na svahu do 1:5, priemer balu nad 500 do 600 mm, vrátane presunu vysádzaných drevín po stavenisku</t>
  </si>
  <si>
    <t>-1207337394</t>
  </si>
  <si>
    <t>026520000155</t>
  </si>
  <si>
    <t>Crataegus monogyna Stricta (hloh), bal, obvod kmeňa16/18 cm, výška kmeňa 2,2 m</t>
  </si>
  <si>
    <t>-717850714</t>
  </si>
  <si>
    <t>184202112</t>
  </si>
  <si>
    <t>Zakotvenie dreviny troma a viac kolmi pri priemere kolov do 100 mm pri dĺžke kolov do 2 m do 3 m</t>
  </si>
  <si>
    <t>410954792</t>
  </si>
  <si>
    <t>052170000722</t>
  </si>
  <si>
    <t>Tyč ihličňanová namorená, dĺžky 3,5 m bez kôry</t>
  </si>
  <si>
    <t>-1893602110</t>
  </si>
  <si>
    <t>052170000733</t>
  </si>
  <si>
    <t>Tyč ihličňanová polená namorená, dĺžky 1,5 m bez kôry</t>
  </si>
  <si>
    <t>-1360941278</t>
  </si>
  <si>
    <t>184501111</t>
  </si>
  <si>
    <t>Zhotovenie obalu kmeňa stromu z juty v jednej vrstve v rovine alebo na svahu do 1:5</t>
  </si>
  <si>
    <t>-1752002133</t>
  </si>
  <si>
    <t>184501199</t>
  </si>
  <si>
    <t>Zhotovenie obalu kmeňa stromu z trstiny, výška 2,0 m, šírka 0,5 m</t>
  </si>
  <si>
    <t>61127024</t>
  </si>
  <si>
    <t>673130000199</t>
  </si>
  <si>
    <t>Trstinová rohož šírka 2,0 m, dĺžka 30 ksx1 m (bal 6 m), bal + spony na spojenie</t>
  </si>
  <si>
    <t>545596528</t>
  </si>
  <si>
    <t>179129468</t>
  </si>
  <si>
    <t>1962179123</t>
  </si>
  <si>
    <t>673*0,0004 'Prepočítané koeficientom množstva</t>
  </si>
  <si>
    <t>-810608442</t>
  </si>
  <si>
    <t>23,7 " vysadené stromy</t>
  </si>
  <si>
    <t>100540836</t>
  </si>
  <si>
    <t>23,7*90,125 'Prepočítané koeficientom množstva</t>
  </si>
  <si>
    <t>1239494488</t>
  </si>
  <si>
    <t>538737170</t>
  </si>
  <si>
    <t>23,7*0,00632 'Prepočítané koeficientom množstva</t>
  </si>
  <si>
    <t>872606228</t>
  </si>
  <si>
    <t>286450762</t>
  </si>
  <si>
    <t>-662726022</t>
  </si>
  <si>
    <t>185804311</t>
  </si>
  <si>
    <t>Zaliatie rastlín vodou, plochy jednotlivo do 20 m2 - výsadba</t>
  </si>
  <si>
    <t>-1893843181</t>
  </si>
  <si>
    <t>30*150/1000 " 1 dávka 150 l</t>
  </si>
  <si>
    <t>1714953123</t>
  </si>
  <si>
    <t>-680217530</t>
  </si>
  <si>
    <t>-425756801</t>
  </si>
  <si>
    <t>602,1 "  1 krát do 6 mesiacov po výseve</t>
  </si>
  <si>
    <t>184801121</t>
  </si>
  <si>
    <t>Ošetrenie vysadených drevín solitérnych, v rovine alebo na svahu do 1:5</t>
  </si>
  <si>
    <t>-1788616723</t>
  </si>
  <si>
    <t>30 "  1 krát do 6 mesiacov po výsadbe</t>
  </si>
  <si>
    <t>1771566673</t>
  </si>
  <si>
    <t>-1582760353</t>
  </si>
  <si>
    <t>-336654295</t>
  </si>
  <si>
    <t>70,9 " ošetrenie výsadby Sedum sp. - 1 krát do 6 mesiacov po výsadbe</t>
  </si>
  <si>
    <t>185804315</t>
  </si>
  <si>
    <t>Zaliatie rastlín vodou, plochy jednotlivo do 20 m2 - ošetrovanie</t>
  </si>
  <si>
    <t>-1070556997</t>
  </si>
  <si>
    <t>30*150/1000*2 " 1 dávka 150 l - 2 krát do 6 mesiacov po výsadbe</t>
  </si>
  <si>
    <t>520352057</t>
  </si>
  <si>
    <t>-315172376</t>
  </si>
  <si>
    <t>-1071222276</t>
  </si>
  <si>
    <t>1979618332</t>
  </si>
  <si>
    <t>70,9*1,01 'Prepočítané koeficientom množstva</t>
  </si>
  <si>
    <t>871218113</t>
  </si>
  <si>
    <t>Ukladanie drenážneho potrubia do pripravenej ryhy z flexibilného PVC priemeru do 65 mm</t>
  </si>
  <si>
    <t>-147442231</t>
  </si>
  <si>
    <t>60,0 " závlahový systém k stromom</t>
  </si>
  <si>
    <t>286110014800</t>
  </si>
  <si>
    <t>Flexibilná drenážna rúra PVC-U DN 65, perforácia 360°</t>
  </si>
  <si>
    <t>1859189848</t>
  </si>
  <si>
    <t>60*1,01 'Prepočítané koeficientom množstva</t>
  </si>
  <si>
    <t>8712181VP</t>
  </si>
  <si>
    <t>Osadenie vodiacich rebier pre nasmerovanie koreňov mimo inžinierskych sietí a dlažby</t>
  </si>
  <si>
    <t>711689177</t>
  </si>
  <si>
    <t>15 " bal š. 0,6 m, celková dĺžka 160 m</t>
  </si>
  <si>
    <t>MAT_010_VR</t>
  </si>
  <si>
    <t>Vodiace rebrá š. 0,6 m - protikoreňová bariéra</t>
  </si>
  <si>
    <t>2042672629</t>
  </si>
  <si>
    <t>221-00 - Úprava Myslavského potoka</t>
  </si>
  <si>
    <t>115001106</t>
  </si>
  <si>
    <t>Odvedenie vody potrubím pri priemere potrubia DN nad 600</t>
  </si>
  <si>
    <t>-495116186</t>
  </si>
  <si>
    <t>124203101</t>
  </si>
  <si>
    <t>Výkop pre korytá vodotoku  horn. 3 do 1000 m3</t>
  </si>
  <si>
    <t>-1295160220</t>
  </si>
  <si>
    <t>-1005398086</t>
  </si>
  <si>
    <t>1956312269</t>
  </si>
  <si>
    <t>609,18*7 'Prepočítané koeficientom množstva</t>
  </si>
  <si>
    <t>171101121</t>
  </si>
  <si>
    <t>Uloženie sypaniny do násypu  nesúdržných kamenistých hornín</t>
  </si>
  <si>
    <t>93373618</t>
  </si>
  <si>
    <t>171103101</t>
  </si>
  <si>
    <t>Zemné hrádze z horniny 1-4</t>
  </si>
  <si>
    <t>-938576590</t>
  </si>
  <si>
    <t>Dočasné usmernenie toku</t>
  </si>
  <si>
    <t>50 " odhad</t>
  </si>
  <si>
    <t>-1344251209</t>
  </si>
  <si>
    <t>1548540330</t>
  </si>
  <si>
    <t>Podľa vysvetlenia SP č.15, odpoveď na otázku č.2 opravujeme výmeru</t>
  </si>
  <si>
    <t>609,180 " pôvodná</t>
  </si>
  <si>
    <t>1096,524-609,180 " rozdiel</t>
  </si>
  <si>
    <t>181101102</t>
  </si>
  <si>
    <t>Úprava pláne v zárezoch v hornine 1-4 so zhutnením</t>
  </si>
  <si>
    <t>745022888</t>
  </si>
  <si>
    <t>181201102</t>
  </si>
  <si>
    <t>Úprava pláne v násypoch v hornine 1-4 so zhutnením</t>
  </si>
  <si>
    <t>-17541636</t>
  </si>
  <si>
    <t>182101101</t>
  </si>
  <si>
    <t>Svahovanie trvalých svahov v zárezoch v hornine triedy 1-4</t>
  </si>
  <si>
    <t>983709503</t>
  </si>
  <si>
    <t>182201101</t>
  </si>
  <si>
    <t>Svahovanie trvalých svahov v násype</t>
  </si>
  <si>
    <t>-990361436</t>
  </si>
  <si>
    <t>182301122</t>
  </si>
  <si>
    <t>Rozprestretie ornice na svahu so sklonom nad 1:5, plocha do 500 m2, hr.nad 100 do 150 mm</t>
  </si>
  <si>
    <t>-1674381413</t>
  </si>
  <si>
    <t>Zemina pre terénne úpravy - ornica, vrátane dovozu</t>
  </si>
  <si>
    <t>-1650296333</t>
  </si>
  <si>
    <t>262,40*0,15*1,8</t>
  </si>
  <si>
    <t>183405211</t>
  </si>
  <si>
    <t>Výsev trávniku hydroosevom na ornicu</t>
  </si>
  <si>
    <t>-21493530</t>
  </si>
  <si>
    <t>005720001300</t>
  </si>
  <si>
    <t>Osivá tráv - trávové semeno</t>
  </si>
  <si>
    <t>974710452</t>
  </si>
  <si>
    <t>262,4*0,0309 'Prepočítané koeficientom množstva</t>
  </si>
  <si>
    <t>451311721</t>
  </si>
  <si>
    <t>Podklad pod dlažbu z prostého betónu vodostavebného C 25/30 hr.nad 100 do 150 mm</t>
  </si>
  <si>
    <t>-770046901</t>
  </si>
  <si>
    <t>Podľa vysvetlenia SP č.3, odpoveď na otázku č. 1</t>
  </si>
  <si>
    <t xml:space="preserve">Upravujeme popis položky </t>
  </si>
  <si>
    <t>Podklad pod dlažbu z prostého betónu vodostavebného C 16/20 hr.nad 100 do 150 mm</t>
  </si>
  <si>
    <t>1141,380</t>
  </si>
  <si>
    <t>452318510</t>
  </si>
  <si>
    <t>Zaisťovací prah z betónu prostého vodostavebného C 16/20 do rýh alebo do debnenia</t>
  </si>
  <si>
    <t>1376381985</t>
  </si>
  <si>
    <t>461310213</t>
  </si>
  <si>
    <t>Pätka z betónu prostého vodostavebného C 16/20 do rýh alebo do debnenia</t>
  </si>
  <si>
    <t>1868307190</t>
  </si>
  <si>
    <t>465511521</t>
  </si>
  <si>
    <t>Dlažba kladená do malty s vyplnením škár a vyškárovaním maltou cementovou, plocha nad 20 m2, hr. 200mm</t>
  </si>
  <si>
    <t>1702756442</t>
  </si>
  <si>
    <t>301-00 - Oplotenie</t>
  </si>
  <si>
    <t>131211115</t>
  </si>
  <si>
    <t>Hĺbenie jám v hornine tr.3  - pre základové pätky</t>
  </si>
  <si>
    <t>-1844895960</t>
  </si>
  <si>
    <t>132211105</t>
  </si>
  <si>
    <t>Hĺbenie rýh šírky do 600 mm v hornine tr.3 - pre základový pás</t>
  </si>
  <si>
    <t>1538748127</t>
  </si>
  <si>
    <t>181101108</t>
  </si>
  <si>
    <t>Úprava okolitého terénu vyrovnaním výškových rozdielov z vykopanej zeminy</t>
  </si>
  <si>
    <t>1770340664</t>
  </si>
  <si>
    <t>274313615</t>
  </si>
  <si>
    <t>Betón základových pásov, prostý tr. C 16/20, vrátane debnenia nadzemnej časti</t>
  </si>
  <si>
    <t>1473727735</t>
  </si>
  <si>
    <t>275313615</t>
  </si>
  <si>
    <t>Betón základových pätiek, prostý tr. C 16/20, vrátane debnenia nadzemnej časti</t>
  </si>
  <si>
    <t>-1076018837</t>
  </si>
  <si>
    <t>338171121</t>
  </si>
  <si>
    <t>Osadzovanie stĺpika oceľového plotového výšky nad 2 m so zaliatím cementovou maltou do vynechaných otvorov</t>
  </si>
  <si>
    <t>-1856754033</t>
  </si>
  <si>
    <t>553510022200</t>
  </si>
  <si>
    <t>Stĺpik, d 48 mm, výška 2,5 m, výška pletiva 2 m, pozinkovaný s PVC čiapkou, pre pletivo v rolkách</t>
  </si>
  <si>
    <t>-1361345792</t>
  </si>
  <si>
    <t>338172111</t>
  </si>
  <si>
    <t>Osadzovanie vzpery oceľovej plotovej so zaliatím cementovou maltou do vynechaných otvorov</t>
  </si>
  <si>
    <t>-1170322993</t>
  </si>
  <si>
    <t>553510022400</t>
  </si>
  <si>
    <t>Vzpera d 38 mm, výška 2,5 m, výška pletiva 2 m, pozinkovaná, pre pletivo v rolkách</t>
  </si>
  <si>
    <t>502417324</t>
  </si>
  <si>
    <t>767911130</t>
  </si>
  <si>
    <t>Montáž oplotenia strojového pletiva, s výškou nad 1,6 m</t>
  </si>
  <si>
    <t>-1028558416</t>
  </si>
  <si>
    <t>313290002900</t>
  </si>
  <si>
    <t>Pletivo pozinkované pletené štvorhranné, oko 60 mm, drôt d 2 mm, vxl 2x25 m, bez napínacieho drôtu</t>
  </si>
  <si>
    <t>145601349</t>
  </si>
  <si>
    <t>244,3*0,04 'Prepočítané koeficientom množstva</t>
  </si>
  <si>
    <t>767912130</t>
  </si>
  <si>
    <t>Montáž napínacieho drôtu</t>
  </si>
  <si>
    <t>-1867517091</t>
  </si>
  <si>
    <t>3*244,300</t>
  </si>
  <si>
    <t>156140002500</t>
  </si>
  <si>
    <t>Drôt napínací pozinkovaný d 3,1 mm, dĺžka 78 m, vrátane napínakov</t>
  </si>
  <si>
    <t>-1653350625</t>
  </si>
  <si>
    <t>767920220</t>
  </si>
  <si>
    <t>Montáž vrát a vrátok k oploteniu osadzovaných na stĺpiky oceľové, s plochou jednotlivo nad 2 do 4 m2</t>
  </si>
  <si>
    <t>680477763</t>
  </si>
  <si>
    <t>553510010178</t>
  </si>
  <si>
    <t>Bránka jednokrídlová - podľa PD</t>
  </si>
  <si>
    <t>-438319532</t>
  </si>
  <si>
    <t>502-00 - Ochrana splaškovej kanalizácie</t>
  </si>
  <si>
    <t xml:space="preserve">    6 - Úpravy povrchov, podlahy, osadenie</t>
  </si>
  <si>
    <t>115101201</t>
  </si>
  <si>
    <t>Čerpanie vody na dopravnú výšku do 10 m s priemerným prítokom litrov za minútu nad 100 do 500 l</t>
  </si>
  <si>
    <t>1387150396</t>
  </si>
  <si>
    <t>-107422527</t>
  </si>
  <si>
    <t>0,7*926,10 " strojný výkop - 70 % celkového objemu</t>
  </si>
  <si>
    <t>53421909</t>
  </si>
  <si>
    <t>648,27*0,5</t>
  </si>
  <si>
    <t>131211101</t>
  </si>
  <si>
    <t>Hĺbenie jám v  hornine tr.3 súdržných - ručným náradím</t>
  </si>
  <si>
    <t>-1105826932</t>
  </si>
  <si>
    <t>Obnaženie jestvujúcej kanalizácie</t>
  </si>
  <si>
    <t xml:space="preserve">0,30*926,10 " ručný výkop - 30% celkového objemu </t>
  </si>
  <si>
    <t>131211119</t>
  </si>
  <si>
    <t>Príplatok za lepivosť pri hĺbení jám ručným náradím v hornine tr. 3</t>
  </si>
  <si>
    <t>-856501542</t>
  </si>
  <si>
    <t>277,83*0,5</t>
  </si>
  <si>
    <t>-437304256</t>
  </si>
  <si>
    <t>-1977975684</t>
  </si>
  <si>
    <t>926,1*7 'Prepočítané koeficientom množstva</t>
  </si>
  <si>
    <t>1753699382</t>
  </si>
  <si>
    <t>-673494729</t>
  </si>
  <si>
    <t>926,1*2 'Prepočítané koeficientom množstva</t>
  </si>
  <si>
    <t>-1824252114</t>
  </si>
  <si>
    <t>583410004400</t>
  </si>
  <si>
    <t>Štrkodrva frakcia 0-63 mm</t>
  </si>
  <si>
    <t>1161301553</t>
  </si>
  <si>
    <t>327,6*2 'Prepočítané koeficientom množstva</t>
  </si>
  <si>
    <t>1856580936</t>
  </si>
  <si>
    <t>583310002800</t>
  </si>
  <si>
    <t>Štrkopiesok frakcia 0-8 mm</t>
  </si>
  <si>
    <t>96528584</t>
  </si>
  <si>
    <t>112,05*2 'Prepočítané koeficientom množstva</t>
  </si>
  <si>
    <t>215901105</t>
  </si>
  <si>
    <t>Zhutnenie podložia z rastlej horniny 1 až 4 pod základy, vrátane úpravy základovej škáry podľa projektu</t>
  </si>
  <si>
    <t>733664332</t>
  </si>
  <si>
    <t>273313521</t>
  </si>
  <si>
    <t>Betón základových dosiek, prostý tr. C 12/15</t>
  </si>
  <si>
    <t>1439978797</t>
  </si>
  <si>
    <t>5,0 " podkladný betón hr. 100 mm</t>
  </si>
  <si>
    <t>274313811</t>
  </si>
  <si>
    <t>Betón základových pásov, prostý tr. C 30/37</t>
  </si>
  <si>
    <t>-1750687015</t>
  </si>
  <si>
    <t>274351217</t>
  </si>
  <si>
    <t>Debnenie stien základových pásov, zhotovenie-tradičné</t>
  </si>
  <si>
    <t>-429621948</t>
  </si>
  <si>
    <t>274351218</t>
  </si>
  <si>
    <t>Debnenie stien základových pásov, odstránenie-tradičné</t>
  </si>
  <si>
    <t>-1207065887</t>
  </si>
  <si>
    <t>411323636</t>
  </si>
  <si>
    <t>Betón klenieb, železový tr. C 30/37</t>
  </si>
  <si>
    <t>-808466720</t>
  </si>
  <si>
    <t>411353101</t>
  </si>
  <si>
    <t>Debnenie klenieb polomeru nad 1000 mm tvaru valca zhotovenie</t>
  </si>
  <si>
    <t>-1940220568</t>
  </si>
  <si>
    <t>411353102</t>
  </si>
  <si>
    <t>Debnenie klenieb polomeru nad 1000 mm tvaru valca odstránenie</t>
  </si>
  <si>
    <t>-985013580</t>
  </si>
  <si>
    <t>411363021</t>
  </si>
  <si>
    <t>Výstuž klenieb zo sietí KARI</t>
  </si>
  <si>
    <t>-838814323</t>
  </si>
  <si>
    <t>437,5*7,9/1000 " Kari rohož 100/100, prúty 8/8 mm</t>
  </si>
  <si>
    <t>451971118</t>
  </si>
  <si>
    <t>Položenie podklad. vrstvy pod klenbu z polystyrénových dosiek, s uchytením sponami z beton. ocele</t>
  </si>
  <si>
    <t>-1859109107</t>
  </si>
  <si>
    <t>283720011022</t>
  </si>
  <si>
    <t>Doska polystyrénova hr. 50 mm, pre základy</t>
  </si>
  <si>
    <t>-1948222249</t>
  </si>
  <si>
    <t>183,75 " základné množstvo</t>
  </si>
  <si>
    <t>26,25 " stratné/technologický odpad</t>
  </si>
  <si>
    <t>Úpravy povrchov, podlahy, osadenie</t>
  </si>
  <si>
    <t>627471238</t>
  </si>
  <si>
    <t>Reprofilácia obnaženého kanalizačného potrubia sanačnou maltou, 2 vrstvy hr. 20 mm</t>
  </si>
  <si>
    <t>752342618</t>
  </si>
  <si>
    <t>938902315</t>
  </si>
  <si>
    <t xml:space="preserve">Čistenie obnaženého kanalizačného potrubia vysokotlakovým vodným lúčom do hrúbky 5 mm </t>
  </si>
  <si>
    <t>1324773117</t>
  </si>
  <si>
    <t>711511105</t>
  </si>
  <si>
    <t>Zhotovenie  izolácie betónových konštrukcií za studena asfaltovým lakom penetračným</t>
  </si>
  <si>
    <t>1674870385</t>
  </si>
  <si>
    <t>2*62 " základ - 2 vrstvy</t>
  </si>
  <si>
    <t>2*185,0 " klenba dve vrstvy</t>
  </si>
  <si>
    <t>246170000433</t>
  </si>
  <si>
    <t>-1035117694</t>
  </si>
  <si>
    <t>494*0,35 'Prepočítané koeficientom množstva</t>
  </si>
  <si>
    <t>711511106</t>
  </si>
  <si>
    <t xml:space="preserve">Zhotovenie  izolácie betónových konštrukcií za studena asfaltovým lakom </t>
  </si>
  <si>
    <t>1117608582</t>
  </si>
  <si>
    <t>246170001333</t>
  </si>
  <si>
    <t xml:space="preserve">Lak asfaltový </t>
  </si>
  <si>
    <t>1963287692</t>
  </si>
  <si>
    <t>494*0,75 'Prepočítané koeficientom množstva</t>
  </si>
  <si>
    <t>711511201</t>
  </si>
  <si>
    <t>Zhotovenie  izolácie potrubí, stôk a šachiet za studena asfaltovým lakom penetračným</t>
  </si>
  <si>
    <t>-1823533582</t>
  </si>
  <si>
    <t>2*92,50 " 2 vrstvy</t>
  </si>
  <si>
    <t>162668426</t>
  </si>
  <si>
    <t>185*0,35 'Prepočítané koeficientom množstva</t>
  </si>
  <si>
    <t>711511202</t>
  </si>
  <si>
    <t>Zhotovenie  izolácie potrubí, stôk a šachiet za studena asfaltovým lakom</t>
  </si>
  <si>
    <t>1631241464</t>
  </si>
  <si>
    <t>246170001322</t>
  </si>
  <si>
    <t>1568029705</t>
  </si>
  <si>
    <t>185*0,75 'Prepočítané koeficientom množstva</t>
  </si>
  <si>
    <t>511-00 - Ochrana vodovodu DN 300 v km 0,430</t>
  </si>
  <si>
    <t xml:space="preserve">    23-M - Montáže potrubia</t>
  </si>
  <si>
    <t xml:space="preserve">    25-M - Povrchová úprava strojov a zariadení</t>
  </si>
  <si>
    <t>HZS - Hodinové zúčtovacie sadzby</t>
  </si>
  <si>
    <t>119001801</t>
  </si>
  <si>
    <t>Ochranné zábradlie okolo výkopu, drevené výšky 1,10 m dvojtyčové</t>
  </si>
  <si>
    <t>1377176016</t>
  </si>
  <si>
    <t>2*(35+3) " alternatívne mobilné oplotenie, resp. zábrany</t>
  </si>
  <si>
    <t>132201201</t>
  </si>
  <si>
    <t>Výkop ryhy šírky 600-2000mm horn.3 do 100m3</t>
  </si>
  <si>
    <t>1153635272</t>
  </si>
  <si>
    <t>32*1,2*1,8*0,70 " strojný výkop 70% z celkového objemu</t>
  </si>
  <si>
    <t>-762793332</t>
  </si>
  <si>
    <t>48,384*0,5</t>
  </si>
  <si>
    <t>-149512601</t>
  </si>
  <si>
    <t>32*1,2*1,8*0,30 " ručný výkop 30% z celkového objemu</t>
  </si>
  <si>
    <t>-317519285</t>
  </si>
  <si>
    <t>20,736*0,5</t>
  </si>
  <si>
    <t>151201101</t>
  </si>
  <si>
    <t>Paženie rýh pre podzemné vedenie, záťažné hĺbky do 2 m</t>
  </si>
  <si>
    <t>1565532064</t>
  </si>
  <si>
    <t>32*1,8*2</t>
  </si>
  <si>
    <t>151201111</t>
  </si>
  <si>
    <t>Odstránenie paženia rýh pre podzemné vedenie, záťažné hĺbky do 2 m</t>
  </si>
  <si>
    <t>-1505538757</t>
  </si>
  <si>
    <t>162501102</t>
  </si>
  <si>
    <t>Vodorovné premiestnenie výkopku po spevnenej ceste z horniny tr.1-4, do 100 m3 na vzdialenosť do 3000 m</t>
  </si>
  <si>
    <t>521852090</t>
  </si>
  <si>
    <t>162501105</t>
  </si>
  <si>
    <t>Vodorovné premiestnenie výkopku po spevnenej ceste z horniny tr.1-4, do 100 m3, príplatok k cene za každých ďalšich a začatých 1000 m</t>
  </si>
  <si>
    <t>1695996820</t>
  </si>
  <si>
    <t>69,12*7 'Prepočítané koeficientom množstva</t>
  </si>
  <si>
    <t>167101101</t>
  </si>
  <si>
    <t>Nakladanie neuľahnutého výkopku z hornín tr.1-4 do 100 m3</t>
  </si>
  <si>
    <t>-1309131892</t>
  </si>
  <si>
    <t>171201201</t>
  </si>
  <si>
    <t>Uloženie sypaniny na skládky do 100 m3</t>
  </si>
  <si>
    <t>114440938</t>
  </si>
  <si>
    <t>676196570</t>
  </si>
  <si>
    <t>69,120*1,8</t>
  </si>
  <si>
    <t>174101001</t>
  </si>
  <si>
    <t>Zásyp sypaninou so zhutnením jám, šachiet, rýh, zárezov alebo okolo objektov do 100 m3</t>
  </si>
  <si>
    <t>-448364379</t>
  </si>
  <si>
    <t>-478839245</t>
  </si>
  <si>
    <t>48,71*2 'Prepočítané koeficientom množstva</t>
  </si>
  <si>
    <t>485686008</t>
  </si>
  <si>
    <t>29*(1,2*(0,5+0,15)-3,14*0,25*0,25)</t>
  </si>
  <si>
    <t>518855469</t>
  </si>
  <si>
    <t>16,929*2 'Prepočítané koeficientom množstva</t>
  </si>
  <si>
    <t>-1218220522</t>
  </si>
  <si>
    <t>29*1,2*0,1</t>
  </si>
  <si>
    <t>452311141</t>
  </si>
  <si>
    <t>Dosky, bloky, sedlá z betónu v otvorenom výkope tr. C 16/20</t>
  </si>
  <si>
    <t>-1011573094</t>
  </si>
  <si>
    <t>0,3*(0,7*0,7-3,14*0,25*0,25)*2</t>
  </si>
  <si>
    <t>2056953494</t>
  </si>
  <si>
    <t>(0,7*0,7+0,3*0,7)*2*2</t>
  </si>
  <si>
    <t>711541164</t>
  </si>
  <si>
    <t>Zhotovenie  izolácie pásmi pritavením</t>
  </si>
  <si>
    <t>-292993792</t>
  </si>
  <si>
    <t>3,14*0,50*29 " chránička</t>
  </si>
  <si>
    <t>711745568</t>
  </si>
  <si>
    <t>Zhotovenie detailov pásmi pritavením r.š. 300 mm</t>
  </si>
  <si>
    <t>1679239001</t>
  </si>
  <si>
    <t>2*29 " doizolovanie miesta zvaru</t>
  </si>
  <si>
    <t>628310001133</t>
  </si>
  <si>
    <t>Oxidovaný asfaltový pás Bitubitagit PE V60 S35</t>
  </si>
  <si>
    <t>-925782946</t>
  </si>
  <si>
    <t>45,530*1,2 " chránička</t>
  </si>
  <si>
    <t>2*29*0,30*1,2 " zvarové spoje</t>
  </si>
  <si>
    <t>23-M</t>
  </si>
  <si>
    <t>Montáže potrubia</t>
  </si>
  <si>
    <t>230200106</t>
  </si>
  <si>
    <t>Montáž pozdľžne delených chráničiek D x t 508 x 10, vrátene vystredenia potrubia a utesnenia koncov</t>
  </si>
  <si>
    <t>-466317370</t>
  </si>
  <si>
    <t>143110000833</t>
  </si>
  <si>
    <t>Rúra oceľová pozdĺžne delená d 508 mm, hr. steny 10 mm</t>
  </si>
  <si>
    <t>660583468</t>
  </si>
  <si>
    <t>286710000800</t>
  </si>
  <si>
    <t>Objímka kĺzna dištančná "RACI" E 75, HDPE, typ E, výška 75 mm</t>
  </si>
  <si>
    <t>1098981161</t>
  </si>
  <si>
    <t>286710000844</t>
  </si>
  <si>
    <t>Tesniaca manžeta z neoprénovej gumy - otvorený kužeľ  300 x 500 mm</t>
  </si>
  <si>
    <t>316446808</t>
  </si>
  <si>
    <t>25-M</t>
  </si>
  <si>
    <t>Povrchová úprava strojov a zariadení</t>
  </si>
  <si>
    <t>250030004</t>
  </si>
  <si>
    <t>Čistenie oceľ.kefou pred povrchovou úpravou /stup.očist.,Cr 3/potrubia priemyslového DN 300 a viac</t>
  </si>
  <si>
    <t>251141718</t>
  </si>
  <si>
    <t xml:space="preserve">3,14*0,50*29*2 " chránička </t>
  </si>
  <si>
    <t>250030034</t>
  </si>
  <si>
    <t>Čistenie odhrdzovačom potrubia priemyslového DN 300 a viac</t>
  </si>
  <si>
    <t>1758985649</t>
  </si>
  <si>
    <t>250030044</t>
  </si>
  <si>
    <t xml:space="preserve">Čistenie povrchu vodou potrubia priemyslového DN 300 a viac </t>
  </si>
  <si>
    <t>1580675882</t>
  </si>
  <si>
    <t>3,14*0,3*29 " obnažený vodovod</t>
  </si>
  <si>
    <t>250030084</t>
  </si>
  <si>
    <t>Odstraňovanie nečistôt škrabkou z potrubia priemyslového DN 300 a viac</t>
  </si>
  <si>
    <t>-577932445</t>
  </si>
  <si>
    <t>HZS</t>
  </si>
  <si>
    <t>Hodinové zúčtovacie sadzby</t>
  </si>
  <si>
    <t>HZS022114</t>
  </si>
  <si>
    <t>Stavebno montážne práce najnáročnejšie na odbornosť (Tr.4) - kopané sondy pre overenie existujúceho vodovodu</t>
  </si>
  <si>
    <t>49255644</t>
  </si>
  <si>
    <t>HZS055125</t>
  </si>
  <si>
    <t>Práce odborné projektové (Tr. 5) - doplnkové technické riešenie v prípade výskytu existujúcej chráničky</t>
  </si>
  <si>
    <t>84109733</t>
  </si>
  <si>
    <t>512-00 - Ochrana vodovodu DN 500 v križovatke v km 0,847</t>
  </si>
  <si>
    <t>274610934</t>
  </si>
  <si>
    <t>2*(24+3) " alternatívne mobilné oplotenie, resp. zábrany</t>
  </si>
  <si>
    <t>176984846</t>
  </si>
  <si>
    <t>18*1,4*2,2*0,70 " strojný výkop 70% z celkového objemu</t>
  </si>
  <si>
    <t>-2003893419</t>
  </si>
  <si>
    <t>38,808*0,5</t>
  </si>
  <si>
    <t>1377258421</t>
  </si>
  <si>
    <t>18*1,4*2,2*0,30 " ručný výkop 30% z celkového objemu</t>
  </si>
  <si>
    <t>-1316973171</t>
  </si>
  <si>
    <t>16,632*0,5</t>
  </si>
  <si>
    <t>-796317691</t>
  </si>
  <si>
    <t>18*2,2*2</t>
  </si>
  <si>
    <t>518919938</t>
  </si>
  <si>
    <t>-414361071</t>
  </si>
  <si>
    <t>1354728141</t>
  </si>
  <si>
    <t>55,44*7 'Prepočítané koeficientom množstva</t>
  </si>
  <si>
    <t>1815455921</t>
  </si>
  <si>
    <t>1772828283</t>
  </si>
  <si>
    <t>847871373</t>
  </si>
  <si>
    <t>55,440*1,8</t>
  </si>
  <si>
    <t>-869386343</t>
  </si>
  <si>
    <t>55,44-2,10-12,08</t>
  </si>
  <si>
    <t>-1819236477</t>
  </si>
  <si>
    <t>41,26*2 'Prepočítané koeficientom množstva</t>
  </si>
  <si>
    <t>-1145736227</t>
  </si>
  <si>
    <t>15*(1,4*(0,7+0,15)-3,14*0,35*0,35)</t>
  </si>
  <si>
    <t>-1942332962</t>
  </si>
  <si>
    <t>12,08*2 'Prepočítané koeficientom množstva</t>
  </si>
  <si>
    <t>1203757404</t>
  </si>
  <si>
    <t>15*1,4*0,1</t>
  </si>
  <si>
    <t>-503035364</t>
  </si>
  <si>
    <t>0,3*(1,1*1,1-3,14*0,35*0,35)*2</t>
  </si>
  <si>
    <t>2004522040</t>
  </si>
  <si>
    <t>(1,1*1,1+0,3*1,1)*2*2</t>
  </si>
  <si>
    <t>-796326104</t>
  </si>
  <si>
    <t>3,14*0,72*15 " chránička</t>
  </si>
  <si>
    <t>-989014450</t>
  </si>
  <si>
    <t>2*15 " doizolovanie miesta zvaru</t>
  </si>
  <si>
    <t>1238190130</t>
  </si>
  <si>
    <t>33,912*1,2 " chránička</t>
  </si>
  <si>
    <t>2*15*0,30*1,2 " zvarové spoje</t>
  </si>
  <si>
    <t>230200107</t>
  </si>
  <si>
    <t>Montáž pozdľžne delených chráničiek D x t 720 x 9, vrátene vystredenia potrubia a utesnenia koncov</t>
  </si>
  <si>
    <t>1100855841</t>
  </si>
  <si>
    <t>143110001222</t>
  </si>
  <si>
    <t>Rúra oceľová pozdĺžne delená d 720 mm, hr. steny 9 mm</t>
  </si>
  <si>
    <t>877778192</t>
  </si>
  <si>
    <t>286710000822</t>
  </si>
  <si>
    <t>Objímka kĺzna dištančná "RACI" HDPE, typ E, výška 60 mm</t>
  </si>
  <si>
    <t>-837736941</t>
  </si>
  <si>
    <t>286710000855</t>
  </si>
  <si>
    <t>Tesniaca manžeta z neoprénovej gumy - otvorený kužeľ  500 x 700 mm</t>
  </si>
  <si>
    <t>1003335989</t>
  </si>
  <si>
    <t>1084797965</t>
  </si>
  <si>
    <t>3,14*0,72*15*2 " chránička</t>
  </si>
  <si>
    <t>-727891431</t>
  </si>
  <si>
    <t>-1165701612</t>
  </si>
  <si>
    <t>3,14*0,5*15" obnažený vodovod</t>
  </si>
  <si>
    <t>1022261861</t>
  </si>
  <si>
    <t>-1628862499</t>
  </si>
  <si>
    <t>730763965</t>
  </si>
  <si>
    <t>513-00 - Preložka vodovodu DN 300 v km 0,870</t>
  </si>
  <si>
    <t>158756108</t>
  </si>
  <si>
    <t>2*(50+3) " alternatívne mobilné oplotenie, resp. zábrany</t>
  </si>
  <si>
    <t>-2033765677</t>
  </si>
  <si>
    <t>67,66*0,80 " strojný výkop 80% z celkového objemu</t>
  </si>
  <si>
    <t>-964230868</t>
  </si>
  <si>
    <t>54,128*0,5</t>
  </si>
  <si>
    <t>1202350764</t>
  </si>
  <si>
    <t>67,660*0,20" ručný výkop 20% z celkového objemu</t>
  </si>
  <si>
    <t>16495934</t>
  </si>
  <si>
    <t>13,532*0,5</t>
  </si>
  <si>
    <t>-1284963571</t>
  </si>
  <si>
    <t>150,360</t>
  </si>
  <si>
    <t>-430644660</t>
  </si>
  <si>
    <t>-1918223115</t>
  </si>
  <si>
    <t>241426446</t>
  </si>
  <si>
    <t>67,66*7 'Prepočítané koeficientom množstva</t>
  </si>
  <si>
    <t>-26892777</t>
  </si>
  <si>
    <t>-659548977</t>
  </si>
  <si>
    <t>-408850590</t>
  </si>
  <si>
    <t>67,66*1,8</t>
  </si>
  <si>
    <t>1352436238</t>
  </si>
  <si>
    <t>41,08</t>
  </si>
  <si>
    <t>-1931881658</t>
  </si>
  <si>
    <t>41,08*2 'Prepočítané koeficientom množstva</t>
  </si>
  <si>
    <t>-499210675</t>
  </si>
  <si>
    <t>19,80</t>
  </si>
  <si>
    <t>-1483922050</t>
  </si>
  <si>
    <t>19,8*2 'Prepočítané koeficientom množstva</t>
  </si>
  <si>
    <t>1751609052</t>
  </si>
  <si>
    <t>3,80</t>
  </si>
  <si>
    <t>621185660</t>
  </si>
  <si>
    <t>1223636125</t>
  </si>
  <si>
    <t>851371121</t>
  </si>
  <si>
    <t>Montáž potrubia z rúr liatinových tlakových hrdlových s integrovaným tesnením v otvorenom výkope DN 300, vrátane vnútrostaveniskového presunu materiálu</t>
  </si>
  <si>
    <t>1193571830</t>
  </si>
  <si>
    <t>552510001622</t>
  </si>
  <si>
    <t>Rúra hrdlová z tvárnej liatiny, DN 300, vnútorná výstelka z cem. malty 5 mm, vonkaj. ochrana zinkovaním, pre vodu, trieda K9, PN16</t>
  </si>
  <si>
    <t>1484101418</t>
  </si>
  <si>
    <t>857371121</t>
  </si>
  <si>
    <t>Montáž liatinovej tvarovky jednoosovej na potrubí z rúr hrdlových s integrovaným tesnením DN 300</t>
  </si>
  <si>
    <t>-1468488675</t>
  </si>
  <si>
    <t>552520035044</t>
  </si>
  <si>
    <t xml:space="preserve">Tvarovka F prírubová z tvárnej liatiny, s hladkým koncom DN 300, PN 16 </t>
  </si>
  <si>
    <t>-1875006075</t>
  </si>
  <si>
    <t>552520011366</t>
  </si>
  <si>
    <t>Koleno MMK z tvárnej liatiny hrdlové, DN 300/45° PN16</t>
  </si>
  <si>
    <t>-1739290463</t>
  </si>
  <si>
    <t>552520011355</t>
  </si>
  <si>
    <t>Koleno MMK z tvárnej liatiny hrdlové, DN 300/30° PN16</t>
  </si>
  <si>
    <t>641988302</t>
  </si>
  <si>
    <t>552520011344</t>
  </si>
  <si>
    <t>Koleno MMK z tvárnej liatiny hrdlové, DN 300/11_1/4° PN16</t>
  </si>
  <si>
    <t>-59351968</t>
  </si>
  <si>
    <t>319440007577</t>
  </si>
  <si>
    <t>Príruba dvojkomorová špeciálna DN 300, PN16, D 316 mm, pre oceľové potrubia, na vodu</t>
  </si>
  <si>
    <t>-1779849020</t>
  </si>
  <si>
    <t>892372111</t>
  </si>
  <si>
    <t>Zabezpečenie koncov vodovodného potrubia pri tlakových skúškach DN do 300 mm</t>
  </si>
  <si>
    <t>-316505306</t>
  </si>
  <si>
    <t>892381111</t>
  </si>
  <si>
    <t>Ostatné práce na rúrovom vedení, tlakové skúšky vodovodného potrubia DN 250 alebo 300 alebo 350</t>
  </si>
  <si>
    <t>1680497033</t>
  </si>
  <si>
    <t>892383111</t>
  </si>
  <si>
    <t>Preplach a dezinfekcia vodovodného potrubia DN 250, 300 alebo 350</t>
  </si>
  <si>
    <t>-1973681446</t>
  </si>
  <si>
    <t>899721131</t>
  </si>
  <si>
    <t>Označenie vodovodného potrubia bielou výstražnou fóliou</t>
  </si>
  <si>
    <t>-479120359</t>
  </si>
  <si>
    <t>1,2*(42,2-34) " trasa bez chráničky</t>
  </si>
  <si>
    <t>1922354526</t>
  </si>
  <si>
    <t>3,14*0,50*34 " chránička DN 500</t>
  </si>
  <si>
    <t>3,14*0,30*42,2 " potrubie DN 300</t>
  </si>
  <si>
    <t>1223640284</t>
  </si>
  <si>
    <t>93,132*1,2 " potrubie + presahy</t>
  </si>
  <si>
    <t>230200078</t>
  </si>
  <si>
    <t>Montáž oceľových chráničiek D x t 530 x 10</t>
  </si>
  <si>
    <t>33004709</t>
  </si>
  <si>
    <t>Rúra oceľová d 508 mm, hr. steny 10 mm</t>
  </si>
  <si>
    <t>1723499227</t>
  </si>
  <si>
    <t>Podľa vysvetlenia SP č.3, odpoveď na otázku č. 20</t>
  </si>
  <si>
    <t>29 " pôvodne</t>
  </si>
  <si>
    <t>34-29 " rozdiel</t>
  </si>
  <si>
    <t>230200126</t>
  </si>
  <si>
    <t>Nasunutie potrubnej sekcie do oceľovej chráničky DN 500</t>
  </si>
  <si>
    <t>-219433180</t>
  </si>
  <si>
    <t>34+3 " dĺžka sekcie</t>
  </si>
  <si>
    <t>-1311037361</t>
  </si>
  <si>
    <t>286710000824</t>
  </si>
  <si>
    <t>Tesniaca manžeta z neoprénovej gumy - uzavretý kužeľ  300 x 500 mm</t>
  </si>
  <si>
    <t>1353554978</t>
  </si>
  <si>
    <t>2094789333</t>
  </si>
  <si>
    <t xml:space="preserve">3,14*0,50*34" chránička </t>
  </si>
  <si>
    <t>1930152774</t>
  </si>
  <si>
    <t>-815744090</t>
  </si>
  <si>
    <t>514-00 - Ochrana vodovodu DN 150 v km 2,225</t>
  </si>
  <si>
    <t>1802048409</t>
  </si>
  <si>
    <t>2*(34+2,4) " alternatívne mobilné oplotenie, resp. zábrany</t>
  </si>
  <si>
    <t>-1426818082</t>
  </si>
  <si>
    <t>30*0,9*1,9*0,70 " strojný výkop 70% z celkového objemu</t>
  </si>
  <si>
    <t>310187543</t>
  </si>
  <si>
    <t>35,910*0,5</t>
  </si>
  <si>
    <t>1325154905</t>
  </si>
  <si>
    <t>30*0,9*1,9*0,30 " ručný výkop 30% z celkového objemu</t>
  </si>
  <si>
    <t>2108799142</t>
  </si>
  <si>
    <t>15,390*0,5</t>
  </si>
  <si>
    <t>-1086736721</t>
  </si>
  <si>
    <t>30*1,9*2</t>
  </si>
  <si>
    <t>1245393161</t>
  </si>
  <si>
    <t>2070348827</t>
  </si>
  <si>
    <t>-1697889326</t>
  </si>
  <si>
    <t>51,3*7 'Prepočítané koeficientom množstva</t>
  </si>
  <si>
    <t>-409354316</t>
  </si>
  <si>
    <t>1412876985</t>
  </si>
  <si>
    <t>1308099005</t>
  </si>
  <si>
    <t>51,300*1,8</t>
  </si>
  <si>
    <t>-1393296216</t>
  </si>
  <si>
    <t>51,300-2,601-9,663</t>
  </si>
  <si>
    <t>1429383960</t>
  </si>
  <si>
    <t>39,036*2 'Prepočítané koeficientom množstva</t>
  </si>
  <si>
    <t>-1921973158</t>
  </si>
  <si>
    <t>28,9*(0,9*(0,3+0,15)-3,14*0,15*0,15)</t>
  </si>
  <si>
    <t>-1972474165</t>
  </si>
  <si>
    <t>9,663*2 'Prepočítané koeficientom množstva</t>
  </si>
  <si>
    <t>-1689054301</t>
  </si>
  <si>
    <t>28,9*0,9*0,1</t>
  </si>
  <si>
    <t>292314098</t>
  </si>
  <si>
    <t>0,3*(0,5*0,5-3,14*0,15*0,15)*2</t>
  </si>
  <si>
    <t>-1220023564</t>
  </si>
  <si>
    <t>(0,5*0,5+0,3*0,5)*2*2</t>
  </si>
  <si>
    <t>1230627890</t>
  </si>
  <si>
    <t>3,14*0,324*28,9 " chránička</t>
  </si>
  <si>
    <t>711745569</t>
  </si>
  <si>
    <t>Zhotovenie detailov pásmi pritavením r.š. 200 mm</t>
  </si>
  <si>
    <t>-1061900522</t>
  </si>
  <si>
    <t>2*28,9 " doizolovanie miesta zvaru</t>
  </si>
  <si>
    <t>1247527444</t>
  </si>
  <si>
    <t>29,402*1,2 " chránička</t>
  </si>
  <si>
    <t>2*28,9*0,20*1,2 " zvarové spoje</t>
  </si>
  <si>
    <t>230200102</t>
  </si>
  <si>
    <t>Montáž pozdľžne delených chráničiek D x t 324 x 8, vrátene vystredenia potrubia a utesnenia koncov</t>
  </si>
  <si>
    <t>1810095088</t>
  </si>
  <si>
    <t>142110003833</t>
  </si>
  <si>
    <t>Rúra oceľová pozdĺžne delená d 324 mm, hr. steny 8,0 mm</t>
  </si>
  <si>
    <t>-376823962</t>
  </si>
  <si>
    <t>286710001300</t>
  </si>
  <si>
    <t>Objímka kĺzna dištančná "RACI" F 60, HDPE, typ F, výška 60 mm</t>
  </si>
  <si>
    <t>-2067386706</t>
  </si>
  <si>
    <t>286710001600</t>
  </si>
  <si>
    <t>Objímka kĺzna dištančná "RACI" G 60, HDPE, typ G, výška 60 mm</t>
  </si>
  <si>
    <t>-271480070</t>
  </si>
  <si>
    <t>286710000846</t>
  </si>
  <si>
    <t>Tesniaca manžeta z neoprénovej gumy - otvorený kužeľ  150 x 300 mm</t>
  </si>
  <si>
    <t>-1084799153</t>
  </si>
  <si>
    <t>-1452561835</t>
  </si>
  <si>
    <t>3,14*0,30*28,9*2 " chránička</t>
  </si>
  <si>
    <t>-2049826479</t>
  </si>
  <si>
    <t>250030042</t>
  </si>
  <si>
    <t>Čistenie povrchu vodou potrubia priemyslového DN 65-150</t>
  </si>
  <si>
    <t>-502010440</t>
  </si>
  <si>
    <t>3,14*0,15*29 " obnažený vodovod</t>
  </si>
  <si>
    <t>250030082</t>
  </si>
  <si>
    <t>Odstraňovanie nečistôt škrabkou z potrubia priemyslového DN 65-150</t>
  </si>
  <si>
    <t>-1185395070</t>
  </si>
  <si>
    <t>96296647</t>
  </si>
  <si>
    <t>-1111845907</t>
  </si>
  <si>
    <t>515-00 - Ochrana vodovodu DN 100 v km 0,030 dočasného napojenia</t>
  </si>
  <si>
    <t>-2038634550</t>
  </si>
  <si>
    <t>2*(24+2,4) " alternatívne mobilné oplotenie, resp. zábrany</t>
  </si>
  <si>
    <t>-718186962</t>
  </si>
  <si>
    <t>19*0,8*1,8*0,70 " strojný výkop 70% z celkového objemu</t>
  </si>
  <si>
    <t>2031335597</t>
  </si>
  <si>
    <t>17,955*0,5</t>
  </si>
  <si>
    <t>-1477111960</t>
  </si>
  <si>
    <t>19*0,8*1,8*0,30 " ručný výkop 30% z celkového objemu</t>
  </si>
  <si>
    <t>-705063631</t>
  </si>
  <si>
    <t>8,208*0,5</t>
  </si>
  <si>
    <t>1609141428</t>
  </si>
  <si>
    <t>19*1,8*2</t>
  </si>
  <si>
    <t>-1049879526</t>
  </si>
  <si>
    <t>1119341362</t>
  </si>
  <si>
    <t>481624243</t>
  </si>
  <si>
    <t>27,36*7 'Prepočítané koeficientom množstva</t>
  </si>
  <si>
    <t>-1561453949</t>
  </si>
  <si>
    <t>-497187179</t>
  </si>
  <si>
    <t>885734088</t>
  </si>
  <si>
    <t>27,360*1,8</t>
  </si>
  <si>
    <t>-376719634</t>
  </si>
  <si>
    <t>27,36-1,36-4,226</t>
  </si>
  <si>
    <t>949853282</t>
  </si>
  <si>
    <t>21,774*2 'Prepočítané koeficientom množstva</t>
  </si>
  <si>
    <t>-1043456677</t>
  </si>
  <si>
    <t>17*(0,8*(0,2+0,15)-3,14*0,1*0,1)</t>
  </si>
  <si>
    <t>2081092468</t>
  </si>
  <si>
    <t>4,226*2 'Prepočítané koeficientom množstva</t>
  </si>
  <si>
    <t>1391307468</t>
  </si>
  <si>
    <t>17*0,8*0,1</t>
  </si>
  <si>
    <t>1547841334</t>
  </si>
  <si>
    <t>0,3*(0,4*0,4-3,14*0,1*0,1)*2</t>
  </si>
  <si>
    <t>-380639417</t>
  </si>
  <si>
    <t>(0,4*0,4+0,3*0,4)*2*2</t>
  </si>
  <si>
    <t>1698049093</t>
  </si>
  <si>
    <t>3,14*0,22*17,0 " chránička</t>
  </si>
  <si>
    <t>-2098067163</t>
  </si>
  <si>
    <t>2*17,0 " doizolovanie miesta zvaru</t>
  </si>
  <si>
    <t>-1999186855</t>
  </si>
  <si>
    <t>11,744*1,2 " chránička</t>
  </si>
  <si>
    <t>2*17,0*0,20*1,2 " zvarové spoje</t>
  </si>
  <si>
    <t>230200101</t>
  </si>
  <si>
    <t>Montáž pozdľžne delených chráničiek D x t 219 x 6.3, vrátene vystredenia potrubia a utesnenia koncov</t>
  </si>
  <si>
    <t>1904569832</t>
  </si>
  <si>
    <t>142110003422</t>
  </si>
  <si>
    <t>Rúra oceľová pozdĺžne delená d 219 mm, hr. steny 6,3 mm</t>
  </si>
  <si>
    <t>-1029344167</t>
  </si>
  <si>
    <t>286710000100</t>
  </si>
  <si>
    <t>Objímka kĺzna dištančná "RACI" A 19, HDPE, typ A, výška 19 mm</t>
  </si>
  <si>
    <t>-460374817</t>
  </si>
  <si>
    <t>286710000847</t>
  </si>
  <si>
    <t>Tesniaca manžeta z neoprénovej gumy - otvorený kužeľ  100 x 200 mm</t>
  </si>
  <si>
    <t>472833904</t>
  </si>
  <si>
    <t>250030003</t>
  </si>
  <si>
    <t>Čistenie oceľ kefou pred povrchovou úpravou /stup.očist.,Cr 3/potrubia priemyslového DN 200-250</t>
  </si>
  <si>
    <t>675809699</t>
  </si>
  <si>
    <t>3,14*0,20*17,0*2 " chránička</t>
  </si>
  <si>
    <t>250030033</t>
  </si>
  <si>
    <t>Čistenie odhrdzovačom potrubia priemyslového DN 200-250</t>
  </si>
  <si>
    <t>-380570723</t>
  </si>
  <si>
    <t>1881116959</t>
  </si>
  <si>
    <t>3,14*0,1*17 " obnažený vodovod</t>
  </si>
  <si>
    <t>-1993017864</t>
  </si>
  <si>
    <t>-1264702766</t>
  </si>
  <si>
    <t>1569612367</t>
  </si>
  <si>
    <t>515-01 - Ochrana privádzača úžitkovej vody DN 1500</t>
  </si>
  <si>
    <t>121101001</t>
  </si>
  <si>
    <t>Odstránenie ornice ručne s vodorov. premiest., na hromady do 50 m hr. do 150 mm</t>
  </si>
  <si>
    <t>499525780</t>
  </si>
  <si>
    <t>-1710582847</t>
  </si>
  <si>
    <t>686390783</t>
  </si>
  <si>
    <t>11,484*0,5</t>
  </si>
  <si>
    <t>162301102</t>
  </si>
  <si>
    <t>Vodorovné premiestnenie výkopku po spevnenej ceste z horniny tr.1-4, do 100 m3 na vzdialenosť do 1000 m</t>
  </si>
  <si>
    <t>-1320687168</t>
  </si>
  <si>
    <t>11,484+2,7 " na dočasnú skládku</t>
  </si>
  <si>
    <t>11,484+2,7 " z dočasnej skládky</t>
  </si>
  <si>
    <t>1724191759</t>
  </si>
  <si>
    <t>-293290716</t>
  </si>
  <si>
    <t>11,484+2,70 " dočasná skládka</t>
  </si>
  <si>
    <t>895786862</t>
  </si>
  <si>
    <t>11,484 " zemina z výkopu</t>
  </si>
  <si>
    <t>894201123</t>
  </si>
  <si>
    <t>Dno alebo steny šachiet armatúrnych hr. nad 200 mm z prostého betónu tr. C 30/37</t>
  </si>
  <si>
    <t>-2038489033</t>
  </si>
  <si>
    <t>2,160 " lezné komíny</t>
  </si>
  <si>
    <t>894502201</t>
  </si>
  <si>
    <t>Debnenie stien šachiet armatúrnych pravouhlých alebo štvorhraných a viachranných obojstranné</t>
  </si>
  <si>
    <t>1286590391</t>
  </si>
  <si>
    <t>899104111</t>
  </si>
  <si>
    <t>Osadenie poklopu liatinového alebo oceľového vrátane rámu hmotn. nad 150 kg</t>
  </si>
  <si>
    <t>159826260</t>
  </si>
  <si>
    <t>552410002800</t>
  </si>
  <si>
    <t>Rám liatinový - svetlé rozmery - 600x600 mm</t>
  </si>
  <si>
    <t>-206753971</t>
  </si>
  <si>
    <t>552410002533</t>
  </si>
  <si>
    <t>Poklop liatinový D 400 - svetlé rozmery - 600x600 mm</t>
  </si>
  <si>
    <t>381042981</t>
  </si>
  <si>
    <t>552410002544</t>
  </si>
  <si>
    <t>Poklop liatinový F 900 - svetlé rozmery - 600x600 mm</t>
  </si>
  <si>
    <t>580432603</t>
  </si>
  <si>
    <t>899304117</t>
  </si>
  <si>
    <t>Osadenie a odstránenie dočasného prekrytia obnaženého vstupu do šachtu počas výstavby, vrátane dodávky konštrukcie dočasného prekrytia</t>
  </si>
  <si>
    <t>1419872845</t>
  </si>
  <si>
    <t>961043111</t>
  </si>
  <si>
    <t>Búranie základov alebo vybúranie otvorov plochy nad 4 m2 z betónu prostého alebo preloženého kameňom,  -2,20000t</t>
  </si>
  <si>
    <t>1318356806</t>
  </si>
  <si>
    <t>976085311</t>
  </si>
  <si>
    <t>Vybúranie rámu liatinového vrátane poklopu alebo mreže,  -0,22200t</t>
  </si>
  <si>
    <t>1845848842</t>
  </si>
  <si>
    <t>979085004</t>
  </si>
  <si>
    <t>Vodorovná doprava vybúraných hmôt po suchu bez naloženia a so zložením na vzdialenosť do 5 km</t>
  </si>
  <si>
    <t>512850940</t>
  </si>
  <si>
    <t>979085005</t>
  </si>
  <si>
    <t>Príplatok k cene za každých ďalších aj začatých 5 km</t>
  </si>
  <si>
    <t>-565422649</t>
  </si>
  <si>
    <t>979087113</t>
  </si>
  <si>
    <t>Nakladanie na dopravný prostriedok pre vodorovnú dopravu vybúraných hmôt</t>
  </si>
  <si>
    <t>-1465008180</t>
  </si>
  <si>
    <t>-693184465</t>
  </si>
  <si>
    <t>-403080914</t>
  </si>
  <si>
    <t>515-02 - Ochrana vodovodu v km 0,250</t>
  </si>
  <si>
    <t>1481196877</t>
  </si>
  <si>
    <t>487368875</t>
  </si>
  <si>
    <t>30*1,2*1,8*0,70 " strojný výkop 70% z celkového objemu</t>
  </si>
  <si>
    <t>884800838</t>
  </si>
  <si>
    <t>45,360*0,5</t>
  </si>
  <si>
    <t>564202640</t>
  </si>
  <si>
    <t>30*1,2*1,8*0,30 " ručný výkop 30% z celkového objemu</t>
  </si>
  <si>
    <t>524070537</t>
  </si>
  <si>
    <t>19,440*0,5</t>
  </si>
  <si>
    <t>-1066473970</t>
  </si>
  <si>
    <t>30*1,8*2</t>
  </si>
  <si>
    <t>1531304826</t>
  </si>
  <si>
    <t>-46634597</t>
  </si>
  <si>
    <t>2112238460</t>
  </si>
  <si>
    <t>64,8*7 'Prepočítané koeficientom množstva</t>
  </si>
  <si>
    <t>165770815</t>
  </si>
  <si>
    <t>-1842317375</t>
  </si>
  <si>
    <t>1860285049</t>
  </si>
  <si>
    <t>64,80*1,8</t>
  </si>
  <si>
    <t>-332248299</t>
  </si>
  <si>
    <t>69,80-3,42-16,637</t>
  </si>
  <si>
    <t>2042399430</t>
  </si>
  <si>
    <t>49,743*2 'Prepočítané koeficientom množstva</t>
  </si>
  <si>
    <t>-155270043</t>
  </si>
  <si>
    <t>28,5*(1,2*(0,5+0,15)-3,14*0,25*0,25)</t>
  </si>
  <si>
    <t>1266757775</t>
  </si>
  <si>
    <t>16,637*2 'Prepočítané koeficientom množstva</t>
  </si>
  <si>
    <t>-2138113144</t>
  </si>
  <si>
    <t>28,5*1,2*0,1</t>
  </si>
  <si>
    <t>1896963265</t>
  </si>
  <si>
    <t>-135738180</t>
  </si>
  <si>
    <t>-179136393</t>
  </si>
  <si>
    <t>3,14*0,50*28,5 " chránička</t>
  </si>
  <si>
    <t>-1190093046</t>
  </si>
  <si>
    <t>2*28,5 " doizolovanie miesta zvaru</t>
  </si>
  <si>
    <t>379399624</t>
  </si>
  <si>
    <t>44,745*1,2 " chránička</t>
  </si>
  <si>
    <t>2*28,5*0,30*1,2 " zvarové spoje</t>
  </si>
  <si>
    <t>1342029700</t>
  </si>
  <si>
    <t>-480562274</t>
  </si>
  <si>
    <t>706592295</t>
  </si>
  <si>
    <t>1417287179</t>
  </si>
  <si>
    <t>-1125341080</t>
  </si>
  <si>
    <t>-390839544</t>
  </si>
  <si>
    <t>304414631</t>
  </si>
  <si>
    <t>-1012548020</t>
  </si>
  <si>
    <t>2040720714</t>
  </si>
  <si>
    <t>-2038097430</t>
  </si>
  <si>
    <t>601-00 - Preložka VN 22kV káblov v km 0,400-0,500</t>
  </si>
  <si>
    <t>388317778</t>
  </si>
  <si>
    <t>Obetónovanie kábelovodu/chráničky prostým betónom v otvorenom výkope</t>
  </si>
  <si>
    <t>839648325</t>
  </si>
  <si>
    <t>210101343</t>
  </si>
  <si>
    <t>Montáž - VN spojky pre 22kV prechod 3 plast 150-240</t>
  </si>
  <si>
    <t>-1462471566</t>
  </si>
  <si>
    <t>345820009600</t>
  </si>
  <si>
    <t>Spojka VN pre 22kV prechod 3 plast 150-240</t>
  </si>
  <si>
    <t>-831324787</t>
  </si>
  <si>
    <t>210930206</t>
  </si>
  <si>
    <t>Montáž - Kábel NA2XS2Y 1 x 240 RM/25</t>
  </si>
  <si>
    <t>-326228527</t>
  </si>
  <si>
    <t>341130008621</t>
  </si>
  <si>
    <t>VN kábel NA2XS2Y 1 x 240 RM/25</t>
  </si>
  <si>
    <t>85272957</t>
  </si>
  <si>
    <t>460200683</t>
  </si>
  <si>
    <t>Hĺbenie káblovej ryhy ručne 65 cm širokej a 120 cm hlbokej, v zemine triedy 3</t>
  </si>
  <si>
    <t>-168951719</t>
  </si>
  <si>
    <t>460230013</t>
  </si>
  <si>
    <t>Výkop pre káblovú spojku, ryha pre kábel nad 10 kV v zemine triedy 3, vrátane zásypu</t>
  </si>
  <si>
    <t>-1200705246</t>
  </si>
  <si>
    <t>460300212</t>
  </si>
  <si>
    <t>Pretlačovanie otvorov strojovo do D 220 mm so zatiahnutím chráničky</t>
  </si>
  <si>
    <t>394045382</t>
  </si>
  <si>
    <t>460500003</t>
  </si>
  <si>
    <t>Oddelenie kábla vo výkope krycou doskou plastovou</t>
  </si>
  <si>
    <t>1147207180</t>
  </si>
  <si>
    <t>283140000600</t>
  </si>
  <si>
    <t>Krycia doska z PE pre káble</t>
  </si>
  <si>
    <t>-1026752343</t>
  </si>
  <si>
    <t>460510113</t>
  </si>
  <si>
    <t>Káblové priestupy v pretlačovaných otvoroch z plastových rúr D 160 mm</t>
  </si>
  <si>
    <t>-1129473448</t>
  </si>
  <si>
    <t>286130074033</t>
  </si>
  <si>
    <t>Chránička DN 160, HDPE</t>
  </si>
  <si>
    <t>1176506177</t>
  </si>
  <si>
    <t>460560683</t>
  </si>
  <si>
    <t>Ručný zásyp káblovej ryhy so zhutnením zeminy, 65 cm širokej, 120 cm hlbokej v zemine tr. 3</t>
  </si>
  <si>
    <t>664671794</t>
  </si>
  <si>
    <t>-1001314836</t>
  </si>
  <si>
    <t>1081692998</t>
  </si>
  <si>
    <t>-1802797980</t>
  </si>
  <si>
    <t>1163556272</t>
  </si>
  <si>
    <t>Vypnutie a zapnutie VN distribučného vedenia</t>
  </si>
  <si>
    <t>-1694425341</t>
  </si>
  <si>
    <t>950107050</t>
  </si>
  <si>
    <t>Úradná skúška</t>
  </si>
  <si>
    <t>2094628751</t>
  </si>
  <si>
    <t>602-00 - Ochrana VN 22kV káblov v km 0,500-0,600</t>
  </si>
  <si>
    <t>485390488</t>
  </si>
  <si>
    <t>460201393</t>
  </si>
  <si>
    <t>Hĺbenie káblovej ryhy ručne 120 cm širokej a 120 cm hlbokej, v zemine triedy 3</t>
  </si>
  <si>
    <t>-1320578737</t>
  </si>
  <si>
    <t>83039639</t>
  </si>
  <si>
    <t>-145568180</t>
  </si>
  <si>
    <t>460510033</t>
  </si>
  <si>
    <t>Zriadenie káblového priestupu/chráničky z plastových rúr D 160 mm</t>
  </si>
  <si>
    <t>-497891635</t>
  </si>
  <si>
    <t>552111106</t>
  </si>
  <si>
    <t>460510203</t>
  </si>
  <si>
    <t xml:space="preserve">Káblový kanál z prefabrikovaných betónových žľabov TK2 </t>
  </si>
  <si>
    <t>-1863956919</t>
  </si>
  <si>
    <t>592650000744</t>
  </si>
  <si>
    <t>Káblový žľab TK2, betónový</t>
  </si>
  <si>
    <t>-1752870255</t>
  </si>
  <si>
    <t>592650001944</t>
  </si>
  <si>
    <t>Betónový kryt pre káblové žľaby TK2</t>
  </si>
  <si>
    <t>1356694206</t>
  </si>
  <si>
    <t>460561393</t>
  </si>
  <si>
    <t>Ručný zásyp káblovej ryhy so zhutnením zeminy, 120 cm širokej, 120 cm hlbokej v zemine tr. 3</t>
  </si>
  <si>
    <t>-205684794</t>
  </si>
  <si>
    <t>2000239978</t>
  </si>
  <si>
    <t>337774246</t>
  </si>
  <si>
    <t>-1986877663</t>
  </si>
  <si>
    <t>603-00 - Preložka VN 22kV káblov v km 0,800-0,900</t>
  </si>
  <si>
    <t>210100010</t>
  </si>
  <si>
    <t>Ukončenie nových VN káblov v existujúcom VNR rozvádači - komplet</t>
  </si>
  <si>
    <t>1993321378</t>
  </si>
  <si>
    <t>210101394</t>
  </si>
  <si>
    <t xml:space="preserve">Montáž - VN koncovky pre 22kV 95-240 </t>
  </si>
  <si>
    <t>-1417436154</t>
  </si>
  <si>
    <t>345810010100</t>
  </si>
  <si>
    <t xml:space="preserve">Koncovka VN pre 22kV 95-240 </t>
  </si>
  <si>
    <t>1467396933</t>
  </si>
  <si>
    <t>210930204</t>
  </si>
  <si>
    <t>Montáž - Kábel NA2XS2Y 1 x 150 RM/25</t>
  </si>
  <si>
    <t>341130008421</t>
  </si>
  <si>
    <t>-1695317794</t>
  </si>
  <si>
    <t>-1368326313</t>
  </si>
  <si>
    <t>Zriadenie káblového lôžka z piesku, vrátane dodania piesku 6,24 m3</t>
  </si>
  <si>
    <t>1391173500</t>
  </si>
  <si>
    <t>1457482606</t>
  </si>
  <si>
    <t>205663411</t>
  </si>
  <si>
    <t>49298363</t>
  </si>
  <si>
    <t>133670164</t>
  </si>
  <si>
    <t>Ručný zásyp káblovej ryhy so zhutnením zeminy, 80 cm širokej, 120 cm hlbokej v zemine tr. 3</t>
  </si>
  <si>
    <t>1789456668</t>
  </si>
  <si>
    <t>-1012365930</t>
  </si>
  <si>
    <t>1912701703</t>
  </si>
  <si>
    <t>604-00 - Ochrana VN 22 kV kábla v km KÚ-0,100 a 0,175 dočasného napojenia</t>
  </si>
  <si>
    <t>-619771805</t>
  </si>
  <si>
    <t>460200303</t>
  </si>
  <si>
    <t>Hĺbenie káblovej ryhy ručne 50 cm širokej a 120 cm hlbokej, v zemine triedy 3</t>
  </si>
  <si>
    <t>-1133716475</t>
  </si>
  <si>
    <t>-1354914058</t>
  </si>
  <si>
    <t>492171532</t>
  </si>
  <si>
    <t>-2074502082</t>
  </si>
  <si>
    <t>1455124198</t>
  </si>
  <si>
    <t>460510021</t>
  </si>
  <si>
    <t>Zriadenie káblového priestupu/chráničky z plastových rúr D 110 mm</t>
  </si>
  <si>
    <t>-1141461158</t>
  </si>
  <si>
    <t>286130074022</t>
  </si>
  <si>
    <t>Chránička DN 110, HDPE</t>
  </si>
  <si>
    <t>572402128</t>
  </si>
  <si>
    <t>848906886</t>
  </si>
  <si>
    <t>538022785</t>
  </si>
  <si>
    <t>1813664068</t>
  </si>
  <si>
    <t>-1535880212</t>
  </si>
  <si>
    <t>-1053494826</t>
  </si>
  <si>
    <t>460560303</t>
  </si>
  <si>
    <t>Ručný zásyp nezap. káblovej ryhy bez zhutn. zeminy, 50 cm širokej, 120 cm hlbokej v zemine tr. 3</t>
  </si>
  <si>
    <t>-1542295381</t>
  </si>
  <si>
    <t>-400934501</t>
  </si>
  <si>
    <t>217570678</t>
  </si>
  <si>
    <t>1852999691</t>
  </si>
  <si>
    <t>611-00 - Preložka zariadení elektrickej polarizovanej drenáže</t>
  </si>
  <si>
    <t>378381184</t>
  </si>
  <si>
    <t>Základ pre rozvádzač EPD z betónu prostého vrátane potrebného debnenia a zemných prác - objem 0,5 m3</t>
  </si>
  <si>
    <t>1780897931</t>
  </si>
  <si>
    <t>2101EPD10</t>
  </si>
  <si>
    <t>Preloženie zariadení EPD</t>
  </si>
  <si>
    <t>228968127</t>
  </si>
  <si>
    <t>2101EPD20</t>
  </si>
  <si>
    <t>Úprava kabeláže zariadení EPD</t>
  </si>
  <si>
    <t>280910440</t>
  </si>
  <si>
    <t>-1072769654</t>
  </si>
  <si>
    <t>-2009904116</t>
  </si>
  <si>
    <t>615-00 - Ochrana NN kábla v km 0,100-0,200 dočasného napojenie</t>
  </si>
  <si>
    <t>Obetónovanie rúrkového kábelovodu/chráničky prostým betónom v otvorenom výkope</t>
  </si>
  <si>
    <t>858700260</t>
  </si>
  <si>
    <t>-743834680</t>
  </si>
  <si>
    <t>-1132523003</t>
  </si>
  <si>
    <t>1727314437</t>
  </si>
  <si>
    <t>-314810815</t>
  </si>
  <si>
    <t>1202837778</t>
  </si>
  <si>
    <t>97819457</t>
  </si>
  <si>
    <t>1547458351</t>
  </si>
  <si>
    <t>616-00 - Preložka NN vedenia v km 1,550</t>
  </si>
  <si>
    <t>-37351425</t>
  </si>
  <si>
    <t>-1266517612</t>
  </si>
  <si>
    <t>78523330</t>
  </si>
  <si>
    <t>1999614262</t>
  </si>
  <si>
    <t>-699900033</t>
  </si>
  <si>
    <t>Zriadenie káblového lôžka z piesku, vrátane dodania piesku 8,00 m3</t>
  </si>
  <si>
    <t>-946522420</t>
  </si>
  <si>
    <t>1732697057</t>
  </si>
  <si>
    <t>-60598191</t>
  </si>
  <si>
    <t>1247175688</t>
  </si>
  <si>
    <t>285703951</t>
  </si>
  <si>
    <t>-955199281</t>
  </si>
  <si>
    <t>-1356907015</t>
  </si>
  <si>
    <t>-2000111289</t>
  </si>
  <si>
    <t>337887493</t>
  </si>
  <si>
    <t>-1021569506</t>
  </si>
  <si>
    <t>630-00 - Preložka trolejového vedenia DPMK</t>
  </si>
  <si>
    <t>Betónovanie základových pätiek stožiarov, betón prostý, vrátane dodávky betónu a strateného debnenia - 20 ks</t>
  </si>
  <si>
    <t>-1847543685</t>
  </si>
  <si>
    <t>1559283409</t>
  </si>
  <si>
    <t>286130070308</t>
  </si>
  <si>
    <t>Chránička DN 50 korugovaná, HDPE</t>
  </si>
  <si>
    <t>-545121160</t>
  </si>
  <si>
    <t>210251003</t>
  </si>
  <si>
    <t>Montáž trakčných stožiarov dĺžky do 10 m</t>
  </si>
  <si>
    <t>758654127</t>
  </si>
  <si>
    <t>369110010702</t>
  </si>
  <si>
    <t>Stožiar kombinovaný trakčno-osvetľovací Lc-10 m/12 kN</t>
  </si>
  <si>
    <t>749170860</t>
  </si>
  <si>
    <t>369110010704</t>
  </si>
  <si>
    <t>Stožiar trakčný Lc-10 m/12 kN</t>
  </si>
  <si>
    <t>-1350502336</t>
  </si>
  <si>
    <t>210251517-D</t>
  </si>
  <si>
    <t>Demontáž existujúcich trakčných/trakčno-osvetľovacích stožiarov</t>
  </si>
  <si>
    <t>-999451392</t>
  </si>
  <si>
    <t>Podľa vysvetlenia SP č.8, odpoveď na otázku č.2</t>
  </si>
  <si>
    <t>Opravujeme popis položky</t>
  </si>
  <si>
    <t>20,00</t>
  </si>
  <si>
    <t>210251580</t>
  </si>
  <si>
    <t>Zostava S1</t>
  </si>
  <si>
    <t>446174142</t>
  </si>
  <si>
    <t>210251581</t>
  </si>
  <si>
    <t>Zostava S13</t>
  </si>
  <si>
    <t>-1552559757</t>
  </si>
  <si>
    <t>210252414</t>
  </si>
  <si>
    <t>Montáž lana FeZn 50 mm2</t>
  </si>
  <si>
    <t>-91217247</t>
  </si>
  <si>
    <t>369150000900</t>
  </si>
  <si>
    <t>Oceľové lano FeZn 50 mm2</t>
  </si>
  <si>
    <t>-29799457</t>
  </si>
  <si>
    <t>210258386</t>
  </si>
  <si>
    <t>Nové prevesy trolejovej stopy - komplet montáž s dodávkou</t>
  </si>
  <si>
    <t>1992164543</t>
  </si>
  <si>
    <t>210258387</t>
  </si>
  <si>
    <t>Preloženie existujúcich kotevných trolejových prvkov na nové prevesy</t>
  </si>
  <si>
    <t>-777577417</t>
  </si>
  <si>
    <t>210258388</t>
  </si>
  <si>
    <t>Preloženie existujúcich dátových rozvodov vedených po takčných stĺpoch DPMK</t>
  </si>
  <si>
    <t>1954813924</t>
  </si>
  <si>
    <t>841156112</t>
  </si>
  <si>
    <t>-1317794700</t>
  </si>
  <si>
    <t>950107082</t>
  </si>
  <si>
    <t>Výluka trolejového vedenia</t>
  </si>
  <si>
    <t>-1795373201</t>
  </si>
  <si>
    <t>950107084</t>
  </si>
  <si>
    <t>Trolejové skúšky</t>
  </si>
  <si>
    <t>1049577946</t>
  </si>
  <si>
    <t>950107086</t>
  </si>
  <si>
    <t>582884252</t>
  </si>
  <si>
    <t>631-00 - Ochrana spätných a napájacích káblov DPMK</t>
  </si>
  <si>
    <t>388317779</t>
  </si>
  <si>
    <t>Obetónovanie tvárnicovej trasy betónom vystuženým kari sieľou 100 x 100 mm v otvorenom výkope</t>
  </si>
  <si>
    <t>-1831436357</t>
  </si>
  <si>
    <t>-890153753</t>
  </si>
  <si>
    <t>Chránička d 63 mm korugovaná, HDPE</t>
  </si>
  <si>
    <t>-1141194525</t>
  </si>
  <si>
    <t>460200663</t>
  </si>
  <si>
    <t>Hĺbenie káblovej ryhy ručne 65 cm širokej a 100 cm hlbokej, v zemine triedy 3</t>
  </si>
  <si>
    <t>125966411</t>
  </si>
  <si>
    <t>1995050054</t>
  </si>
  <si>
    <t>577328679</t>
  </si>
  <si>
    <t>1131364268</t>
  </si>
  <si>
    <t>460520045</t>
  </si>
  <si>
    <t>Odkrytie tvárnicovej trasy</t>
  </si>
  <si>
    <t>1191038122</t>
  </si>
  <si>
    <t>460560663</t>
  </si>
  <si>
    <t>Ručný zásyp nezap. káblovej ryhy bez zhutn. zeminy, 65 cm širokej, 100 cm hlbokej v zemine tr. 3</t>
  </si>
  <si>
    <t>539982923</t>
  </si>
  <si>
    <t>643107009</t>
  </si>
  <si>
    <t>632-00 - Ochrana ovládacieho kábla DPMK</t>
  </si>
  <si>
    <t>-434632137</t>
  </si>
  <si>
    <t>286130071700</t>
  </si>
  <si>
    <t>Chránička delená DN 110, HDPE</t>
  </si>
  <si>
    <t>1029725350</t>
  </si>
  <si>
    <t>-189494552</t>
  </si>
  <si>
    <t>538507504</t>
  </si>
  <si>
    <t>380084900</t>
  </si>
  <si>
    <t>Odkrytie kábla</t>
  </si>
  <si>
    <t>1859661049</t>
  </si>
  <si>
    <t>651-00 - Preložka vedení MTS Slovak Telekom</t>
  </si>
  <si>
    <t xml:space="preserve">    22-M - Montáže oznamovacích a zabezpečovacích zariadení</t>
  </si>
  <si>
    <t>14427829</t>
  </si>
  <si>
    <t>286130080244</t>
  </si>
  <si>
    <t>Chránička pevná plastová HDPE do priemeru 160 mm</t>
  </si>
  <si>
    <t>-979490423</t>
  </si>
  <si>
    <t>388995190</t>
  </si>
  <si>
    <t>Osadenie káblovej komory s poklopom</t>
  </si>
  <si>
    <t>-407576976</t>
  </si>
  <si>
    <t>345750001857</t>
  </si>
  <si>
    <t>Káblová komora prefabrikovaná</t>
  </si>
  <si>
    <t>-629718676</t>
  </si>
  <si>
    <t>388995214</t>
  </si>
  <si>
    <t>Chránička káblov z rúr HDPE  na moste nad DN 140 do DN 160</t>
  </si>
  <si>
    <t>883715487</t>
  </si>
  <si>
    <t>Montáže oznamovacích a zabezpečovacích zariadení</t>
  </si>
  <si>
    <t>220060723</t>
  </si>
  <si>
    <t>Montáž káblov MTS</t>
  </si>
  <si>
    <t>-343901600</t>
  </si>
  <si>
    <t>341240096101</t>
  </si>
  <si>
    <t>Kábel telefónny FLE 100xN0,6 mm2</t>
  </si>
  <si>
    <t>1543409050</t>
  </si>
  <si>
    <t>341240096102</t>
  </si>
  <si>
    <t>Kábel telefónny FLE 25xN0,6 mm2</t>
  </si>
  <si>
    <t>1991031539</t>
  </si>
  <si>
    <t>341240096106</t>
  </si>
  <si>
    <t>Kábel telefónny FLE 50xN0,8 mm2</t>
  </si>
  <si>
    <t>1494795736</t>
  </si>
  <si>
    <t>341240096107</t>
  </si>
  <si>
    <t>Kábel telefónny FLE 50xN0,6 mm2</t>
  </si>
  <si>
    <t>682255248</t>
  </si>
  <si>
    <t>341240096108</t>
  </si>
  <si>
    <t>Kábel telefónny FLE 10xN0,6 mm2</t>
  </si>
  <si>
    <t>288360944</t>
  </si>
  <si>
    <t>341240096109</t>
  </si>
  <si>
    <t>Kábel telefónny FLE 200xN0,6 mm2</t>
  </si>
  <si>
    <t>2019159653</t>
  </si>
  <si>
    <t>220100815</t>
  </si>
  <si>
    <t>Káblové spojky, koncovky</t>
  </si>
  <si>
    <t>-73043179</t>
  </si>
  <si>
    <t>220100818</t>
  </si>
  <si>
    <t>Káblové zvary</t>
  </si>
  <si>
    <t>653456079</t>
  </si>
  <si>
    <t>460070609</t>
  </si>
  <si>
    <t>Jama pre káblovú šachtu v zemine triedy 3, vrátane zásypu a odvozu prebytku zeminy</t>
  </si>
  <si>
    <t>-1697981040</t>
  </si>
  <si>
    <t>460200263</t>
  </si>
  <si>
    <t>Hĺbenie káblovej ryhy ručne 50 cm širokej a 80 cm hlbokej, v zemine triedy 3</t>
  </si>
  <si>
    <t>1829797580</t>
  </si>
  <si>
    <t>Zriadenie káblového lôžka z piesku, vrátane dodania piesku 45 m3</t>
  </si>
  <si>
    <t>1423168670</t>
  </si>
  <si>
    <t>-1053594852</t>
  </si>
  <si>
    <t>528319011</t>
  </si>
  <si>
    <t>460560263</t>
  </si>
  <si>
    <t>Ručný zásyp nezap. káblovej ryhy bez zhutn. zeminy, 50 cm širokej, 80 cm hlbokej v zemine tr. 3</t>
  </si>
  <si>
    <t>925491500</t>
  </si>
  <si>
    <t>-934558276</t>
  </si>
  <si>
    <t>661-00 - Preložka diaľkového kábla Slovak Telekom</t>
  </si>
  <si>
    <t>220180306</t>
  </si>
  <si>
    <t xml:space="preserve">Položenie diaľkového kábla </t>
  </si>
  <si>
    <t>1341001232</t>
  </si>
  <si>
    <t>341240006287</t>
  </si>
  <si>
    <t>Diaľkový kábel Slovak Telekom FLE 25xN0,8 mm2</t>
  </si>
  <si>
    <t>-1282816310</t>
  </si>
  <si>
    <t>220190491</t>
  </si>
  <si>
    <t>Spojky a koncovky na diaľkový kábel</t>
  </si>
  <si>
    <t>1887091726</t>
  </si>
  <si>
    <t>713666506</t>
  </si>
  <si>
    <t>Zriadenie káblového lôžka z piesku, vrátane dodania piesku 90 m3</t>
  </si>
  <si>
    <t>651993783</t>
  </si>
  <si>
    <t>662-00 - Ochrana diaľkového optického kábla Slovak Telekom</t>
  </si>
  <si>
    <t>295460455</t>
  </si>
  <si>
    <t>-751485947</t>
  </si>
  <si>
    <t>-1068071944</t>
  </si>
  <si>
    <t>-1518532257</t>
  </si>
  <si>
    <t>348032593</t>
  </si>
  <si>
    <t>-2138986184</t>
  </si>
  <si>
    <t>-746205949</t>
  </si>
  <si>
    <t>-177358122</t>
  </si>
  <si>
    <t>-2031345835</t>
  </si>
  <si>
    <t>-705435806</t>
  </si>
  <si>
    <t>1144116999</t>
  </si>
  <si>
    <t>664-00 - Ochrana diaľkového optického kábla Slovak Telekom</t>
  </si>
  <si>
    <t>665-00 - Ochrana optického kábla UPC</t>
  </si>
  <si>
    <t>666-00 - Ochrana diaľkového optického kábla Delta Online</t>
  </si>
  <si>
    <t>-541589137</t>
  </si>
  <si>
    <t>218679321</t>
  </si>
  <si>
    <t>388995189</t>
  </si>
  <si>
    <t>Montáž multikanála 40 x 40 cm s deviatimi otvormi</t>
  </si>
  <si>
    <t>606072900</t>
  </si>
  <si>
    <t>345750001805</t>
  </si>
  <si>
    <t>Inštalačný žlab z HDPE MULTIKANÁL - 9 otvorov - rozmer 40 x 40 cm</t>
  </si>
  <si>
    <t>-1573820984</t>
  </si>
  <si>
    <t>-2099667633</t>
  </si>
  <si>
    <t>345750001856</t>
  </si>
  <si>
    <t>Káblová komora typ Polyvault 3636 s poklopom</t>
  </si>
  <si>
    <t>1862626550</t>
  </si>
  <si>
    <t>64866781</t>
  </si>
  <si>
    <t>-1230318716</t>
  </si>
  <si>
    <t>Zriadenie káblového lôžka z piesku, vrátane dodania piesku 11,50 m3</t>
  </si>
  <si>
    <t>-1693803000</t>
  </si>
  <si>
    <t>297335357</t>
  </si>
  <si>
    <t>252292342</t>
  </si>
  <si>
    <t>248546373</t>
  </si>
  <si>
    <t>-601241898</t>
  </si>
  <si>
    <t>-1598101926</t>
  </si>
  <si>
    <t>275877298</t>
  </si>
  <si>
    <t>667-00 - Preložka optických káblov KOSIT</t>
  </si>
  <si>
    <t>-2068513031</t>
  </si>
  <si>
    <t>Podľa vysvetlenia SP č7, odpoveď na otázku č.24 opravujeme výmeru</t>
  </si>
  <si>
    <t>300,00 " pôvodná</t>
  </si>
  <si>
    <t>180,00-300,00 " rozdiel</t>
  </si>
  <si>
    <t>-501404374</t>
  </si>
  <si>
    <t>220065068</t>
  </si>
  <si>
    <t>Preložka optických káblov</t>
  </si>
  <si>
    <t>-2000724115</t>
  </si>
  <si>
    <t>220071866</t>
  </si>
  <si>
    <t xml:space="preserve">Zváranie optických káblov </t>
  </si>
  <si>
    <t>1682470355</t>
  </si>
  <si>
    <t>950101421</t>
  </si>
  <si>
    <t>Meranie metódou OTDR</t>
  </si>
  <si>
    <t>558704816</t>
  </si>
  <si>
    <t>950101425</t>
  </si>
  <si>
    <t>Meranie nepriamou metódou</t>
  </si>
  <si>
    <t>898382157</t>
  </si>
  <si>
    <t>667-01 - Preložka optických káblov SWAN</t>
  </si>
  <si>
    <t>-1021651724</t>
  </si>
  <si>
    <t>-742749632</t>
  </si>
  <si>
    <t>220065029</t>
  </si>
  <si>
    <t>Montáž - Optický kábel</t>
  </si>
  <si>
    <t>-1165443596</t>
  </si>
  <si>
    <t>341250007475</t>
  </si>
  <si>
    <t>Kábel optický 1 x buffer 12 vlákien SM, zväzok 4x12/8 mm</t>
  </si>
  <si>
    <t>-215926800</t>
  </si>
  <si>
    <t>220100201</t>
  </si>
  <si>
    <t>Spojka pre káble optické - montáž s dodaním</t>
  </si>
  <si>
    <t>1106769197</t>
  </si>
  <si>
    <t>-1312727285</t>
  </si>
  <si>
    <t>2011948337</t>
  </si>
  <si>
    <t>1161601895</t>
  </si>
  <si>
    <t>-1773299834</t>
  </si>
  <si>
    <t>1524449742</t>
  </si>
  <si>
    <t>667-02 - Ochrana optického kábla SITEL</t>
  </si>
  <si>
    <t>-1835997104</t>
  </si>
  <si>
    <t>-2092880033</t>
  </si>
  <si>
    <t>Zriadenie káblového lôžka z piesku, vrátane dodania piesku 23,80 m3</t>
  </si>
  <si>
    <t>-515425086</t>
  </si>
  <si>
    <t>691-00 - Kábelovod na Slaneckej ceste</t>
  </si>
  <si>
    <t>Montáž káblovodu, 4 otvory z HDPE rúr</t>
  </si>
  <si>
    <t>Podľa vysvetlenia SP č.3, odpoveď na otázku č. 31</t>
  </si>
  <si>
    <t>Upravujeme popis položky:</t>
  </si>
  <si>
    <t>Montáž káblovodu, 9-otvorový, rozmer 400 x 400 mm</t>
  </si>
  <si>
    <t>940,00</t>
  </si>
  <si>
    <t>345750001808</t>
  </si>
  <si>
    <t>Káblovod 4 otvorový z HDPE rúr priemeru 110 mm</t>
  </si>
  <si>
    <t>Káblovod, 9-otvorový, rozmer 400 x 400 mm</t>
  </si>
  <si>
    <t>Káblová komora prefabrikovaná, typ POLYVAULT 3636</t>
  </si>
  <si>
    <t>13,00</t>
  </si>
  <si>
    <t>Zriadenie káblového lôžka z piesku, vrátane dodania piesku 134,00 m3</t>
  </si>
  <si>
    <t>701-00 - Ochrana STL plynovodu DN 200 v km 0,440 a preložka STL plynovodu DN 90</t>
  </si>
  <si>
    <t>113107111</t>
  </si>
  <si>
    <t>Odstránenie krytu v ploche do 200 m2 z kameniva ťaženého, hr. do 100 mm,  -0,16000t</t>
  </si>
  <si>
    <t>916676525</t>
  </si>
  <si>
    <t>4,5 " lokalita realizácie 3b</t>
  </si>
  <si>
    <t>113107113</t>
  </si>
  <si>
    <t>Odstránenie krytu v ploche do 200 m2 z kameniva ťaženého, hr.vrstvy 200 do 300 mm,  -0,50000t</t>
  </si>
  <si>
    <t>-1853206425</t>
  </si>
  <si>
    <t>Odstránenie krytuv ploche do 200 m2 asfaltového, hr. vrstvy do 50 mm,  -0,09800t</t>
  </si>
  <si>
    <t>746965340</t>
  </si>
  <si>
    <t>113107142</t>
  </si>
  <si>
    <t>Odstránenie krytu asfaltového v ploche do 200 m2, hr. nad 50 do 100 mm,  -0,18100t</t>
  </si>
  <si>
    <t>-1576099363</t>
  </si>
  <si>
    <t>113307123</t>
  </si>
  <si>
    <t>Odstránenie podkladu v ploche do 200 m2 z kameniva hrubého drveného, hr.200 do 300 mm,  -0,40000t</t>
  </si>
  <si>
    <t>-1982906651</t>
  </si>
  <si>
    <t>-1218673320</t>
  </si>
  <si>
    <t>20+10+(20+20) "  lokalita realizácie 1+2+(3a+3b)</t>
  </si>
  <si>
    <t>115101301</t>
  </si>
  <si>
    <t>Pohotovosť záložnej čerpacej súpravy pre výšku do 10 m, s prítokom litrov za minútu nad 100 do 500 l</t>
  </si>
  <si>
    <t>deň</t>
  </si>
  <si>
    <t>-1465692265</t>
  </si>
  <si>
    <t>10+10+(10+10) "  lokalita realizácie 1+2+(3a+3b)</t>
  </si>
  <si>
    <t>1969921694</t>
  </si>
  <si>
    <t>31,5+27,5+(26,5+36,5) "  lokalita realizácie 1+2+(3a+3b)</t>
  </si>
  <si>
    <t>120001101</t>
  </si>
  <si>
    <t>Príplatok k cenám výkopov za sťaženie výkopu v blízkosti podzemného vedenia alebo výbušnín</t>
  </si>
  <si>
    <t>-709454249</t>
  </si>
  <si>
    <t>23,76+15,12+(12,96+6,75) " lokalita realizácie 1+2+(3a+3b)</t>
  </si>
  <si>
    <t>131311111</t>
  </si>
  <si>
    <t>Hĺbenie jám v  hornine tr.4 nesúdržných - ručným alebo pneumatickým náradím</t>
  </si>
  <si>
    <t>758064373</t>
  </si>
  <si>
    <t>59,616+36,816+(31,116+6,750) " lokalita realizácie 1+2+(3a+3b)</t>
  </si>
  <si>
    <t>132311101</t>
  </si>
  <si>
    <t>Hĺbenie rýh šírky do 600 mm v  hornine tr.4 súdržných - ručným alebo pneumatickým náradím</t>
  </si>
  <si>
    <t>882517516</t>
  </si>
  <si>
    <t>4,35 " lokalita realizácie 3b</t>
  </si>
  <si>
    <t>151101211</t>
  </si>
  <si>
    <t>Odstránenie paženia stien príložné hĺbky do 4 m</t>
  </si>
  <si>
    <t>523454378</t>
  </si>
  <si>
    <t>9  " lokalita realizácie 3b</t>
  </si>
  <si>
    <t>151101901</t>
  </si>
  <si>
    <t>Paženie stien bez rozopretia alebo vzopretia s ponechaním pažín, príložné hĺbky do 4 m</t>
  </si>
  <si>
    <t>1617765421</t>
  </si>
  <si>
    <t>-1837102944</t>
  </si>
  <si>
    <t>59,616+36,816+(31,116+11,100) " lokalita realizácie 1+2+(3a+3b)</t>
  </si>
  <si>
    <t>808494966</t>
  </si>
  <si>
    <t>138,648*7 'Prepočítané koeficientom množstva</t>
  </si>
  <si>
    <t>-697485048</t>
  </si>
  <si>
    <t>1600074936</t>
  </si>
  <si>
    <t>138,648*2 'Prepočítané koeficientom množstva</t>
  </si>
  <si>
    <t>1782575389</t>
  </si>
  <si>
    <t>35,856+21,696+(18,156+10,815) " lokalita realizácie 1+2+(3a+3b)</t>
  </si>
  <si>
    <t>583310001100</t>
  </si>
  <si>
    <t>Kamenivo ťažené hrubé frakcia 4-8 mm, STN EN 13242 + A1</t>
  </si>
  <si>
    <t>-771189812</t>
  </si>
  <si>
    <t>86,523*1,8 'Prepočítané koeficientom množstva</t>
  </si>
  <si>
    <t>175101101</t>
  </si>
  <si>
    <t>Obsyp potrubia sypaninou z vhodných hornín 1 až 4 bez prehodenia sypaniny</t>
  </si>
  <si>
    <t>-236213796</t>
  </si>
  <si>
    <t>23,760+15,120+(12,960+7,725) " lokalita realizácie 1+2+(3a+3b)</t>
  </si>
  <si>
    <t>583310000300</t>
  </si>
  <si>
    <t>Kamenivo ťažené drobné frakcia 0-2 mm, STN EN 13242 + A1</t>
  </si>
  <si>
    <t>1782406489</t>
  </si>
  <si>
    <t>59,565*1,9 'Prepočítané koeficientom množstva</t>
  </si>
  <si>
    <t>693110005565</t>
  </si>
  <si>
    <t>Geotextília 500g/m2, netkaná separačno-filtračná geotextília</t>
  </si>
  <si>
    <t>1170318690</t>
  </si>
  <si>
    <t>98,325+54,625+(43,700+11,040)</t>
  </si>
  <si>
    <t>899721133</t>
  </si>
  <si>
    <t>Označenie plynovodného potrubia žltou výstražnou fóliou</t>
  </si>
  <si>
    <t>-1457791513</t>
  </si>
  <si>
    <t>9+5+(4+16)</t>
  </si>
  <si>
    <t>961021311</t>
  </si>
  <si>
    <t>Búranie základov alebo vybúranie otvorov plochy nad 4 m2, z muriva zmiešaného alebo kamenného,  -2,40800t</t>
  </si>
  <si>
    <t>-800283167</t>
  </si>
  <si>
    <t>1+1+(1+0,3)</t>
  </si>
  <si>
    <t>-1408999586</t>
  </si>
  <si>
    <t>-1628241385</t>
  </si>
  <si>
    <t>13,972*9 'Prepočítané koeficientom množstva</t>
  </si>
  <si>
    <t>979089018</t>
  </si>
  <si>
    <t>Poplatok za skladovanie - komplet za všetky druhy</t>
  </si>
  <si>
    <t>201343043</t>
  </si>
  <si>
    <t>230022057</t>
  </si>
  <si>
    <t>Montáž rúrových dielov privarovacích, tr. 11-13 do 3 kg D x t 89 x 3.6</t>
  </si>
  <si>
    <t>-173023067</t>
  </si>
  <si>
    <t>230030003</t>
  </si>
  <si>
    <t>Montáž rúrových dielov prírubových do hmotn. kg: 25</t>
  </si>
  <si>
    <t>-1112811790</t>
  </si>
  <si>
    <t>230032029</t>
  </si>
  <si>
    <t>Montáž prírubových spojov do PN 16 DN 80</t>
  </si>
  <si>
    <t>spoj</t>
  </si>
  <si>
    <t>2141410776</t>
  </si>
  <si>
    <t>551310001000</t>
  </si>
  <si>
    <t>Guľový uzáver prírubový série B2 na plyn, DN 80, dĺžka 180 mm, telo-liatina, guľa-mosadz, IVAR</t>
  </si>
  <si>
    <t>-1586249254</t>
  </si>
  <si>
    <t>230120023</t>
  </si>
  <si>
    <t>Odmasťovanie potrubia DN 200</t>
  </si>
  <si>
    <t>125701973</t>
  </si>
  <si>
    <t>230170002</t>
  </si>
  <si>
    <t>Príprava pre skúšku tesnosti DN 50 - 80</t>
  </si>
  <si>
    <t>úsek</t>
  </si>
  <si>
    <t>-1837306726</t>
  </si>
  <si>
    <t>230170012</t>
  </si>
  <si>
    <t>Skúška tesnosti potrubia podľa STN 13 0020 DN 50 - 80</t>
  </si>
  <si>
    <t>-1883450362</t>
  </si>
  <si>
    <t>230180026</t>
  </si>
  <si>
    <t>Montáž potrubia z plastických rúr PE, PP D x t 90 x 5.1</t>
  </si>
  <si>
    <t>-1471178047</t>
  </si>
  <si>
    <t>286130036400</t>
  </si>
  <si>
    <t>Rúra HDPE na plyn PE100 90x5,2x12 m</t>
  </si>
  <si>
    <t>978615142</t>
  </si>
  <si>
    <t>286130036455</t>
  </si>
  <si>
    <t>Montážny materiál - pásky, farba - komplet</t>
  </si>
  <si>
    <t>1098408704</t>
  </si>
  <si>
    <t>230180070</t>
  </si>
  <si>
    <t>Montáž rúrových dielov PE, PP D x t 90 x 5.1</t>
  </si>
  <si>
    <t>-1489768249</t>
  </si>
  <si>
    <t>286530178000</t>
  </si>
  <si>
    <t>Presuvná objímka, elektrotvarovka UB PE 100 D 90 mm</t>
  </si>
  <si>
    <t>-556024605</t>
  </si>
  <si>
    <t>230200103</t>
  </si>
  <si>
    <t>Montáž pozdľžne delených chráničiek D x t 377 x 8</t>
  </si>
  <si>
    <t>-1398911705</t>
  </si>
  <si>
    <t>9+5+4 " lokalita realizácie 1+2+3a</t>
  </si>
  <si>
    <t>142110003800</t>
  </si>
  <si>
    <t>Rúra oceľová bezšvová hladká kruhová bežná d 324 mm, hr. steny 8,0 mm, ozn.11 353.0</t>
  </si>
  <si>
    <t>-1504926592</t>
  </si>
  <si>
    <t>230200123</t>
  </si>
  <si>
    <t>Nasunutie potrubnej sekcie do oceľovej chráničky DN 300 - centrovacie objímky a uzavretie koncov podľa PD</t>
  </si>
  <si>
    <t>-1080039714</t>
  </si>
  <si>
    <t>230203472</t>
  </si>
  <si>
    <t>Montáž SPA sedlová armatúra pre uzatváracie balóny PE100 SDR11 D90mm</t>
  </si>
  <si>
    <t>-352142523</t>
  </si>
  <si>
    <t>551290003000</t>
  </si>
  <si>
    <t xml:space="preserve">Sedlová armatúra SPA, d 90 mm, pre uzatváracie balóny, PE 100 </t>
  </si>
  <si>
    <t>-221304513</t>
  </si>
  <si>
    <t>230203567</t>
  </si>
  <si>
    <t>Montáž USTR prechodka PE/oceľ PE100 SDR11 D90/DN80mm</t>
  </si>
  <si>
    <t>1805533218</t>
  </si>
  <si>
    <t>286220031500</t>
  </si>
  <si>
    <t>Prechodka USTR PE/oceľ PE 100 SDR 11 D/DN 90/80, FRIALEN</t>
  </si>
  <si>
    <t>-663301019</t>
  </si>
  <si>
    <t>230210012</t>
  </si>
  <si>
    <t>Ručné opláštenie natavením - zosilnené, materiál podľa projektu</t>
  </si>
  <si>
    <t>1339692345</t>
  </si>
  <si>
    <t>10,773+5,958+(4,788+2,000) " lokalita realizácie 1+2+(3a+3b)</t>
  </si>
  <si>
    <t>230220001</t>
  </si>
  <si>
    <t>Montáž zemnej súpravy pre posúvače ON 13 6580</t>
  </si>
  <si>
    <t>2054829248</t>
  </si>
  <si>
    <t>422710000200</t>
  </si>
  <si>
    <t>Teleskopická zemná súprava pre FRIALOC FBS tyč z pozinkovanej ocele, výška 0,9-1,3 m, FRIALEN</t>
  </si>
  <si>
    <t>-53033877</t>
  </si>
  <si>
    <t>230220006</t>
  </si>
  <si>
    <t>Montáž liatinového poklopu</t>
  </si>
  <si>
    <t>657893020</t>
  </si>
  <si>
    <t>552410000222</t>
  </si>
  <si>
    <t>Poklop uličný na zemnú súpravu pre plyn</t>
  </si>
  <si>
    <t>-186367659</t>
  </si>
  <si>
    <t>230220011</t>
  </si>
  <si>
    <t>Montáž orientačného stľpika ON 13 2970</t>
  </si>
  <si>
    <t>464928054</t>
  </si>
  <si>
    <t>1+2+(1+2)</t>
  </si>
  <si>
    <t>404490008498</t>
  </si>
  <si>
    <t>Stĺpik orientačný pre plynovodné siete</t>
  </si>
  <si>
    <t>-180357788</t>
  </si>
  <si>
    <t>548230000433</t>
  </si>
  <si>
    <t>Tabuľka orientačná pre plynovodné siete na stĺpik</t>
  </si>
  <si>
    <t>-2017914764</t>
  </si>
  <si>
    <t>230220031</t>
  </si>
  <si>
    <t>Montáž čuchačky na chráničku PN 38 6724, vrátane náteru</t>
  </si>
  <si>
    <t>-685294011</t>
  </si>
  <si>
    <t>1+2+1</t>
  </si>
  <si>
    <t>141110001856</t>
  </si>
  <si>
    <t>Rúra oceľová bezšvová hladká kruhová d 31,8 mm, hr. steny 3,2 mm, ozn. 11 353.0.</t>
  </si>
  <si>
    <t>140020790</t>
  </si>
  <si>
    <t>230220452</t>
  </si>
  <si>
    <t>Ukončenie vodiča v PO a SO a zapojenie 4-6</t>
  </si>
  <si>
    <t>1393753035</t>
  </si>
  <si>
    <t>230230002</t>
  </si>
  <si>
    <t>Predbežná tlaková skúška vodou DN 80</t>
  </si>
  <si>
    <t>119156727</t>
  </si>
  <si>
    <t>230230017</t>
  </si>
  <si>
    <t>Hlavná tlaková skúška vzduchom 0, 6 MPa - STN 38 6413 DN 80</t>
  </si>
  <si>
    <t>-884883882</t>
  </si>
  <si>
    <t>230230076</t>
  </si>
  <si>
    <t>Čistenie potrubí PN 38 6416 do DN 200</t>
  </si>
  <si>
    <t>-560515907</t>
  </si>
  <si>
    <t>230230121</t>
  </si>
  <si>
    <t>Príprava na tlakovú skúšku vzduchom a vodou do 0,6 MPa</t>
  </si>
  <si>
    <t>-1878628400</t>
  </si>
  <si>
    <t>230230201</t>
  </si>
  <si>
    <t>Príprava na odstránenie plynu z potrubia dusíkom</t>
  </si>
  <si>
    <t>1097827225</t>
  </si>
  <si>
    <t>230230212</t>
  </si>
  <si>
    <t>Odstránenie plynu z potrubia dusíkom   DN 80</t>
  </si>
  <si>
    <t>-1634696415</t>
  </si>
  <si>
    <t>230230292</t>
  </si>
  <si>
    <t>Napustenie potrubia  OPZ</t>
  </si>
  <si>
    <t>-1372168262</t>
  </si>
  <si>
    <t>230250001</t>
  </si>
  <si>
    <t>Montáž kontrolného meracieho vývodu, vrátane materiálu podľa PD</t>
  </si>
  <si>
    <t>1160016256</t>
  </si>
  <si>
    <t>230260002</t>
  </si>
  <si>
    <t>Prepojenie regulačnej stanice na plynovodnú prípojku DN 80</t>
  </si>
  <si>
    <t>708132914</t>
  </si>
  <si>
    <t>230270031</t>
  </si>
  <si>
    <t>Meranie prechodového odporu chránička - potrubie</t>
  </si>
  <si>
    <t>1378985839</t>
  </si>
  <si>
    <t>702-00 - Ochrana STL plynovodu DN 200 v km 1,365</t>
  </si>
  <si>
    <t>36,816*7 'Prepočítané koeficientom množstva</t>
  </si>
  <si>
    <t>36,816*2 'Prepočítané koeficientom množstva</t>
  </si>
  <si>
    <t>21,696*1,8 'Prepočítané koeficientom množstva</t>
  </si>
  <si>
    <t>15,12*1,9 'Prepočítané koeficientom množstva</t>
  </si>
  <si>
    <t>2,408*9 'Prepočítané koeficientom množstva</t>
  </si>
  <si>
    <t>703-00 - Ochrana STL plynovodu DN 150 v km 0,030 dočasného napojenia</t>
  </si>
  <si>
    <t>48,216*7 'Prepočítané koeficientom množstva</t>
  </si>
  <si>
    <t>48,216*2 'Prepočítané koeficientom množstva</t>
  </si>
  <si>
    <t>28,776*1,8 'Prepočítané koeficientom množstva</t>
  </si>
  <si>
    <t>19,43*1,9 'Prepočítané koeficientom množstva</t>
  </si>
  <si>
    <t>Montáž pozdľžne delených chráničiek D x t 219 x 6.3</t>
  </si>
  <si>
    <t>-873490368</t>
  </si>
  <si>
    <t>142110003600</t>
  </si>
  <si>
    <t>Rúra oceľová bezšvová hladká kruhová d 273 mm, hr. steny 7,0 mm, ozn.11 353.0</t>
  </si>
  <si>
    <t>-2080876231</t>
  </si>
  <si>
    <t>230200121</t>
  </si>
  <si>
    <t>Nasunutie potrubnej sekcie do oceľovej chráničky DN 200 - centrovacie objímky a uzavretie koncov podľa PD</t>
  </si>
  <si>
    <t>1349188029</t>
  </si>
  <si>
    <t>710-00 - Úprava parovodu/horúcovodu TEKO</t>
  </si>
  <si>
    <t>KPS - Práce a dodávky HSV, PSV, M</t>
  </si>
  <si>
    <t xml:space="preserve">    H10 - Horúcovod - Zemné práce</t>
  </si>
  <si>
    <t xml:space="preserve">    H40 - Horúcovod - Vodorovné konštrukcie</t>
  </si>
  <si>
    <t xml:space="preserve">    H80 - Horúcovod - Chráničky</t>
  </si>
  <si>
    <t xml:space="preserve">    H83 - Horúcovod - Povrchová úprava chráničiek</t>
  </si>
  <si>
    <t xml:space="preserve">    P10 - Parovod - Zemné práce</t>
  </si>
  <si>
    <t xml:space="preserve">    P30 - Parovod - Zvislé a kompletné konštrukcie</t>
  </si>
  <si>
    <t xml:space="preserve">    P40 - Parovod - Vodorovné konštrukcie</t>
  </si>
  <si>
    <t xml:space="preserve">    P71 - Parovod - Izolácie proti vode a vlhkosti</t>
  </si>
  <si>
    <t xml:space="preserve">    P80 - Parovod - Chráničky</t>
  </si>
  <si>
    <t xml:space="preserve">    P90 - Parovod - Búranie a demontáže</t>
  </si>
  <si>
    <t>KPS</t>
  </si>
  <si>
    <t>Práce a dodávky HSV, PSV, M</t>
  </si>
  <si>
    <t>H10</t>
  </si>
  <si>
    <t>Horúcovod - Zemné práce</t>
  </si>
  <si>
    <t>1383986377</t>
  </si>
  <si>
    <t>2*8 " obnažené HV potrubie</t>
  </si>
  <si>
    <t>1969394480</t>
  </si>
  <si>
    <t>8 " obnažené káble pre horúcovod</t>
  </si>
  <si>
    <t>-1887818486</t>
  </si>
  <si>
    <t>40,0 " alternatívne mobilné zábrany alebo oplotenie</t>
  </si>
  <si>
    <t>131201201</t>
  </si>
  <si>
    <t>Výkop zapaženej jamy v hornine 3, do 100 m3</t>
  </si>
  <si>
    <t>-1963985018</t>
  </si>
  <si>
    <t>131201209</t>
  </si>
  <si>
    <t>Príplatok za lepivosť pri hĺbení zapažených jám a zárezov s urovnaním dna v hornine 3</t>
  </si>
  <si>
    <t>-2023169610</t>
  </si>
  <si>
    <t>96,250*0,5</t>
  </si>
  <si>
    <t>-900957545</t>
  </si>
  <si>
    <t>-1894547464</t>
  </si>
  <si>
    <t>41,250*0,5</t>
  </si>
  <si>
    <t>151101201</t>
  </si>
  <si>
    <t>Paženie stien bez rozopretia alebo vzopretia, príložné hĺbky do 4m</t>
  </si>
  <si>
    <t>1293254392</t>
  </si>
  <si>
    <t>-660923817</t>
  </si>
  <si>
    <t>162301112</t>
  </si>
  <si>
    <t>Vodorovné premiestnenie výkopku po nespevnenej ceste z  horniny tr.1-4, do 100 m3 na vzdialenosť do 1000 m</t>
  </si>
  <si>
    <t>-1283818120</t>
  </si>
  <si>
    <t>2*19,50 " dočasná skládka - dovoz + odvoz</t>
  </si>
  <si>
    <t>-2069708493</t>
  </si>
  <si>
    <t>118,00 " prebytočný výkop</t>
  </si>
  <si>
    <t>1978651630</t>
  </si>
  <si>
    <t>118*7 'Prepočítané koeficientom množstva</t>
  </si>
  <si>
    <t>-1725077511</t>
  </si>
  <si>
    <t>550209333</t>
  </si>
  <si>
    <t>1178946428</t>
  </si>
  <si>
    <t>19,50 " zemina na spätný zásyp - dočasná skládka</t>
  </si>
  <si>
    <t>1011085968</t>
  </si>
  <si>
    <t>118*1,8 'Prepočítané koeficientom množstva</t>
  </si>
  <si>
    <t>1916522662</t>
  </si>
  <si>
    <t>19,50 " zemina z výkopu</t>
  </si>
  <si>
    <t>110,40 " štrkodrvina fr. 0-63 mm</t>
  </si>
  <si>
    <t>Štrkodrva frakcia 0-63 mm, kamenivo pre cesty</t>
  </si>
  <si>
    <t>228305233</t>
  </si>
  <si>
    <t>110,4*2 'Prepočítané koeficientom množstva</t>
  </si>
  <si>
    <t>H40</t>
  </si>
  <si>
    <t>Horúcovod - Vodorovné konštrukcie</t>
  </si>
  <si>
    <t>452311146</t>
  </si>
  <si>
    <t>Dosky, bloky, sedlá z betónu v otvorenom výkope tr. C 20/25</t>
  </si>
  <si>
    <t>-923504378</t>
  </si>
  <si>
    <t>864867791</t>
  </si>
  <si>
    <t>H80</t>
  </si>
  <si>
    <t>Horúcovod - Chráničky</t>
  </si>
  <si>
    <t>862361888</t>
  </si>
  <si>
    <t>Montáž tesniacej manžety na utesnenie koncov chráničiek</t>
  </si>
  <si>
    <t>-1961601559</t>
  </si>
  <si>
    <t>273110028088</t>
  </si>
  <si>
    <t>Tesniaca manžeta EPDM, pásky z antikorovej ocele</t>
  </si>
  <si>
    <t>1141236900</t>
  </si>
  <si>
    <t>4 " rozmery podľa dimenzií potrubia</t>
  </si>
  <si>
    <t>899912142</t>
  </si>
  <si>
    <t>Montáž kĺznej objímky zo segmentov montovaná na potrubie do chráničky do DN 1000</t>
  </si>
  <si>
    <t>-359330309</t>
  </si>
  <si>
    <t>3*2 " potrubie d 500 do chráničky D 820 x 16</t>
  </si>
  <si>
    <t>3*2 " potrubie d 560 do chráničky D 920 x 16</t>
  </si>
  <si>
    <t>286710001055</t>
  </si>
  <si>
    <t>Objímka kĺzna dištančná zo segmentov podľa dimenzie potrubí</t>
  </si>
  <si>
    <t>-960453457</t>
  </si>
  <si>
    <t>Typ a počet segmentov podľa projektu</t>
  </si>
  <si>
    <t>899912188</t>
  </si>
  <si>
    <t>Montáž pozdĺžne delených oceľových chráničiek D 820x16 - skrutkové spoje segmentov, vrátane tesnení</t>
  </si>
  <si>
    <t>1736268176</t>
  </si>
  <si>
    <t>767995588</t>
  </si>
  <si>
    <t>Výroba segmentov delenej chráničky D 820 x 16, vrátane materiálu</t>
  </si>
  <si>
    <t>-1462846929</t>
  </si>
  <si>
    <t>2*2*323,3/2 " pol rúra 820 x 16 mm - 2000 mm</t>
  </si>
  <si>
    <t>2*2*20,50 " 2 x čelná príruba 100 x 16 - 1600 mm</t>
  </si>
  <si>
    <t>2*2*25,60 " 2 x bočná príruba 100 x 16 - 2000 mm</t>
  </si>
  <si>
    <t>Medzisúčet -2 segmenty s 2 čelnými prírubami</t>
  </si>
  <si>
    <t>4*2*323,3/2 " pol rúra 820 x 16 mm - 2000 mm</t>
  </si>
  <si>
    <t>4*1*20,50 " 1 x čelná príruba 100 x 16 - 1600 mm</t>
  </si>
  <si>
    <t>4*2*25,60 " 2 x bočná príruba 100 x 16 - 2000 mm</t>
  </si>
  <si>
    <t>Medzisúčet - 4 segmenty s 1 čelnou prírubou</t>
  </si>
  <si>
    <t>899912199</t>
  </si>
  <si>
    <t>Montáž pozdĺžne delených oceľových chráničiek D 920x16 - skrutkové spoje segmentov, vrátane tesnení</t>
  </si>
  <si>
    <t>-144676392</t>
  </si>
  <si>
    <t>767995599</t>
  </si>
  <si>
    <t>Výroba segmentov delenej chráničky D 920 x 16, vrátane materiálu</t>
  </si>
  <si>
    <t>821998393</t>
  </si>
  <si>
    <t>2*2*363,5/2 " pol rúra 920 x 16 mm - 2000 mm</t>
  </si>
  <si>
    <t>2*2*23,00 " 2 x čelná príruba 100 x 16 - 1800 mm</t>
  </si>
  <si>
    <t>4*1*23,00 " 1 x čelná príruba 100 x 16 - 1600 mm</t>
  </si>
  <si>
    <t>210101444</t>
  </si>
  <si>
    <t>Chránička delená KOPOHALF</t>
  </si>
  <si>
    <t>1232373025</t>
  </si>
  <si>
    <t>286130072200</t>
  </si>
  <si>
    <t>Chránička delená KOPOHALF BA 06160/2 BA, červená, DN 160, KOPOS</t>
  </si>
  <si>
    <t>-409537798</t>
  </si>
  <si>
    <t>H83</t>
  </si>
  <si>
    <t>Horúcovod - Povrchová úprava chráničiek</t>
  </si>
  <si>
    <t>250040121</t>
  </si>
  <si>
    <t>Metalizácia zinkom /Zn/ 100 mikrometrov, vrátane materiálu</t>
  </si>
  <si>
    <t>1876731381</t>
  </si>
  <si>
    <t>250040331</t>
  </si>
  <si>
    <t>Otryskávanie  - abrazívne čistenie povrchu</t>
  </si>
  <si>
    <t>1928604024</t>
  </si>
  <si>
    <t>783252026</t>
  </si>
  <si>
    <t>Nátery epoxidové - základný náter - 80µm</t>
  </si>
  <si>
    <t>-2099592436</t>
  </si>
  <si>
    <t>783252027</t>
  </si>
  <si>
    <t>Nátery epoxidové - medzináter - 100µm</t>
  </si>
  <si>
    <t>-595914713</t>
  </si>
  <si>
    <t>783271001</t>
  </si>
  <si>
    <t>Nátery polyuretánové - vrchný krycí náter - 60μm</t>
  </si>
  <si>
    <t>-1998333804</t>
  </si>
  <si>
    <t>P10</t>
  </si>
  <si>
    <t>Parovod - Zemné práce</t>
  </si>
  <si>
    <t>-358505091</t>
  </si>
  <si>
    <t>200,0 " alternatívne mobilné zábrany alebo oplotenie</t>
  </si>
  <si>
    <t>-817900965</t>
  </si>
  <si>
    <t>-1379722732</t>
  </si>
  <si>
    <t>495,100*0,5</t>
  </si>
  <si>
    <t>1796589336</t>
  </si>
  <si>
    <t>499655243</t>
  </si>
  <si>
    <t>212,200*0,5</t>
  </si>
  <si>
    <t>1403804730</t>
  </si>
  <si>
    <t>2*102,40 " dočasná skládka - dovoz + odvoz</t>
  </si>
  <si>
    <t>-1020768073</t>
  </si>
  <si>
    <t>604,90 " prebytočný výkop</t>
  </si>
  <si>
    <t>-1031926835</t>
  </si>
  <si>
    <t>604,9*7 'Prepočítané koeficientom množstva</t>
  </si>
  <si>
    <t>-1452181853</t>
  </si>
  <si>
    <t>167101102</t>
  </si>
  <si>
    <t>Nakladanie neuľahnutého výkopku z hornín tr.1-4 nad 100 do 1000 m3</t>
  </si>
  <si>
    <t>-532304367</t>
  </si>
  <si>
    <t>1449785243</t>
  </si>
  <si>
    <t>102,40 " zemina na spätný zásyp - dočasná skládka</t>
  </si>
  <si>
    <t>1033484640</t>
  </si>
  <si>
    <t>580,2*1,8 'Prepočítané koeficientom množstva</t>
  </si>
  <si>
    <t>1317114854</t>
  </si>
  <si>
    <t>102,4 " zemina z výkopu</t>
  </si>
  <si>
    <t>580,20 " štrkodrvina fr. 0-63 mm</t>
  </si>
  <si>
    <t>430404628</t>
  </si>
  <si>
    <t>580,2*2 'Prepočítané koeficientom množstva</t>
  </si>
  <si>
    <t>P30</t>
  </si>
  <si>
    <t>Parovod - Zvislé a kompletné konštrukcie</t>
  </si>
  <si>
    <t>341311215</t>
  </si>
  <si>
    <t>Zaslepenie parovodu betón prostý tr. C 12/15</t>
  </si>
  <si>
    <t>-1955110684</t>
  </si>
  <si>
    <t>388129725</t>
  </si>
  <si>
    <t>Montáž dielca prefabrikovaného - zaslepenie žb potrubia DN 1500 do 1 t.</t>
  </si>
  <si>
    <t>-1020133735</t>
  </si>
  <si>
    <t>592240007233</t>
  </si>
  <si>
    <t>Doska zákrytová - zaslepenie pre potrubie DN 1500</t>
  </si>
  <si>
    <t>831935264</t>
  </si>
  <si>
    <t>P40</t>
  </si>
  <si>
    <t>Parovod - Vodorovné konštrukcie</t>
  </si>
  <si>
    <t>286210804</t>
  </si>
  <si>
    <t>-154432762</t>
  </si>
  <si>
    <t>Cestný panel IZD 300/200/15 JP 6 ton, lxšxv 3000x2000x150 mm</t>
  </si>
  <si>
    <t>1243712217</t>
  </si>
  <si>
    <t>-649069537</t>
  </si>
  <si>
    <t>-948372953</t>
  </si>
  <si>
    <t>P71</t>
  </si>
  <si>
    <t>Parovod - Izolácie proti vode a vlhkosti</t>
  </si>
  <si>
    <t>-1169970778</t>
  </si>
  <si>
    <t>2*48,60 "sedlo - 2 vrstvy</t>
  </si>
  <si>
    <t>1597652768</t>
  </si>
  <si>
    <t>97,2*0,35 'Prepočítané koeficientom množstva</t>
  </si>
  <si>
    <t>533208133</t>
  </si>
  <si>
    <t>-1076282001</t>
  </si>
  <si>
    <t>97,2*0,75 'Prepočítané koeficientom množstva</t>
  </si>
  <si>
    <t>-890647228</t>
  </si>
  <si>
    <t>2*94,20 " 2 vrstvy</t>
  </si>
  <si>
    <t>1823393591</t>
  </si>
  <si>
    <t>188,4*0,35 'Prepočítané koeficientom množstva</t>
  </si>
  <si>
    <t>-107303478</t>
  </si>
  <si>
    <t>1567528577</t>
  </si>
  <si>
    <t>188,4*0,75 'Prepočítané koeficientom množstva</t>
  </si>
  <si>
    <t>P80</t>
  </si>
  <si>
    <t>Parovod - Chráničky</t>
  </si>
  <si>
    <t>824561111</t>
  </si>
  <si>
    <t>Montáž potrubia z rúr železobetónových v sklone do 20 % tesnených gumovým krúžkom DN 1500</t>
  </si>
  <si>
    <t>-1899749425</t>
  </si>
  <si>
    <t>592210002032</t>
  </si>
  <si>
    <t>Rúra železobetónová hrdlová, DN 1500, dĺ. 2000 mm</t>
  </si>
  <si>
    <t>1766168228</t>
  </si>
  <si>
    <t>P90</t>
  </si>
  <si>
    <t>Parovod - Búranie a demontáže</t>
  </si>
  <si>
    <t>Búranie základov alebo vybúranie otvorov plochy nad 4 m2 v základoch železobetónových,  -2,40000t</t>
  </si>
  <si>
    <t>-159862490</t>
  </si>
  <si>
    <t>52,574 " šachty, vrátane poklopov</t>
  </si>
  <si>
    <t>52,270 " ochranné žb rúry</t>
  </si>
  <si>
    <t>713400855</t>
  </si>
  <si>
    <t>Odstránenie tepelnej izolácie potrubia vrátane povrchovej úpravy,  -0,04500t</t>
  </si>
  <si>
    <t>398580345</t>
  </si>
  <si>
    <t>230083156</t>
  </si>
  <si>
    <t>Demontáž potrubia do šrotu do 250 kg, pripojovací rozmer DN 500</t>
  </si>
  <si>
    <t>319871836</t>
  </si>
  <si>
    <t>62 " predpoklad kusy dĺžky cca 2 m</t>
  </si>
  <si>
    <t>6409185</t>
  </si>
  <si>
    <t>702138970</t>
  </si>
  <si>
    <t>279,282*9 'Prepočítané koeficientom množstva</t>
  </si>
  <si>
    <t>831709295</t>
  </si>
  <si>
    <t>1643113464</t>
  </si>
  <si>
    <t>-1945617788</t>
  </si>
  <si>
    <t>711-00 - Úprava horúcovodu KOSIT</t>
  </si>
  <si>
    <t xml:space="preserve">    783 - Nátery</t>
  </si>
  <si>
    <t>-1045038751</t>
  </si>
  <si>
    <t xml:space="preserve">3,08/3*(10,97+21,22+41,07)*2"Šikmé steny výkopu+0,6m okolo šachty montážny priestor"   </t>
  </si>
  <si>
    <t>1695770857</t>
  </si>
  <si>
    <t>75,214*2</t>
  </si>
  <si>
    <t>132211101</t>
  </si>
  <si>
    <t>Hĺbenie rýh šírky do 600 mm v  hornine tr.3 súdržných - ručným náradím</t>
  </si>
  <si>
    <t>-922141527</t>
  </si>
  <si>
    <t xml:space="preserve">0,3*1*7*2+2,58074*0,3*2+5,4*0,3*1,35*2   </t>
  </si>
  <si>
    <t>132211119</t>
  </si>
  <si>
    <t>Príplatok za lepivosť pri hĺbení rýh š do 600 mm ručným náradím v hornine tr. 3</t>
  </si>
  <si>
    <t>1995203858</t>
  </si>
  <si>
    <t>162201102</t>
  </si>
  <si>
    <t>Vodorovné premiestnenie výkopku z horniny 1-4 nad 20-50m</t>
  </si>
  <si>
    <t>-1628671801</t>
  </si>
  <si>
    <t xml:space="preserve">150,428+10,122   </t>
  </si>
  <si>
    <t>162401101</t>
  </si>
  <si>
    <t>Vodorovné premiestnenie výkopku  po spevnenej ceste z  horniny tr.1-4, do 100 m3 na vzdialenosť do 1500 m</t>
  </si>
  <si>
    <t>-455457196</t>
  </si>
  <si>
    <t xml:space="preserve">10,122+1,65*2,65*3,08*2   </t>
  </si>
  <si>
    <t>-70772199</t>
  </si>
  <si>
    <t>37,057*26 'Prepočítané koeficientom množstva</t>
  </si>
  <si>
    <t>1540964821</t>
  </si>
  <si>
    <t>171101104</t>
  </si>
  <si>
    <t>Uloženie sypaniny do násypu  súdržnej horniny s mierou zhutnenia nad 100 do 102 % podľa Proctor-Standard</t>
  </si>
  <si>
    <t>-512118218</t>
  </si>
  <si>
    <t>160,55-37,057</t>
  </si>
  <si>
    <t>-1505919891</t>
  </si>
  <si>
    <t>-1614311395</t>
  </si>
  <si>
    <t xml:space="preserve">0,5*1,2*7+1,7*0,7*5,4-3,1415*0,355*0,355/4*(7+5,4)-3,1415*0,315*0,315/4*(7+5,4)"obsyp potrubí pieskom, všade mimo priechodného kanála!"   </t>
  </si>
  <si>
    <t>583310000800</t>
  </si>
  <si>
    <t>Kamenivo ťažené drobné frakcia 0-4 mm</t>
  </si>
  <si>
    <t>-1014669369</t>
  </si>
  <si>
    <t>8,423*2,0</t>
  </si>
  <si>
    <t>271573001</t>
  </si>
  <si>
    <t>Násyp pod základové  konštrukcie so zhutnením zo štrkopiesku fr.0-32 mm</t>
  </si>
  <si>
    <t>-775401927</t>
  </si>
  <si>
    <t xml:space="preserve">1,65*2,7*0,15*2+7*0,3*2*0,15+5,4*0,3*0,15*2+1,3*1,8*0,15   </t>
  </si>
  <si>
    <t>273321511</t>
  </si>
  <si>
    <t>Betón základových dosiek, železový (bez výstuže), tr. C 30/37</t>
  </si>
  <si>
    <t>1186382517</t>
  </si>
  <si>
    <t xml:space="preserve">1,65*0,25*2,6*2*1,05"nové šachty"   </t>
  </si>
  <si>
    <t xml:space="preserve">1,8*7*0,2+5,4*2,3*0,2"doska nad zákl.pásmi"   </t>
  </si>
  <si>
    <t xml:space="preserve">1,3*1,8*0,2"medzi šachtami NŠ.č.2 a EŠ.č2; vodeodolný betón"   </t>
  </si>
  <si>
    <t>273362441</t>
  </si>
  <si>
    <t>Výstuž základových dosiek zo zvár. sietí KARI, priemer drôtu 8/8 mm, veľkosť oka 100x100 mm</t>
  </si>
  <si>
    <t>-310874795</t>
  </si>
  <si>
    <t xml:space="preserve">(1,8*7+5,4*2,3)*2+1,3*1,8*2"pri oboch povrchoch zákl.dosky"   </t>
  </si>
  <si>
    <t>274321511</t>
  </si>
  <si>
    <t>Betón základových pásov, železový (bez výstuže), tr. C 30/37</t>
  </si>
  <si>
    <t>-1791301728</t>
  </si>
  <si>
    <t xml:space="preserve">(5,4*0,3*0,945*2+7*0,3*2*0,5+2,58*0,3)*1,05   </t>
  </si>
  <si>
    <t>274361821</t>
  </si>
  <si>
    <t>Výstuž základových pásov z ocele 10505</t>
  </si>
  <si>
    <t>911459464</t>
  </si>
  <si>
    <t>311102072</t>
  </si>
  <si>
    <t>Zhotovenie prestupov cez steny šachty</t>
  </si>
  <si>
    <t>-642279485</t>
  </si>
  <si>
    <t>286680001433</t>
  </si>
  <si>
    <t>Tesniaci kruh priemer 315/345</t>
  </si>
  <si>
    <t>-729563280</t>
  </si>
  <si>
    <t>286680001434</t>
  </si>
  <si>
    <t>-2027494574</t>
  </si>
  <si>
    <t>286680001455</t>
  </si>
  <si>
    <t>Koncovka DN 200  priemer 315 mm</t>
  </si>
  <si>
    <t>674441812</t>
  </si>
  <si>
    <t>286680001457</t>
  </si>
  <si>
    <t>Koncovka DN 200  priemer 355 mm</t>
  </si>
  <si>
    <t>907662488</t>
  </si>
  <si>
    <t>341321610</t>
  </si>
  <si>
    <t>Betón stien a priečok, železový (bez výstuže) tr. C 30/37</t>
  </si>
  <si>
    <t>886812078</t>
  </si>
  <si>
    <t xml:space="preserve">(1,65*0,25+2,1*0,25)*2,05*1,05*2+(1,1*2+0,6*2)*0,25*2*0,3*1,05   </t>
  </si>
  <si>
    <t xml:space="preserve">"vodeodolný betón"   </t>
  </si>
  <si>
    <t>341351103</t>
  </si>
  <si>
    <t>Debnenie stien a priečok  jednostranné zhotovenie-tradičné</t>
  </si>
  <si>
    <t>-1468542246</t>
  </si>
  <si>
    <t xml:space="preserve">(1,65*2+2,6*2+1,15*2+2,1*2)*2,55*2+(1,1*4+0,6*4)*0,3*2   </t>
  </si>
  <si>
    <t>341351104</t>
  </si>
  <si>
    <t>Debnenie stien a priečok  jednostranné odstránenie-tradičné</t>
  </si>
  <si>
    <t>-1724969555</t>
  </si>
  <si>
    <t>346621115</t>
  </si>
  <si>
    <t>Tesnenie pracovnej škáry betónovej konštrukcie vnútorným pásom - tesniaci plech</t>
  </si>
  <si>
    <t>-1455778856</t>
  </si>
  <si>
    <t xml:space="preserve">(1,65*2+2,6*2)*2*2+4*2   </t>
  </si>
  <si>
    <t>411321616</t>
  </si>
  <si>
    <t>Betón stropov doskových a trámových,  železový tr. C 30/37</t>
  </si>
  <si>
    <t>1741037416</t>
  </si>
  <si>
    <t xml:space="preserve">1,65*2,6*0,25*2"vodeodolný betón"   </t>
  </si>
  <si>
    <t xml:space="preserve">1,7*3*0,2*2+1,3*1,8*0,2"vodeodolný betón"   </t>
  </si>
  <si>
    <t>411351107</t>
  </si>
  <si>
    <t>Debnenie stropov doskových zhotovenie-tradičné</t>
  </si>
  <si>
    <t>630768204</t>
  </si>
  <si>
    <t xml:space="preserve">1,15*2,1*2+1*2,4*2+1,3*1,4   </t>
  </si>
  <si>
    <t>411351108</t>
  </si>
  <si>
    <t>Debnenie stropov doskových odstránenie-tradičné</t>
  </si>
  <si>
    <t>-73125142</t>
  </si>
  <si>
    <t>411354171</t>
  </si>
  <si>
    <t>Podporná konštrukcia stropov výšky do 4 m pre zaťaženie do 5 kPa zhotovenie</t>
  </si>
  <si>
    <t>149783964</t>
  </si>
  <si>
    <t>411354172</t>
  </si>
  <si>
    <t>Podporná konštrukcia stropov výšky do 4 m pre zaťaženie do 5 kPa odstránenie</t>
  </si>
  <si>
    <t>-1780369399</t>
  </si>
  <si>
    <t>411362441</t>
  </si>
  <si>
    <t>Výstuž stropov doskových, trámových, vložkových, konzolových, balkónových, zo sietí KARI, priemer drôtu 8/8 mm, veľkosť oka 100x100 mm</t>
  </si>
  <si>
    <t>1534050995</t>
  </si>
  <si>
    <t xml:space="preserve">1,7*3*2*2+1,3*1,7*2"pre exist.šachty pri hornom aj dolnom okraji"   </t>
  </si>
  <si>
    <t>413361821</t>
  </si>
  <si>
    <t>Výstuž  nosníkov a trámov, bez rozdielu tvaru a uloženia, 10505</t>
  </si>
  <si>
    <t>-511376569</t>
  </si>
  <si>
    <t xml:space="preserve">326*2/1000"výstuž pre celé šachty, vrátane základovej dosky, stien a stropu"   </t>
  </si>
  <si>
    <t>953171002</t>
  </si>
  <si>
    <t>Osadenie kovového predmetu, poklopu liatin.alebo oceľového vrátane rámu, hmotnosti 50-100 kg</t>
  </si>
  <si>
    <t>733431456</t>
  </si>
  <si>
    <t>552410002377</t>
  </si>
  <si>
    <t>Poklop vstupný - TYP SDM 40, nosnosť 40 t</t>
  </si>
  <si>
    <t>1861473472</t>
  </si>
  <si>
    <t>-330469363</t>
  </si>
  <si>
    <t xml:space="preserve">2,4*0,1*2,1+0,25*2,4*2,1+0,75*1,6*0,2"A5"   </t>
  </si>
  <si>
    <t>962052211</t>
  </si>
  <si>
    <t>Búranie muriva alebo vybúranie otvorov plochy nad 4 m2 železobetonového nadzákladného,  -2,40000t</t>
  </si>
  <si>
    <t>-127905124</t>
  </si>
  <si>
    <t xml:space="preserve">0,1*9,4*0,3*2+(2,1*2+2,4*2)*0,3+0,35*(0,9*2+0,6*2)*2"A2"   </t>
  </si>
  <si>
    <t xml:space="preserve">2*0,2*0,4*2"žb stena podľa potreby"   </t>
  </si>
  <si>
    <t xml:space="preserve">(0,6*0,85+0,6*1,45)*0,3"A6, otvor do existujúcej šachty"   </t>
  </si>
  <si>
    <t>963051113</t>
  </si>
  <si>
    <t>Búranie železobetónových stropov doskových hr.nad 80 mm,  -2,40000t</t>
  </si>
  <si>
    <t>-332872501</t>
  </si>
  <si>
    <t xml:space="preserve">0,18*1,7*3*2"A2"   </t>
  </si>
  <si>
    <t xml:space="preserve">0,16*7,3*2,4"A3"   </t>
  </si>
  <si>
    <t>964011231</t>
  </si>
  <si>
    <t>Vybúranie prekladov železobetónových prefabrikovaných, dľ. do 3 m, do 150 kg/m,  -2,40000t</t>
  </si>
  <si>
    <t>152053203</t>
  </si>
  <si>
    <t xml:space="preserve">0,25*0,2*2,4*4"A4"   </t>
  </si>
  <si>
    <t>971055024</t>
  </si>
  <si>
    <t>Rezanie konštrukcií zo železobetónu hr. panelu 300 mm stenovou pílou -0,03600t</t>
  </si>
  <si>
    <t>1650601396</t>
  </si>
  <si>
    <t xml:space="preserve">9,4*2"rezanie stien ex.šácht"   </t>
  </si>
  <si>
    <t xml:space="preserve">(0,6*2+0,85*2+0,6*2+1,45*2)"rezanie stien existujúcich žb stien, realizovaných pri prestavbe parovodu na horúcovod"   </t>
  </si>
  <si>
    <t>Vybúranie kanalizačného rámu liatinového vrátane poklopu alebo mreže,  -0,04400t</t>
  </si>
  <si>
    <t>-1591841166</t>
  </si>
  <si>
    <t xml:space="preserve">2"A1-ASANÁCIA POKLOPU STAREJ EXISTUJÚCEJ ŠACHTY"   </t>
  </si>
  <si>
    <t>-234155091</t>
  </si>
  <si>
    <t>195043423</t>
  </si>
  <si>
    <t>31,843*26 'Prepočítané koeficientom množstva</t>
  </si>
  <si>
    <t>1895999003</t>
  </si>
  <si>
    <t>386668281</t>
  </si>
  <si>
    <t>711511101</t>
  </si>
  <si>
    <t>Zhotovenie  izolácie  nádrží, bazénov za studena asfaltovým lakom penetračným</t>
  </si>
  <si>
    <t>971749824</t>
  </si>
  <si>
    <t xml:space="preserve">(1,7*3*3+9,4*0,5*2)"staré šachty"   </t>
  </si>
  <si>
    <t>246170000455</t>
  </si>
  <si>
    <t xml:space="preserve">Lak asfaltový penetračný </t>
  </si>
  <si>
    <t>2104720294</t>
  </si>
  <si>
    <t>24,7*0,35 'Prepočítané koeficientom množstva</t>
  </si>
  <si>
    <t>711541174</t>
  </si>
  <si>
    <t>Zhotovenie  izolácie potrubí, stôk a šachiet pásmi pritavením NAIP</t>
  </si>
  <si>
    <t>-762684356</t>
  </si>
  <si>
    <t xml:space="preserve">(1,7*3*3+9,4*0,5*2)*2"staré šachty, hydroizoláciu prepojiť!"   </t>
  </si>
  <si>
    <t>628320000100</t>
  </si>
  <si>
    <t>Pás asfaltový GLASBIT G 200 S 40 pre spodné vrstvy hydroizolačných systémov</t>
  </si>
  <si>
    <t>-309660183</t>
  </si>
  <si>
    <t>49,4*1,2 'Prepočítané koeficientom množstva</t>
  </si>
  <si>
    <t>711901811</t>
  </si>
  <si>
    <t>Odstránenie izolácie na ploche nad 1 m2 z tmelov asfaltových za tepla,  -0,00200t</t>
  </si>
  <si>
    <t>526209157</t>
  </si>
  <si>
    <t xml:space="preserve">1,7*3*2+9,4*2*0,1"z asanovaných častí exist.šácht do odpadu"   </t>
  </si>
  <si>
    <t>767995104</t>
  </si>
  <si>
    <t>Montáž ostatných atypických kovových stavebných doplnkových konštrukcií nad 20 do 50 kg</t>
  </si>
  <si>
    <t>-1240609005</t>
  </si>
  <si>
    <t xml:space="preserve">40*2"vstupné rebríky oceľové, dodávka vrátane zvarov, montáže a kompletizácie"   </t>
  </si>
  <si>
    <t>141110005500</t>
  </si>
  <si>
    <t>Rúra oceľová bezšvová hladká kruhová d 51 mm, hr. steny 4,0 mm, ozn. 11 353.0.</t>
  </si>
  <si>
    <t>-632569362</t>
  </si>
  <si>
    <t>2,1*2*2</t>
  </si>
  <si>
    <t>132110001200</t>
  </si>
  <si>
    <t>Tyč oceľová jemná kruhová D 20 mm, ozn. 10 000, podľa EN alebo EN ISO S185</t>
  </si>
  <si>
    <t>23551254</t>
  </si>
  <si>
    <t xml:space="preserve">(0,02+0,015)*2"stúpadlá a kotvenia do stien pre oceľové rebríky 2ks"   </t>
  </si>
  <si>
    <t>783</t>
  </si>
  <si>
    <t>Nátery</t>
  </si>
  <si>
    <t>783125130</t>
  </si>
  <si>
    <t>Nátery oceľ.konštr. syntetické ľahkých C alebo veľmi ľahkých CC dvojnásobné - 70μm</t>
  </si>
  <si>
    <t>1546798189</t>
  </si>
  <si>
    <t>783125730</t>
  </si>
  <si>
    <t>Nátery oceľ.konštr. syntetické ľahkých C alebo veľmi ľahkých CC základné - 35μm</t>
  </si>
  <si>
    <t>-2100410344</t>
  </si>
  <si>
    <t>230050008</t>
  </si>
  <si>
    <t>Montáž uloženia - do DN 350</t>
  </si>
  <si>
    <t>-301929565</t>
  </si>
  <si>
    <t>423410003099</t>
  </si>
  <si>
    <t>Objímka pre voľné uloženie potrubia - typ SIKLA LD-HV 90</t>
  </si>
  <si>
    <t>74428301</t>
  </si>
  <si>
    <t>230050031</t>
  </si>
  <si>
    <t>Montáž doplnkových konštrukcií - z profilov. materiálov</t>
  </si>
  <si>
    <t>-1386707230</t>
  </si>
  <si>
    <t>4*0,25*0,25*0,02*8000 " platňa 250x250, hr. 20 mm - 4ks</t>
  </si>
  <si>
    <t>17,90*8,50 " profil I 160 mm</t>
  </si>
  <si>
    <t>134810000166</t>
  </si>
  <si>
    <t xml:space="preserve">Tyč oceľová hrubá prierezu I 160 mm </t>
  </si>
  <si>
    <t>1465619573</t>
  </si>
  <si>
    <t>136110002088</t>
  </si>
  <si>
    <t>Plech oceľový hrubý 20 mm 250 x 250 mm</t>
  </si>
  <si>
    <t>2138376774</t>
  </si>
  <si>
    <t>HZS077125</t>
  </si>
  <si>
    <t>Práce odborné - geodetické - výškové merania pred výstavbou a merania počas zhotovovania</t>
  </si>
  <si>
    <t>1293522126</t>
  </si>
  <si>
    <t>HZS077135</t>
  </si>
  <si>
    <t>Práce odborné - projektové - úprava projektu po zameraní skutočného stavu konštrukcie objektu</t>
  </si>
  <si>
    <t>-877601617</t>
  </si>
  <si>
    <t>801-00 - Dočasné premostenie nad Myslavským potokom</t>
  </si>
  <si>
    <t xml:space="preserve">    43-M - Montáž oceľových konštrukcií</t>
  </si>
  <si>
    <t>113107243</t>
  </si>
  <si>
    <t>Odstránenie krytu asfaltového v ploche nad 200 m2, hr. nad 100 do 150 mm,  -0,38100t</t>
  </si>
  <si>
    <t>1825854622</t>
  </si>
  <si>
    <t>450 " asfaltové vrstvy - hr. 60 + 90 = 150 mm</t>
  </si>
  <si>
    <t>113307223</t>
  </si>
  <si>
    <t>Odstránenie podkladu v ploche nad 200 m2 z kameniva hrubého drveného, hr.200 do 300 m,  -0,40000t</t>
  </si>
  <si>
    <t>-1100970646</t>
  </si>
  <si>
    <t>480 " štrkodrva hr. 300 mm</t>
  </si>
  <si>
    <t>Odstránenie podkladu v ploche nad 200 m2 z betónu prostého, hr. vrstvy do 150 mm,  -0,22500t</t>
  </si>
  <si>
    <t>-2083284065</t>
  </si>
  <si>
    <t>470 " spevnené kamenivo CBGM hr. 150 mm</t>
  </si>
  <si>
    <t>271521111</t>
  </si>
  <si>
    <t>Vankúše zhutnené pod základy z kameniva hrubého drveného, frakcie 0-32 mm</t>
  </si>
  <si>
    <t>-316422547</t>
  </si>
  <si>
    <t>140,0*0,30 " hrúbka 300 mm, pod panelovú plochu</t>
  </si>
  <si>
    <t>273121121</t>
  </si>
  <si>
    <t>Montáž prefabrikikovaných dosiek/panelov z betónu železového, spojovacia vrstva z cementovej malty, hm. do 5 t</t>
  </si>
  <si>
    <t>319829841</t>
  </si>
  <si>
    <t>24 " cestné panely pre uloženie mostného provizória</t>
  </si>
  <si>
    <t>593810000700</t>
  </si>
  <si>
    <t>Cestný panel IZD 300/200/15 JP 20 ton, lxšxv 3000x2000x150 mm</t>
  </si>
  <si>
    <t>1841140542</t>
  </si>
  <si>
    <t>86423808</t>
  </si>
  <si>
    <t>693110005558</t>
  </si>
  <si>
    <t xml:space="preserve">Geotextília  200g/m2, netkaná separačno-filtračná </t>
  </si>
  <si>
    <t>883583165</t>
  </si>
  <si>
    <t>500*1,1 'Prepočítané koeficientom množstva</t>
  </si>
  <si>
    <t>564871115</t>
  </si>
  <si>
    <t>Podklad zo štrkodrviny s rozprestretím a zhutnením, po zhutnení hr. 300 mm</t>
  </si>
  <si>
    <t>-665927791</t>
  </si>
  <si>
    <t>565161212</t>
  </si>
  <si>
    <t>Podklad z asfaltového betónu AC 22 P s rozprestretím a zhutnením v pruhu š. do 3 m, po zhutnení hr. 90 mm</t>
  </si>
  <si>
    <t>-647720941</t>
  </si>
  <si>
    <t>567123114</t>
  </si>
  <si>
    <t>Podklad z kameniva stmeleného cementom, s rozprestrenm a zhutnením CBGM C 5/6, po zhutnení hr. 150 mm</t>
  </si>
  <si>
    <t>648816050</t>
  </si>
  <si>
    <t>Postrek asfaltový infiltračný s posypom kamenivom v množstve 0,80 kg/m2</t>
  </si>
  <si>
    <t>1730489662</t>
  </si>
  <si>
    <t>-1155776764</t>
  </si>
  <si>
    <t>577154311</t>
  </si>
  <si>
    <t>Asfaltový betón vrstva obrusná alebo ložná AC 16 v pruhu š. do 3 m z nemodifik. asfaltu tr. I, po zhutnení hr. 60 mm</t>
  </si>
  <si>
    <t>-1485027051</t>
  </si>
  <si>
    <t>1080142170</t>
  </si>
  <si>
    <t>2043855175</t>
  </si>
  <si>
    <t>523,2*9 'Prepočítané koeficientom množstva</t>
  </si>
  <si>
    <t>1153716422</t>
  </si>
  <si>
    <t>1767312042</t>
  </si>
  <si>
    <t>Poplatok za skladovanie - iné odpady - kamenivo</t>
  </si>
  <si>
    <t>-2007471810</t>
  </si>
  <si>
    <t>985121115</t>
  </si>
  <si>
    <t xml:space="preserve">Demontáž prefabrikovaných dosiek/panelov z betónu železového, hm. do 5 t </t>
  </si>
  <si>
    <t>-1389018574</t>
  </si>
  <si>
    <t>43-M</t>
  </si>
  <si>
    <t>Montáž oceľových konštrukcií</t>
  </si>
  <si>
    <t>43015510M</t>
  </si>
  <si>
    <t>Mostové provizórium dĺ. 31 m - montáž</t>
  </si>
  <si>
    <t>369235798</t>
  </si>
  <si>
    <t>43015511P</t>
  </si>
  <si>
    <t>Mostové provizórium dĺ. 31 m - prenájom konštrukcie, vrátane dopravy</t>
  </si>
  <si>
    <t>-468910297</t>
  </si>
  <si>
    <t>2 " odhad používania 3 roky</t>
  </si>
  <si>
    <t>43015512D</t>
  </si>
  <si>
    <t>Mostové provizórium dĺ. 31 m - demontáž</t>
  </si>
  <si>
    <t>-1566040672</t>
  </si>
  <si>
    <t>VD_SO - Verejná osobná doprava - stavebné objekty</t>
  </si>
  <si>
    <t>000-VD - Všeobecné položky - Verejná osobná doprava</t>
  </si>
  <si>
    <t>102-00 - Komunikácie, spevnené plochy - ul. Važecká</t>
  </si>
  <si>
    <t>1671936842</t>
  </si>
  <si>
    <t>529385438</t>
  </si>
  <si>
    <t>-408419723</t>
  </si>
  <si>
    <t>-1448547553</t>
  </si>
  <si>
    <t>1267069496</t>
  </si>
  <si>
    <t>2141294673</t>
  </si>
  <si>
    <t>-1540199404</t>
  </si>
  <si>
    <t>-1209251421</t>
  </si>
  <si>
    <t>-1736683915</t>
  </si>
  <si>
    <t>0,5*0,5*641 " pre trativod</t>
  </si>
  <si>
    <t>-1680652252</t>
  </si>
  <si>
    <t>902829289</t>
  </si>
  <si>
    <t>4221*7 'Prepočítané koeficientom množstva</t>
  </si>
  <si>
    <t>-760601390</t>
  </si>
  <si>
    <t>77448051</t>
  </si>
  <si>
    <t>4221*1,8 'Prepočítané koeficientom množstva</t>
  </si>
  <si>
    <t>-429976033</t>
  </si>
  <si>
    <t>1832*0,4/0,5 " zmena hrúbky</t>
  </si>
  <si>
    <t>-2145959513</t>
  </si>
  <si>
    <t>1465,6*2 'Prepočítané koeficientom množstva</t>
  </si>
  <si>
    <t>-756463747</t>
  </si>
  <si>
    <t>1717806538</t>
  </si>
  <si>
    <t>3664 " vozovka</t>
  </si>
  <si>
    <t>1560 " chodník</t>
  </si>
  <si>
    <t>1527975335</t>
  </si>
  <si>
    <t>271571111</t>
  </si>
  <si>
    <t>Vankúše zhutnené pod základy zo štrkopiesku</t>
  </si>
  <si>
    <t>-1279236878</t>
  </si>
  <si>
    <t>0,9 " nové prístrešky</t>
  </si>
  <si>
    <t>0,9 " prekladané prístrešky</t>
  </si>
  <si>
    <t>-549740310</t>
  </si>
  <si>
    <t>2,7 " nové prístrešky</t>
  </si>
  <si>
    <t>2,7 " prekladané prístrešky</t>
  </si>
  <si>
    <t>289971449</t>
  </si>
  <si>
    <t>Netkaná separačno-filtračná geotextília - parametre podľa projektu - pokládka + dodávka</t>
  </si>
  <si>
    <t>1035519836</t>
  </si>
  <si>
    <t>430321618</t>
  </si>
  <si>
    <t>Schodiskové konštrukcie, betón tr. C 30/37</t>
  </si>
  <si>
    <t>-718063265</t>
  </si>
  <si>
    <t>434351141</t>
  </si>
  <si>
    <t>Debnenie stupňov na podstupňovej doske alebo na teréne pôdorysne priamočiarych zhotovenie</t>
  </si>
  <si>
    <t>-188803527</t>
  </si>
  <si>
    <t>434351142</t>
  </si>
  <si>
    <t>Debnenie stupňov na podstupňovej doske alebo na teréne pôdorysne priamočiarych odstránenie</t>
  </si>
  <si>
    <t>-1172899085</t>
  </si>
  <si>
    <t>1134759923</t>
  </si>
  <si>
    <t>1560,0 " podklad chodníka</t>
  </si>
  <si>
    <t>-693271440</t>
  </si>
  <si>
    <t>254 " BUS zastávky</t>
  </si>
  <si>
    <t>564861113</t>
  </si>
  <si>
    <t>Podklad zo štrkodrviny s rozprestretím a zhutnením, po zhutnení hr. 220 mm</t>
  </si>
  <si>
    <t>-302175980</t>
  </si>
  <si>
    <t>3664 " podklad vozovky - priemerná hrúbka</t>
  </si>
  <si>
    <t>565141211</t>
  </si>
  <si>
    <t>Podklad z asfaltového betónu AC 22 P s rozprestretím a zhutnením v pruhu š. do 3 m, po zhutnení hr. 60 mm</t>
  </si>
  <si>
    <t>-450823931</t>
  </si>
  <si>
    <t>3339*0,3</t>
  </si>
  <si>
    <t>565141221</t>
  </si>
  <si>
    <t>Podklad z asfaltového betónu AC 22 P s rozprestretím a zhutnením v pruhu š. nad 3 m, po zhutnení hr. 60 mm</t>
  </si>
  <si>
    <t>515188622</t>
  </si>
  <si>
    <t>3339*0,7</t>
  </si>
  <si>
    <t>384124680</t>
  </si>
  <si>
    <t>567133113</t>
  </si>
  <si>
    <t>Podklad z kameniva stmeleného cementom s rozprestretím a zhutnením, CBGM C 5/6, po zhutnení hr. 180 mm</t>
  </si>
  <si>
    <t>2121617525</t>
  </si>
  <si>
    <t>800972940</t>
  </si>
  <si>
    <t>-714929746</t>
  </si>
  <si>
    <t>2*3339+2*136</t>
  </si>
  <si>
    <t>-1059639032</t>
  </si>
  <si>
    <t>(3339+136)*0,3</t>
  </si>
  <si>
    <t>1001962278</t>
  </si>
  <si>
    <t>3475*0,7</t>
  </si>
  <si>
    <t>577134351</t>
  </si>
  <si>
    <t>Asfaltový betón vrstva obrusná alebo ložná AC 16 v pruhu š. do 3 m z modifik. asfaltu tr. I, po zhutnení hr. 40 mm</t>
  </si>
  <si>
    <t>1207905925</t>
  </si>
  <si>
    <t>577144351</t>
  </si>
  <si>
    <t>Asfaltový betón vrstva obrusná alebo ložná AC 16 v pruhu š. do 3 m z modifik. asfaltu tr. I, po zhutnení hr. 50 mm</t>
  </si>
  <si>
    <t>1156643468</t>
  </si>
  <si>
    <t>3475*0,3</t>
  </si>
  <si>
    <t>577144361</t>
  </si>
  <si>
    <t>Asfaltový betón vrstva obrusná alebo ložná AC 16 v pruhu š. nad 3 m z modifik. asfaltu tr. I, po zhutnení hr. 50 mm</t>
  </si>
  <si>
    <t>1049696981</t>
  </si>
  <si>
    <t>581140212</t>
  </si>
  <si>
    <t>Kryt cementobetónový cestných komunikácií skupiny CB II C 30/37 pre TDZ II, III a IV, hr. 220 mm</t>
  </si>
  <si>
    <t>1567796747</t>
  </si>
  <si>
    <t>13392313</t>
  </si>
  <si>
    <t>-1931348905</t>
  </si>
  <si>
    <t>1446*1,02 'Prepočítané koeficientom množstva</t>
  </si>
  <si>
    <t>-1953355872</t>
  </si>
  <si>
    <t>93 " výstražná</t>
  </si>
  <si>
    <t>21 " vodiaca</t>
  </si>
  <si>
    <t>-1338804481</t>
  </si>
  <si>
    <t>114*1,02 'Prepočítané koeficientom množstva</t>
  </si>
  <si>
    <t>387411295</t>
  </si>
  <si>
    <t>699532375</t>
  </si>
  <si>
    <t>19*1,01 'Prepočítané koeficientom množstva</t>
  </si>
  <si>
    <t>683897806</t>
  </si>
  <si>
    <t>-1863841694</t>
  </si>
  <si>
    <t>21*1,01 'Prepočítané koeficientom množstva</t>
  </si>
  <si>
    <t>Uličný vpust betónový - horný diel 450/200 mm</t>
  </si>
  <si>
    <t>-1510297118</t>
  </si>
  <si>
    <t xml:space="preserve">Uličný vpust betónový dno </t>
  </si>
  <si>
    <t>1742127541</t>
  </si>
  <si>
    <t>592230002123</t>
  </si>
  <si>
    <t>Uličný vpust betónový - prípojný diel napojenie DN 200 450/350 mm</t>
  </si>
  <si>
    <t>-53402341</t>
  </si>
  <si>
    <t>-1720043931</t>
  </si>
  <si>
    <t>-857818333</t>
  </si>
  <si>
    <t>3+5+2+8+1 " A22+P1+P2+P8+P9</t>
  </si>
  <si>
    <t>2+4 " B2+B34</t>
  </si>
  <si>
    <t>1+2 " C2+C6a</t>
  </si>
  <si>
    <t>2+10 " IP3b+IP6</t>
  </si>
  <si>
    <t>1+1+2 " E7+E8+Z4b</t>
  </si>
  <si>
    <t>-516528269</t>
  </si>
  <si>
    <t>403755255</t>
  </si>
  <si>
    <t>878837176</t>
  </si>
  <si>
    <t>-1784932300</t>
  </si>
  <si>
    <t>-1708668654</t>
  </si>
  <si>
    <t>123871852</t>
  </si>
  <si>
    <t>404410069100</t>
  </si>
  <si>
    <t>Zákazová značka B34 (Zákaz zastavenia), rozmer 700 mm, fólia RA2, pozinkovaná</t>
  </si>
  <si>
    <t>988484832</t>
  </si>
  <si>
    <t>1583603106</t>
  </si>
  <si>
    <t>-2031923925</t>
  </si>
  <si>
    <t>404410122400</t>
  </si>
  <si>
    <t>Informatívna prevádzková značka IP3b (Jednosmerná premávka), rozmer 500x500 mm, fólia RA2, pozinkovaná</t>
  </si>
  <si>
    <t>-828010093</t>
  </si>
  <si>
    <t>1725481197</t>
  </si>
  <si>
    <t>404410195700</t>
  </si>
  <si>
    <t>Dodatková tabuľka E7 (Smerová šípka), rozmer 500x150 mm, Zn plech so zahnutým lisovaným okrajom I. trieda, EG, 7 rokov</t>
  </si>
  <si>
    <t>-130619334</t>
  </si>
  <si>
    <t>404410195900</t>
  </si>
  <si>
    <t>Dodatková tabuľka E8 (Začiatok úseku platnosti), rozmer 500x150 mm, Zn plech so zahnutým lisovaným okrajom I. trieda, EG, 7 rokov</t>
  </si>
  <si>
    <t>-777563700</t>
  </si>
  <si>
    <t>-1239672262</t>
  </si>
  <si>
    <t>-22587018</t>
  </si>
  <si>
    <t>80 " doplnená položka</t>
  </si>
  <si>
    <t>-1148010366</t>
  </si>
  <si>
    <t>78 " V1a</t>
  </si>
  <si>
    <t>162*2 " V1b</t>
  </si>
  <si>
    <t>98102154</t>
  </si>
  <si>
    <t>78 " V2a</t>
  </si>
  <si>
    <t>57 " V2b</t>
  </si>
  <si>
    <t>-1976780951</t>
  </si>
  <si>
    <t>1843540597</t>
  </si>
  <si>
    <t>1829962050</t>
  </si>
  <si>
    <t>28*0,5 " V5a</t>
  </si>
  <si>
    <t>306 " V6b</t>
  </si>
  <si>
    <t>46*1,8 " V9a</t>
  </si>
  <si>
    <t>71 " V13</t>
  </si>
  <si>
    <t>-1838892149</t>
  </si>
  <si>
    <t>30 " V11a BUS zastávky</t>
  </si>
  <si>
    <t>321508150</t>
  </si>
  <si>
    <t>51 " priechody pre cyklistov</t>
  </si>
  <si>
    <t>-460070650</t>
  </si>
  <si>
    <t>676694240</t>
  </si>
  <si>
    <t>1560676254</t>
  </si>
  <si>
    <t>-1897573411</t>
  </si>
  <si>
    <t>730*1,01 'Prepočítané koeficientom množstva</t>
  </si>
  <si>
    <t>917733111</t>
  </si>
  <si>
    <t>Osadenie betón. obrubníka bezbariérového do lôžka z betónu prosteho tr. C 30/37,š.do 400 mm</t>
  </si>
  <si>
    <t>956510553</t>
  </si>
  <si>
    <t>Podľa vysvetlenia SP č.3, odpoveď na otázku č. 28</t>
  </si>
  <si>
    <t>Osadenie betón. obrubníka bezbariérového do lôžka z betónu prosteho tr. C 12/15,š.do 400 mm</t>
  </si>
  <si>
    <t>78,00</t>
  </si>
  <si>
    <t>592170002577</t>
  </si>
  <si>
    <t>Obrubník pre autobusové zastávky - typ Kasselský</t>
  </si>
  <si>
    <t>-925391193</t>
  </si>
  <si>
    <t>78*1,01 'Prepočítané koeficientom množstva</t>
  </si>
  <si>
    <t>1071605150</t>
  </si>
  <si>
    <t>1894318540</t>
  </si>
  <si>
    <t>414*1,01 'Prepočítané koeficientom množstva</t>
  </si>
  <si>
    <t>919716111</t>
  </si>
  <si>
    <t>Oceľová výstuž cementobet. krytu zo zvar. sietí KARI - priemer prúta 10 mm, oko 100 x 100 mm</t>
  </si>
  <si>
    <t>1406329466</t>
  </si>
  <si>
    <t>558*12,29/1000 "  558 m2; 12,29 kg/m2</t>
  </si>
  <si>
    <t>-51042096</t>
  </si>
  <si>
    <t>919726137</t>
  </si>
  <si>
    <t>Rezanie priečnych alebo pozdĺžnych dilatačných škár bet. plôch pre vytvor. komôrky pre zálievku, š. 10 mm, hĺ. 50 mm</t>
  </si>
  <si>
    <t>-1833162246</t>
  </si>
  <si>
    <t>-1023064888</t>
  </si>
  <si>
    <t>56409756</t>
  </si>
  <si>
    <t>72 " betónový kryt</t>
  </si>
  <si>
    <t>493 " živičný kryt</t>
  </si>
  <si>
    <t>-1631378331</t>
  </si>
  <si>
    <t>2*1" čistiaci kus</t>
  </si>
  <si>
    <t>2*2,5 " koncový kus</t>
  </si>
  <si>
    <t>936941326</t>
  </si>
  <si>
    <t>Montáž zastávkového prístrešku dĺ. 6,0 so strechou a s bočnými stenami a lavičkami</t>
  </si>
  <si>
    <t>-1831806000</t>
  </si>
  <si>
    <t>1 " nový prístrešok</t>
  </si>
  <si>
    <t>1 " prekladaný prístrešok</t>
  </si>
  <si>
    <t>553560018344</t>
  </si>
  <si>
    <t>Prístrešok zastávkový s plochou strechou 6,0x1,8 m, zadná a bočná stena, lavičky</t>
  </si>
  <si>
    <t>48664857</t>
  </si>
  <si>
    <t>-46944043</t>
  </si>
  <si>
    <t>30 " úprava cesty</t>
  </si>
  <si>
    <t>1,8 " základy prístreškov</t>
  </si>
  <si>
    <t>966001228</t>
  </si>
  <si>
    <t>Demontáž zastávkového prístrešku, vrátane dočasného uskladnenia</t>
  </si>
  <si>
    <t>-933326810</t>
  </si>
  <si>
    <t>923321938</t>
  </si>
  <si>
    <t>1663534817</t>
  </si>
  <si>
    <t>-426332345</t>
  </si>
  <si>
    <t>69,96 " búrané konštrukcie</t>
  </si>
  <si>
    <t>193,275 " podklad chodníkov</t>
  </si>
  <si>
    <t>1886372190</t>
  </si>
  <si>
    <t>84,182+1374,75 " kryt - chodník + vozovka</t>
  </si>
  <si>
    <t>34,544 " frézovanie</t>
  </si>
  <si>
    <t>336891036</t>
  </si>
  <si>
    <t>206,16+733,20 " podklad drvené kamenivo</t>
  </si>
  <si>
    <t>717,925 " podklad stabilizovaný</t>
  </si>
  <si>
    <t>111-01 - BUS zastávky na ceste II/552</t>
  </si>
  <si>
    <t>Zásyp sypaninou so zhutnením jám - sanačná vrstva - štrkodrva</t>
  </si>
  <si>
    <t>1493148465</t>
  </si>
  <si>
    <t>1301703043</t>
  </si>
  <si>
    <t>528*2 'Prepočítané koeficientom množstva</t>
  </si>
  <si>
    <t>-300922435</t>
  </si>
  <si>
    <t>157315293</t>
  </si>
  <si>
    <t>2,6 " nové prístrešky</t>
  </si>
  <si>
    <t>410481428</t>
  </si>
  <si>
    <t>7,7 " nové prístrešky</t>
  </si>
  <si>
    <t>-471812073</t>
  </si>
  <si>
    <t>-1012888152</t>
  </si>
  <si>
    <t>1856594164</t>
  </si>
  <si>
    <t>1533340973</t>
  </si>
  <si>
    <t>1760214968</t>
  </si>
  <si>
    <t>-751657077</t>
  </si>
  <si>
    <t>282838723</t>
  </si>
  <si>
    <t>293,00</t>
  </si>
  <si>
    <t>-738038450</t>
  </si>
  <si>
    <t>293*1,01 'Prepočítané koeficientom množstva</t>
  </si>
  <si>
    <t>815233137</t>
  </si>
  <si>
    <t>1980*12,29/1000 "  1980 m2; 12,29 kg/m2</t>
  </si>
  <si>
    <t>-747714152</t>
  </si>
  <si>
    <t>965475907</t>
  </si>
  <si>
    <t>-372174231</t>
  </si>
  <si>
    <t>273 " betónový kryt</t>
  </si>
  <si>
    <t>628 " živičný kryt</t>
  </si>
  <si>
    <t>936941322</t>
  </si>
  <si>
    <t>Montáž zastávkového prístrešku dĺ. 3 m so strechou a s bočnými stenami a lavičkami</t>
  </si>
  <si>
    <t>-2130416896</t>
  </si>
  <si>
    <t>5 " prekladaný prístrešok</t>
  </si>
  <si>
    <t>1 " nový prístrešok dl. 3,0m</t>
  </si>
  <si>
    <t>553560017944</t>
  </si>
  <si>
    <t>Prístrešok zastávkový s plochou strechou 3,0x1,8 m, zadná a bočná stena, lavičky</t>
  </si>
  <si>
    <t>340354996</t>
  </si>
  <si>
    <t>-373852004</t>
  </si>
  <si>
    <t>-951519511</t>
  </si>
  <si>
    <t>307817150</t>
  </si>
  <si>
    <t>5,4 " základy prístreškov</t>
  </si>
  <si>
    <t>-1665715994</t>
  </si>
  <si>
    <t>-1893284778</t>
  </si>
  <si>
    <t>-1680474805</t>
  </si>
  <si>
    <t>11,880 " búrané konštrukcie</t>
  </si>
  <si>
    <t>111-02 - BUS zastávky na privádzači</t>
  </si>
  <si>
    <t>-349533857</t>
  </si>
  <si>
    <t>1770412060</t>
  </si>
  <si>
    <t>128*2 'Prepočítané koeficientom množstva</t>
  </si>
  <si>
    <t>-925172946</t>
  </si>
  <si>
    <t>1789506156</t>
  </si>
  <si>
    <t>0,5 " nové prístrešky</t>
  </si>
  <si>
    <t>0,5 " prekladané prístrešky</t>
  </si>
  <si>
    <t>-549650368</t>
  </si>
  <si>
    <t>1,4 " nové prístrešky</t>
  </si>
  <si>
    <t>1,4 " prekladané prístrešky</t>
  </si>
  <si>
    <t>361384255</t>
  </si>
  <si>
    <t>-1421431143</t>
  </si>
  <si>
    <t>-676465106</t>
  </si>
  <si>
    <t>985833766</t>
  </si>
  <si>
    <t>1616146307</t>
  </si>
  <si>
    <t>854256257</t>
  </si>
  <si>
    <t>-1373441711</t>
  </si>
  <si>
    <t>71,00</t>
  </si>
  <si>
    <t>-677608326</t>
  </si>
  <si>
    <t>71*1,01 'Prepočítané koeficientom množstva</t>
  </si>
  <si>
    <t>-1065731493</t>
  </si>
  <si>
    <t>484*12,29/1000 "  484 m2; 12,29 kg/m2</t>
  </si>
  <si>
    <t>514937841</t>
  </si>
  <si>
    <t>-768574844</t>
  </si>
  <si>
    <t>254414290</t>
  </si>
  <si>
    <t>66 " betónový kryt</t>
  </si>
  <si>
    <t>154 " živičný kryt</t>
  </si>
  <si>
    <t>936941320</t>
  </si>
  <si>
    <t>Montáž zastávkového prístrešku pôvodného</t>
  </si>
  <si>
    <t>1175511032</t>
  </si>
  <si>
    <t>936941323</t>
  </si>
  <si>
    <t>Montáž zastávkového prístrešku dĺ. 9 m so strechou bez bočných stien a s lavičkami</t>
  </si>
  <si>
    <t>-1500294574</t>
  </si>
  <si>
    <t>553560016700</t>
  </si>
  <si>
    <t>Prístrešok zastávkový s plochou strechou 9,0x1,8 m, zadná stena, lavičky</t>
  </si>
  <si>
    <t>-1647615585</t>
  </si>
  <si>
    <t>1016955369</t>
  </si>
  <si>
    <t>0,9 " základy prístreškov</t>
  </si>
  <si>
    <t>-448117794</t>
  </si>
  <si>
    <t>-1159880000</t>
  </si>
  <si>
    <t>-1557309035</t>
  </si>
  <si>
    <t>1,980 " búrané konštrukcie</t>
  </si>
  <si>
    <t>411-00 - Optický kábel pre informačný systém</t>
  </si>
  <si>
    <t>-168043950</t>
  </si>
  <si>
    <t>1760022654</t>
  </si>
  <si>
    <t>2300 " pre optický kábel</t>
  </si>
  <si>
    <t>200 " chránička v miestach zvýšeného namáhania</t>
  </si>
  <si>
    <t>286130069306</t>
  </si>
  <si>
    <t>Chránička optického kábla 72 vláknového, HDPE</t>
  </si>
  <si>
    <t>-1923507719</t>
  </si>
  <si>
    <t>-1477310092</t>
  </si>
  <si>
    <t>220065008</t>
  </si>
  <si>
    <t>Montáž optického kábla, miestna sieť</t>
  </si>
  <si>
    <t>901361510</t>
  </si>
  <si>
    <t>341250004808</t>
  </si>
  <si>
    <t>Optický kábel 72 vláknový single mode</t>
  </si>
  <si>
    <t>-361988200</t>
  </si>
  <si>
    <t>220110308</t>
  </si>
  <si>
    <t>Montáž a dodávka koncovky pre zaústenie do rozvádzača RCK</t>
  </si>
  <si>
    <t>-567452836</t>
  </si>
  <si>
    <t>Podľa vysvetlenia SP č.3, odpoveď na otázku č.6</t>
  </si>
  <si>
    <t>Upravujeme popis položky</t>
  </si>
  <si>
    <t>Dodávka - Koncovka plastová k tlakotesnému ukončeniu a uzavretiu HDPE chráničky, s ventilkom pre natlakovanie pri zaústení do rozvádzača RCK.</t>
  </si>
  <si>
    <t>10,00</t>
  </si>
  <si>
    <t>-636995105</t>
  </si>
  <si>
    <t>Zriadenie káblového lôžka z piesku, vrátane s dodania piesku 147 m3</t>
  </si>
  <si>
    <t>-1478063979</t>
  </si>
  <si>
    <t>867899245</t>
  </si>
  <si>
    <t>-1406854228</t>
  </si>
  <si>
    <t>-1525749725</t>
  </si>
  <si>
    <t>1667795931</t>
  </si>
  <si>
    <t>1820497632</t>
  </si>
  <si>
    <t>1834860423</t>
  </si>
  <si>
    <t>411-01 - Optický kábel pre informačný systém - dočasné napojenie</t>
  </si>
  <si>
    <t>Ukladanie rúrky kábelovodu  1x HDPE</t>
  </si>
  <si>
    <t>30 " pre optický kábel</t>
  </si>
  <si>
    <t>220110309</t>
  </si>
  <si>
    <t>Montáž a dodávka optickej spojky</t>
  </si>
  <si>
    <t>Zriadenie káblového lôžka z piesku, vrátane dodania piesku 1,75 m3</t>
  </si>
  <si>
    <t>505-00 - Preložka kanalizácie DN 500 - ul. Važecká</t>
  </si>
  <si>
    <t>1399897475</t>
  </si>
  <si>
    <t>1046414532</t>
  </si>
  <si>
    <t>390845591</t>
  </si>
  <si>
    <t>604,34*0,70 " stoky</t>
  </si>
  <si>
    <t>68,57*0,70 " prípojky</t>
  </si>
  <si>
    <t>724013498</t>
  </si>
  <si>
    <t>427,637*0,5 'Prepočítané koeficientom množstva</t>
  </si>
  <si>
    <t>-1544014981</t>
  </si>
  <si>
    <t>604,34*0,30 " stoky</t>
  </si>
  <si>
    <t>68,57*0,30 " prípojky</t>
  </si>
  <si>
    <t>-1453827145</t>
  </si>
  <si>
    <t>201,873*0,5 'Prepočítané koeficientom množstva</t>
  </si>
  <si>
    <t>-535762333</t>
  </si>
  <si>
    <t>909,00 " stoky</t>
  </si>
  <si>
    <t>249,23 " prípojky</t>
  </si>
  <si>
    <t>60470100</t>
  </si>
  <si>
    <t>-1964180488</t>
  </si>
  <si>
    <t>-716262665</t>
  </si>
  <si>
    <t>672,91*7 'Prepočítané koeficientom množstva</t>
  </si>
  <si>
    <t>-1782315394</t>
  </si>
  <si>
    <t>-1009092343</t>
  </si>
  <si>
    <t>-828418089</t>
  </si>
  <si>
    <t>672,91*1,8 'Prepočítané koeficientom množstva</t>
  </si>
  <si>
    <t>1940663961</t>
  </si>
  <si>
    <t>310,63 " stoky</t>
  </si>
  <si>
    <t>49,21 " prípojky</t>
  </si>
  <si>
    <t>1512848321</t>
  </si>
  <si>
    <t>359,84*2 'Prepočítané koeficientom množstva</t>
  </si>
  <si>
    <t>1202361863</t>
  </si>
  <si>
    <t>187,87 " stoky</t>
  </si>
  <si>
    <t>11,98 " prípojky</t>
  </si>
  <si>
    <t>1383447522</t>
  </si>
  <si>
    <t>199,85*2 'Prepočítané koeficientom množstva</t>
  </si>
  <si>
    <t>-638902002</t>
  </si>
  <si>
    <t>36,67 " stoky</t>
  </si>
  <si>
    <t>4,84 " prípojky</t>
  </si>
  <si>
    <t>802437202</t>
  </si>
  <si>
    <t>3,03 " podkladná vrstva pod šachty</t>
  </si>
  <si>
    <t>-774090393</t>
  </si>
  <si>
    <t>-745473060</t>
  </si>
  <si>
    <t>80,64/3 " základné množstvo</t>
  </si>
  <si>
    <t>3,12 " stratné/technologický odpad cca 10%</t>
  </si>
  <si>
    <t>-426123292</t>
  </si>
  <si>
    <t>-27303111</t>
  </si>
  <si>
    <t>326/6 " základné množstvo</t>
  </si>
  <si>
    <t>5,667 " stratné/technologický odpad cca 10%</t>
  </si>
  <si>
    <t>1180392171</t>
  </si>
  <si>
    <t>-1283422123</t>
  </si>
  <si>
    <t>-367655465</t>
  </si>
  <si>
    <t>193480879</t>
  </si>
  <si>
    <t>1505748158</t>
  </si>
  <si>
    <t>11 " revízna šachta</t>
  </si>
  <si>
    <t>-1834257447</t>
  </si>
  <si>
    <t>87119137</t>
  </si>
  <si>
    <t>-1051308969</t>
  </si>
  <si>
    <t>-24086415</t>
  </si>
  <si>
    <t>-657960745</t>
  </si>
  <si>
    <t>413566605</t>
  </si>
  <si>
    <t>-620324564</t>
  </si>
  <si>
    <t>258836069</t>
  </si>
  <si>
    <t>-646888761</t>
  </si>
  <si>
    <t>-1687888067</t>
  </si>
  <si>
    <t>755607007</t>
  </si>
  <si>
    <t>1967918793</t>
  </si>
  <si>
    <t>1,2*326,00 " stoky, presah fólie 20%</t>
  </si>
  <si>
    <t>1,2*80,64 " prípojky, presah fólie 20%</t>
  </si>
  <si>
    <t>812479099</t>
  </si>
  <si>
    <t>Zabezpečenie ponechaného existujúceho kanalizačného potrubia a častí šácht v zemi</t>
  </si>
  <si>
    <t>-1669087557</t>
  </si>
  <si>
    <t>Podľa vysvetlenia SP č. 3, odpoveď na otázku č. 19</t>
  </si>
  <si>
    <t>Pridávame novú položku</t>
  </si>
  <si>
    <t>1 " komplet</t>
  </si>
  <si>
    <t>617-00 - Kábelová NN prípojka pre zastávku Važecká</t>
  </si>
  <si>
    <t>1911011031</t>
  </si>
  <si>
    <t>1038697197</t>
  </si>
  <si>
    <t>Elektromerový rozvádzač RE617-00 - komplet montáž a dodávka podľa PD</t>
  </si>
  <si>
    <t>210901066</t>
  </si>
  <si>
    <t>Montáž - Kábel hliníkový silový AYKY 4x16</t>
  </si>
  <si>
    <t>-504967833</t>
  </si>
  <si>
    <t>341110028800</t>
  </si>
  <si>
    <t>Kábel hliníkový AYKY 4x16 mm2</t>
  </si>
  <si>
    <t>-1171182480</t>
  </si>
  <si>
    <t>Zriadenie káblového lôžka z piesku, vrátane dodania piesku 5,80 m3</t>
  </si>
  <si>
    <t>618-01 - Prípojka NN pre zastávku Levočská</t>
  </si>
  <si>
    <t>1220420399</t>
  </si>
  <si>
    <t>737018252</t>
  </si>
  <si>
    <t>-989335716</t>
  </si>
  <si>
    <t>1379213935</t>
  </si>
  <si>
    <t>Elektromerový rozvádzač RE618-01 - komplet montáž a dodávka podľa PD</t>
  </si>
  <si>
    <t>-1311525198</t>
  </si>
  <si>
    <t>796142468</t>
  </si>
  <si>
    <t>-665332270</t>
  </si>
  <si>
    <t>330080973</t>
  </si>
  <si>
    <t>-1182070877</t>
  </si>
  <si>
    <t>Zriadenie káblového lôžka z piesku, vrátane dodania piesku 10,50 m3</t>
  </si>
  <si>
    <t>-161699040</t>
  </si>
  <si>
    <t>-341718936</t>
  </si>
  <si>
    <t>1040375130</t>
  </si>
  <si>
    <t>-452341531</t>
  </si>
  <si>
    <t>953552968</t>
  </si>
  <si>
    <t>1027976709</t>
  </si>
  <si>
    <t>-133320202</t>
  </si>
  <si>
    <t>2134154539</t>
  </si>
  <si>
    <t>-1505771645</t>
  </si>
  <si>
    <t>1660774465</t>
  </si>
  <si>
    <t>-1037136771</t>
  </si>
  <si>
    <t>-1950409274</t>
  </si>
  <si>
    <t>2044396163</t>
  </si>
  <si>
    <t>Rozvádzač SRN1 - komplet montáž a dodávka podľa PD</t>
  </si>
  <si>
    <t>1498482664</t>
  </si>
  <si>
    <t>-1818700983</t>
  </si>
  <si>
    <t>-769627017</t>
  </si>
  <si>
    <t>-545439986</t>
  </si>
  <si>
    <t>-463146716</t>
  </si>
  <si>
    <t>1345097029</t>
  </si>
  <si>
    <t>2037058196</t>
  </si>
  <si>
    <t>-1004995360</t>
  </si>
  <si>
    <t>585957533</t>
  </si>
  <si>
    <t>325555078</t>
  </si>
  <si>
    <t>-1167464785</t>
  </si>
  <si>
    <t>-252336415</t>
  </si>
  <si>
    <t>390331409</t>
  </si>
  <si>
    <t>618-02 - Prípojka NN pre zastávku Dneperská</t>
  </si>
  <si>
    <t>Montáž - Poistka gG 32A</t>
  </si>
  <si>
    <t>345210000232</t>
  </si>
  <si>
    <t>Poistka gG 32A</t>
  </si>
  <si>
    <t>Elektromerový rozvádzač RE618-02 - komplet montáž a dodávka podľa PD</t>
  </si>
  <si>
    <t>Zriadenie káblového lôžka z piesku, vrátane dodania piesku 12,10 m3</t>
  </si>
  <si>
    <t>618-03 - Prípojka NN pre zastávku Ladožská</t>
  </si>
  <si>
    <t>210193262</t>
  </si>
  <si>
    <t>Dozbrojenie rozvádzača - komplet podľa PD</t>
  </si>
  <si>
    <t>Zriadenie káblového lôžka z piesku, vrátane dodania piesku 36,8 m3</t>
  </si>
  <si>
    <t>618-04 - Prípojka NN pre zastávku Rovníková</t>
  </si>
  <si>
    <t>390861209</t>
  </si>
  <si>
    <t>Elektromerový rozvádzač RE618-04 - komplet montáž a dodávka podľa PD</t>
  </si>
  <si>
    <t>-981690068</t>
  </si>
  <si>
    <t>619-01 - Rozvody NN pre zastávku Levočská</t>
  </si>
  <si>
    <t>2035714014</t>
  </si>
  <si>
    <t>359443718</t>
  </si>
  <si>
    <t>210193452</t>
  </si>
  <si>
    <t>Rozvádzač RCK619-01 - komplet montáž a dodávka podľa PD</t>
  </si>
  <si>
    <t>-1904737661</t>
  </si>
  <si>
    <t>2039822661</t>
  </si>
  <si>
    <t>210800187</t>
  </si>
  <si>
    <t>Motáž - Kábel medený CYKY 3x2,5</t>
  </si>
  <si>
    <t>-158788431</t>
  </si>
  <si>
    <t>341110000800</t>
  </si>
  <si>
    <t>Kábel medený CYKY-J 3x2,5 mm2</t>
  </si>
  <si>
    <t>747553794</t>
  </si>
  <si>
    <t>Zriadenie káblového lôžka z piesku, vrátane dodania piesku 8,50 m3</t>
  </si>
  <si>
    <t>619-02 - Rozvody NN pre zastávku Dneperská</t>
  </si>
  <si>
    <t>Rozvádzač RCK619-02 - komplet montáž a dodávka podľa PD</t>
  </si>
  <si>
    <t>619-03 - Rozvody NN pre zastávku Ladožská</t>
  </si>
  <si>
    <t>Rozvádzač RCK619-03 - komplet montáž a dodávka podľa PD</t>
  </si>
  <si>
    <t>Zriadenie káblového lôžka z piesku, vrátane dodania piesku 18,40 m3</t>
  </si>
  <si>
    <t>619-04 - Rozvody NN pre zastávku Rovníková</t>
  </si>
  <si>
    <t>Rozvádzač RCK619-04 - komplet montáž a dodávka podľa PD</t>
  </si>
  <si>
    <t>Zriadenie káblového lôžka z piesku, vrátane dodania piesku 17,60 m3</t>
  </si>
  <si>
    <t>619-05 - Rozvody NN pre zastávku Važecká</t>
  </si>
  <si>
    <t>Rozvádzač RCK619-05 - komplet montáž a dodávka podľa PD</t>
  </si>
  <si>
    <t>-842557754</t>
  </si>
  <si>
    <t>Zriadenie káblového lôžka z piesku, vrátane dodania piesku 7,60 m3</t>
  </si>
  <si>
    <t>-1342576097</t>
  </si>
  <si>
    <t>1104378224</t>
  </si>
  <si>
    <t>-1089184634</t>
  </si>
  <si>
    <t>668-00 - Ukoľajnenie zariadení</t>
  </si>
  <si>
    <t>1445309231</t>
  </si>
  <si>
    <t>Chránička d 63 mm HDPE</t>
  </si>
  <si>
    <t>729170970</t>
  </si>
  <si>
    <t>767995119</t>
  </si>
  <si>
    <t>Montáž atypických kovových stavebných doplnkových konštrukcií do 5 kg s dodaním materiálu - návarok 100 x 50 x 8 mm</t>
  </si>
  <si>
    <t>671077597</t>
  </si>
  <si>
    <t>210220021</t>
  </si>
  <si>
    <t>Montáž - Uzemňovacie vedenie FeZn vrátane izolácie spojov priemer d 10 mm</t>
  </si>
  <si>
    <t>1183882238</t>
  </si>
  <si>
    <t>354410054822</t>
  </si>
  <si>
    <t>Drôt FeZn, d 10 mm</t>
  </si>
  <si>
    <t>585235290</t>
  </si>
  <si>
    <t>210220245</t>
  </si>
  <si>
    <t>Montáž - Svorka FeZn pripojovacia SP</t>
  </si>
  <si>
    <t>-1734262986</t>
  </si>
  <si>
    <t>354410004000</t>
  </si>
  <si>
    <t>Svorka FeZn pripájaca označenie SP</t>
  </si>
  <si>
    <t>1547459690</t>
  </si>
  <si>
    <t>210252459</t>
  </si>
  <si>
    <t>Montáž a dodávka prierazky pre ukoľajnenie</t>
  </si>
  <si>
    <t>-1670565599</t>
  </si>
  <si>
    <t>210252489</t>
  </si>
  <si>
    <t>Montáž a dodávka koľajovej skrinky typ 1</t>
  </si>
  <si>
    <t>1885204403</t>
  </si>
  <si>
    <t>210812011</t>
  </si>
  <si>
    <t>Montáž - Vodič medený izolovaný CHBU 1x120</t>
  </si>
  <si>
    <t>-269169026</t>
  </si>
  <si>
    <t>341310026805</t>
  </si>
  <si>
    <t>Kábel medený flexibilný gumený CHBU 1x120 mm2</t>
  </si>
  <si>
    <t>-880776785</t>
  </si>
  <si>
    <t>460200153</t>
  </si>
  <si>
    <t>Hĺbenie káblovej ryhy ručne 35 cm širokej a 70 cm hlbokej, v zemine triedy 3</t>
  </si>
  <si>
    <t>-2020489877</t>
  </si>
  <si>
    <t>460560153</t>
  </si>
  <si>
    <t>Ručný zásyp nezap. káblovej ryhy bez zhutn. zeminy, 35 cm širokej, 70 cm hlbokej v zemine tr. 3</t>
  </si>
  <si>
    <t>-1910371297</t>
  </si>
  <si>
    <t>72703796</t>
  </si>
  <si>
    <t>VD_TC - Verejná osobná doprava - technologická časť</t>
  </si>
  <si>
    <t>410-00 - Informačný a kamerový systém - Slanecká</t>
  </si>
  <si>
    <t>410-01 - Informačný a kamerový systém - Slanecká - Zastávky Levočská</t>
  </si>
  <si>
    <t xml:space="preserve">    22-M - Montáže oznam. a zabezp. zariadení</t>
  </si>
  <si>
    <t xml:space="preserve">    984 - Geodetické práce</t>
  </si>
  <si>
    <t xml:space="preserve">    O01 - Ostatné</t>
  </si>
  <si>
    <t xml:space="preserve">    HZS - Hodinové zúčtovacie sadzby</t>
  </si>
  <si>
    <t>210810006</t>
  </si>
  <si>
    <t>Silový kábel medený 750 - 1000 V /mm2/ voľne uložený CYKY-CYKYm 750 V 3x2.5</t>
  </si>
  <si>
    <t>3410105100</t>
  </si>
  <si>
    <t>Kábel pre voľné uloženie - medený, lanový H05VV-5 F 3G1,5</t>
  </si>
  <si>
    <t>220061151_1</t>
  </si>
  <si>
    <t>Montáž - voľné uloženie HDPE do lôžka alebo žľabu (HKT)</t>
  </si>
  <si>
    <t>2862307011</t>
  </si>
  <si>
    <t>Rúra optická chránička HDPE 40/3,5mm (ako PIPELIFE,pre zaťaženie 16Bar, modrej farby,vstupná surovina – výhradne čisté PE, typ vstupnej suroviny PE100 s UV stabilizáciou, skúška PE suroviny podľa ISO 1133. Doloženie skúšobných protokolov o trhovej skúške,</t>
  </si>
  <si>
    <t>2201103012</t>
  </si>
  <si>
    <t>Úplná montáž rúrovej spojky, koncovky, spojkového púzdra</t>
  </si>
  <si>
    <t>3450715303</t>
  </si>
  <si>
    <t>Koncovka pre rúrky HDPE40/33 mm (ako Plassim, ACE 705040A, 16 Bar, PP)</t>
  </si>
  <si>
    <t>3450715304</t>
  </si>
  <si>
    <t>Spojka rovná pre rúrky HDPE 40/33 mm (ako Plassim, ACE 704040A, 16 Bar, PP</t>
  </si>
  <si>
    <t>220261661_3</t>
  </si>
  <si>
    <t>Kontrola priechodnosti PE rúr - kalibrácia</t>
  </si>
  <si>
    <t>207</t>
  </si>
  <si>
    <t>2208301012</t>
  </si>
  <si>
    <t>Montáž ochrannej rúrky</t>
  </si>
  <si>
    <t>208</t>
  </si>
  <si>
    <t>1432340001</t>
  </si>
  <si>
    <t>Ochranná pozinkovaná rúrka D=40/34 mm</t>
  </si>
  <si>
    <t>209</t>
  </si>
  <si>
    <t>3451201600</t>
  </si>
  <si>
    <t>Lišta DIN 35/ 20</t>
  </si>
  <si>
    <t>210</t>
  </si>
  <si>
    <t>2201802010</t>
  </si>
  <si>
    <t>Zatiahnutie kábla do tvárnicovej trate vrátane prípravných a záverečných prác, do 2 kg/m</t>
  </si>
  <si>
    <t>2201802010_1</t>
  </si>
  <si>
    <t>Zatiahnutie kábla do objektu, chraničky, skrine</t>
  </si>
  <si>
    <t>212</t>
  </si>
  <si>
    <t>3412111750</t>
  </si>
  <si>
    <t>Dátový zemný kábel FTPz 4x2x0,5 cat.5 (ako INFRALAN® Systémový dátový kábel 100 MHZ, protokol 2,5/5G BASE-T s certifikáciou CAT5E FTP, vonkajší plášť PE čierny trieda reakcie na oheň Fca s1 d2 a1, štandardizácia noriem podľa EN 50173)</t>
  </si>
  <si>
    <t>213</t>
  </si>
  <si>
    <t>Zhotovenie koncovej káblovej formy na jednom konci, do dĺžky 0,5 m,na kábli do 5 x 2 mm</t>
  </si>
  <si>
    <t>214</t>
  </si>
  <si>
    <t>220110341</t>
  </si>
  <si>
    <t>Objímka káblová značkovacia, zhotovenie,vyraz.znaku,nasadenie,ovinutie objímky a plášťa benzopáskou</t>
  </si>
  <si>
    <t>215</t>
  </si>
  <si>
    <t>3455111661</t>
  </si>
  <si>
    <t>Objímka</t>
  </si>
  <si>
    <t>216</t>
  </si>
  <si>
    <t>Zhotovenie káblového štítka, vyrazenie znaku,pripevnenie,ovinutie štítka páskou PVC</t>
  </si>
  <si>
    <t>217</t>
  </si>
  <si>
    <t>3455111660</t>
  </si>
  <si>
    <t>T10 06 - štítok</t>
  </si>
  <si>
    <t>218</t>
  </si>
  <si>
    <t>220900000_1</t>
  </si>
  <si>
    <t>Vytvorenie systémového certifikátu od výrobcu pre integrátora podľa požiadavky PD pre infraštruktúru INFRALAN®</t>
  </si>
  <si>
    <t>219</t>
  </si>
  <si>
    <t>220900000_2</t>
  </si>
  <si>
    <t>Vytvorenie systémového certifikátu od výrobcu pre integrátora podľa požiadavky PD na optickú infraštruktúru naviazané na meracie protokoly pre 1383 = 0,29dB/km, potvrdenie LIFE TIME WARRANTY.</t>
  </si>
  <si>
    <t>221</t>
  </si>
  <si>
    <t>3450395122</t>
  </si>
  <si>
    <t>Duplexný optický patchcord E2000/APC - LC/PC 1m</t>
  </si>
  <si>
    <t>222</t>
  </si>
  <si>
    <t>220410166</t>
  </si>
  <si>
    <t>Montáž a zapojenie záložného zdroja so zapojením prívodov a preskúšaním</t>
  </si>
  <si>
    <t>223</t>
  </si>
  <si>
    <t>3843843124</t>
  </si>
  <si>
    <t>Napájací zdroj 230VAC/48VDC 240Watt (5A) DIN (ako COMNET PS-DRA240-48A, Rail High Temp Power Supply,-40°C to +71°C With -40°C Start-Up, For PoE Applications, Screw Terminals)</t>
  </si>
  <si>
    <t>224</t>
  </si>
  <si>
    <t>3843843148</t>
  </si>
  <si>
    <t>Napájací zdoj 230VAC/48VDC, 480Watt, (5A), DIN (ako COMNET PS-DRA480-48A, Rail High Temp Power Supply, -40°C to +71°C With -40°C Start-Up, For PoE Applications, Screw Terminals)</t>
  </si>
  <si>
    <t>225</t>
  </si>
  <si>
    <t>220000000_1</t>
  </si>
  <si>
    <t>Montáž, inštalácia a konfigurácia switcha/routrera</t>
  </si>
  <si>
    <t>226</t>
  </si>
  <si>
    <t>3843843271</t>
  </si>
  <si>
    <t>Managed Switch, 8 Port 10/100Tx With PoE+ (IEEE802.3at 30w) (ako COMNET CNGE2FE8MSPOE+, 2 Port 10/100/1000Tx or 100/1000Fx SFP Combo, DIN/Wall Mount, PSU Purchased Separately)</t>
  </si>
  <si>
    <t>227</t>
  </si>
  <si>
    <t>3843843371</t>
  </si>
  <si>
    <t>Modul SFP 15km SM (ako COMNET SFP-6, SINGLEMODE, 1000FX, 1310NM, 15KM, 2 FIBER, LC, MSA COMPLIANT)</t>
  </si>
  <si>
    <t>228</t>
  </si>
  <si>
    <t>220370079_1</t>
  </si>
  <si>
    <t>Montáž - Technická podpora pre dátové zariadenie</t>
  </si>
  <si>
    <t>229</t>
  </si>
  <si>
    <t>220370079_2</t>
  </si>
  <si>
    <t>Prekonfigurovanie jestvujúceho switcha, úprava, dispečing DPMK</t>
  </si>
  <si>
    <t>230</t>
  </si>
  <si>
    <t>220320392</t>
  </si>
  <si>
    <t>Montáž informač. tabule do 200 kg, na nosnú konštrukciu,zatiahnutie káblov bez zapojenia</t>
  </si>
  <si>
    <t>231</t>
  </si>
  <si>
    <t>2203700612</t>
  </si>
  <si>
    <t>Inštalácia, konfigurácia a nastavenie parametrov informačného systému, informačných tabuľ, programové vybavenie</t>
  </si>
  <si>
    <t>232</t>
  </si>
  <si>
    <t>3852122014</t>
  </si>
  <si>
    <t>Stredná elektronická informačná tabuľa pre MHD - DPMK, minimálne 4 riadková, 128x56 px, komplet</t>
  </si>
  <si>
    <t>233</t>
  </si>
  <si>
    <t>2203700712</t>
  </si>
  <si>
    <t>Úprava konfigurácie a nastavenie parametrov informačného systému DPMK</t>
  </si>
  <si>
    <t>235</t>
  </si>
  <si>
    <t>220070807</t>
  </si>
  <si>
    <t>Montáž a dodávka nerezovej pásky ako napr. Bandimex (návin 30 m)</t>
  </si>
  <si>
    <t>návin</t>
  </si>
  <si>
    <t>245</t>
  </si>
  <si>
    <t>7917911021R</t>
  </si>
  <si>
    <t>Montáž, zapojenie a nastavenie automatu na výdaj cestovných lístkov MHDK</t>
  </si>
  <si>
    <t>246</t>
  </si>
  <si>
    <t>3852122013</t>
  </si>
  <si>
    <t>Automat na výdaj cestovných lístkov, spĺňajúci aktuálne požiadavky DPMK</t>
  </si>
  <si>
    <t>248</t>
  </si>
  <si>
    <t>220111761_1</t>
  </si>
  <si>
    <t>Montáž uzemňovacej svorky</t>
  </si>
  <si>
    <t>249</t>
  </si>
  <si>
    <t>3544215000</t>
  </si>
  <si>
    <t>Svorka uzemňovacia 32x29x2 mm</t>
  </si>
  <si>
    <t>250</t>
  </si>
  <si>
    <t>220111756</t>
  </si>
  <si>
    <t>Pripojenie uzemnenia kábla (do 140 žíl), skrine na existujúce uzemnenie</t>
  </si>
  <si>
    <t>251</t>
  </si>
  <si>
    <t>220270323</t>
  </si>
  <si>
    <t>Vodič (lano) silnoprúdový CY, CYA 2,5 uložený do rúrkovodu alebo líšt,bez ukončenia a zapojenia</t>
  </si>
  <si>
    <t>252</t>
  </si>
  <si>
    <t>3410412000</t>
  </si>
  <si>
    <t>Vodič medený CYA,  2,5 tmavomodrý</t>
  </si>
  <si>
    <t>253</t>
  </si>
  <si>
    <t>3410411800</t>
  </si>
  <si>
    <t>Vodič medený CYA,  2,5 červený</t>
  </si>
  <si>
    <t>254</t>
  </si>
  <si>
    <t>220270326</t>
  </si>
  <si>
    <t>Vodič (lano) silnoprúdový CY, CYA 10,0 uložený do rúrkovodu alebo líšt,bez ukončenia a zapojenia</t>
  </si>
  <si>
    <t>255</t>
  </si>
  <si>
    <t>3410414300</t>
  </si>
  <si>
    <t>Vodič medený CYA  10 žltozelený</t>
  </si>
  <si>
    <t>220271601</t>
  </si>
  <si>
    <t>Ukončenie vodičov a lán, vrátane odizolovania,káblových ok,zapojenia na svorku do 16 mm</t>
  </si>
  <si>
    <t>301</t>
  </si>
  <si>
    <t>460010025</t>
  </si>
  <si>
    <t>Vytýčenie trasy káblového vedenia</t>
  </si>
  <si>
    <t>km</t>
  </si>
  <si>
    <t>302</t>
  </si>
  <si>
    <t>460200164</t>
  </si>
  <si>
    <t>Hĺbenie káblovej ryhy 35 cm širokej a 80 cm hlbokej, v zemine triedy 4</t>
  </si>
  <si>
    <t>303</t>
  </si>
  <si>
    <t>460200304</t>
  </si>
  <si>
    <t>Hĺbenie káblovej ryhy 50 cm širokej a 120 cm hlbokej, v zemine triedy 4</t>
  </si>
  <si>
    <t>304</t>
  </si>
  <si>
    <t>460400001</t>
  </si>
  <si>
    <t>Paženie káblovej ryhy šírky do 130 cm hĺbky do 200 cm</t>
  </si>
  <si>
    <t>305</t>
  </si>
  <si>
    <t>6051100017</t>
  </si>
  <si>
    <t>Dosky a fošne zo smreku neopracované neomietané akosť II hr. 18-22 mm, š. 250-300 mm</t>
  </si>
  <si>
    <t>306</t>
  </si>
  <si>
    <t>6051200022</t>
  </si>
  <si>
    <t>Hranoly zo smrekovca neopracované hranené akosť II, prierez 25-75 cm2, dĺ. 1000-1750 mm</t>
  </si>
  <si>
    <t>307</t>
  </si>
  <si>
    <t>460400101</t>
  </si>
  <si>
    <t>Odstránenie príložného paženia z ryhy šírky do 1,3 m hĺbky do 2 m</t>
  </si>
  <si>
    <t>308</t>
  </si>
  <si>
    <t>460420021</t>
  </si>
  <si>
    <t>Zriadenie, rekonšt. káblového lôžka z piesku bez zakrytia, v ryhe šírky do 65 cm, hrúbky vrstvy 5 cm</t>
  </si>
  <si>
    <t>309</t>
  </si>
  <si>
    <t>5815300004</t>
  </si>
  <si>
    <t>310</t>
  </si>
  <si>
    <t>460420501</t>
  </si>
  <si>
    <t>Križovatka s káblom, sieťami, úprava dna výkopu, položenie betón. žľabu vrátane zakrytia-bez zásypu.</t>
  </si>
  <si>
    <t>311</t>
  </si>
  <si>
    <t>2100101251</t>
  </si>
  <si>
    <t>Pokládka ochrannej rúry z PE  D=110 mm</t>
  </si>
  <si>
    <t>312</t>
  </si>
  <si>
    <t>2860017890</t>
  </si>
  <si>
    <t>Ohybná korugovaná chránička PE-HD, (ako PIPELIFE KSX-PEG 110/93  - DUOLIGHT,  kruhová tuhosť DIN EN ISO 10,5KN/m2, 450N/5cm, -25až60°C, UV stabilná, Bezhalogénová, Čierna, potrebné doložiť certifikát o skúške kruhovej tuhosti podľa normy DIN EN ISO 9969)</t>
  </si>
  <si>
    <t>313</t>
  </si>
  <si>
    <t>314</t>
  </si>
  <si>
    <t>1561116500</t>
  </si>
  <si>
    <t>Drôt holý mäkký 11300 D 2,00 mm</t>
  </si>
  <si>
    <t>315</t>
  </si>
  <si>
    <t>460520201</t>
  </si>
  <si>
    <t>Zaistenie vstupného a výstupného otvoru rúry proti vniknutiu vody</t>
  </si>
  <si>
    <t>316</t>
  </si>
  <si>
    <t>220200401_1</t>
  </si>
  <si>
    <t>Označenie káblovej trasy markerom</t>
  </si>
  <si>
    <t>317</t>
  </si>
  <si>
    <t>3412611726</t>
  </si>
  <si>
    <t>Marker guľový (ako EMS 1401 XR-3M)</t>
  </si>
  <si>
    <t>318</t>
  </si>
  <si>
    <t>460560164</t>
  </si>
  <si>
    <t>Ručný zásyp nezap. káblovej ryhy bez zhutn. zeminy, 35 cm širokej, 80 cm hlbokej v zemine tr. 4</t>
  </si>
  <si>
    <t>319</t>
  </si>
  <si>
    <t>460560304</t>
  </si>
  <si>
    <t>Ručný zásyp nezap. káblovej ryhy bez zhutn. zeminy, 50 cm širokej, 120 cm hlbokej v zemine tr. 4</t>
  </si>
  <si>
    <t>320</t>
  </si>
  <si>
    <t>460300006</t>
  </si>
  <si>
    <t>Zhutnenie zeminy po vrstvách pri zahrnutí rýh strojom, vrstva zeminy 20 cm</t>
  </si>
  <si>
    <t>321</t>
  </si>
  <si>
    <t>Rozvinutie a uloženie výstražnej fólie z PVC do ryhy, šírka 33 cm</t>
  </si>
  <si>
    <t>322</t>
  </si>
  <si>
    <t>2830002020</t>
  </si>
  <si>
    <t>Výstražná fólia š.33cm - modrá v m</t>
  </si>
  <si>
    <t>323</t>
  </si>
  <si>
    <t>460620014_1</t>
  </si>
  <si>
    <t>Provizórna úprava terénu v zemine triedy 4</t>
  </si>
  <si>
    <t>324</t>
  </si>
  <si>
    <t>460600001</t>
  </si>
  <si>
    <t>Naloženie zeminy, odvoz do 1 km a zloženie na skládke a jazda späť</t>
  </si>
  <si>
    <t>325</t>
  </si>
  <si>
    <t>460600002</t>
  </si>
  <si>
    <t>Príplatok za odvoz zeminy za každý ďalší km a jazda späť</t>
  </si>
  <si>
    <t>326</t>
  </si>
  <si>
    <t>327</t>
  </si>
  <si>
    <t>460070434</t>
  </si>
  <si>
    <t>Jama pre označník izolovaného obvodu v zemine triedy triedy 4</t>
  </si>
  <si>
    <t>328</t>
  </si>
  <si>
    <t>5921272500</t>
  </si>
  <si>
    <t>Prefabrikátový označník ABZ 17-60 60x20x16</t>
  </si>
  <si>
    <t>984</t>
  </si>
  <si>
    <t>Geodetické práce</t>
  </si>
  <si>
    <t>401</t>
  </si>
  <si>
    <t>984-3</t>
  </si>
  <si>
    <t>Polohopisné a výškové zameranie trasy kábla po pokladke</t>
  </si>
  <si>
    <t>402</t>
  </si>
  <si>
    <t>984-7</t>
  </si>
  <si>
    <t>Spracovanie knihy plánov</t>
  </si>
  <si>
    <t>O01</t>
  </si>
  <si>
    <t>501</t>
  </si>
  <si>
    <t>O01-1</t>
  </si>
  <si>
    <t>Prevádzková dokumentácia navrhovaného zariadenia, systému</t>
  </si>
  <si>
    <t>sada</t>
  </si>
  <si>
    <t>601</t>
  </si>
  <si>
    <t>Stavebno montážne práce náročné - prehliadka a príprava pracoviska (Tr 4) v rozsahu viac ako 8 hodín</t>
  </si>
  <si>
    <t>602</t>
  </si>
  <si>
    <t>HZS-011</t>
  </si>
  <si>
    <t>Uvedenie do prevádzky - sprevádzkovanie systému</t>
  </si>
  <si>
    <t>603</t>
  </si>
  <si>
    <t>HZS-021</t>
  </si>
  <si>
    <t>Preskúšanie a revízia zariadenia,  revízne správy, protolol</t>
  </si>
  <si>
    <t>604</t>
  </si>
  <si>
    <t>HZS-081</t>
  </si>
  <si>
    <t>Úpravy na jestvujúcich dátových zariadeniach a rozvodoch</t>
  </si>
  <si>
    <t>605</t>
  </si>
  <si>
    <t>HZS-111</t>
  </si>
  <si>
    <t>Skúšobná prevádza, uvedenie systému do trvalej prevádzky</t>
  </si>
  <si>
    <t>410-02 - Informačný a kamerový systém - Slanecká - Križovatka Textilná</t>
  </si>
  <si>
    <t>220</t>
  </si>
  <si>
    <t>240</t>
  </si>
  <si>
    <t>241</t>
  </si>
  <si>
    <t>242</t>
  </si>
  <si>
    <t>243</t>
  </si>
  <si>
    <t>244</t>
  </si>
  <si>
    <t>247</t>
  </si>
  <si>
    <t>410-03 - Informačný a kamerový systém - Slanecká - Zastávky Dneperská</t>
  </si>
  <si>
    <t>410-04 - Informačný a kamerový systém - Slanecká - Križovatka Dneperská</t>
  </si>
  <si>
    <t>410-05 - Informačný a kamerový systém - Slanecká - Križovatka Napájadlá</t>
  </si>
  <si>
    <t>410-06 - Informačný a kamerový systém - Slanecká - Zastávky a križovatka Ladožská</t>
  </si>
  <si>
    <t>3412600098</t>
  </si>
  <si>
    <t>Vonkajší optický kábel MOK-8SM (ako Systémový optický kábel TKF 75406 DAC 8xG657.A1 (1x 8), No waterpeak na 1383nm = 0,29 dB/km, vonkajší priemer kábla 5,9mm, ochrana DB - pre priamu pokládku do zeme, vonkajší plášť PP - polypropylén, odolnosť voči hlodav</t>
  </si>
  <si>
    <t>220030232_1</t>
  </si>
  <si>
    <t>Montáž rámu pre optické rezervy - v skrini</t>
  </si>
  <si>
    <t>3412612971</t>
  </si>
  <si>
    <t>Konštrukcia pre optickú rezervu</t>
  </si>
  <si>
    <t>220110402_1</t>
  </si>
  <si>
    <t>Montáž optického rozvádzača pre 12-vlákien, zapojenie max. 8-vlákien</t>
  </si>
  <si>
    <t>3412601098</t>
  </si>
  <si>
    <t>Optický patch panel, prevedenie mini na DIN lištu Industry (ako Systémový INFRALAN® max.12 vlákien, fullAS E2000/APC, Integrovaná optická kazeta, Heatschrink, kompletne uzatvárateľný s plným oceľovým telo ODF, kompletný vnútorný managment a bezpečnosť pre</t>
  </si>
  <si>
    <t>2200650515</t>
  </si>
  <si>
    <t>Montáž - pigtail</t>
  </si>
  <si>
    <t>3582001671</t>
  </si>
  <si>
    <t>Systémový pigtail E2000/APC</t>
  </si>
  <si>
    <t>3582001672</t>
  </si>
  <si>
    <t>Systémový pigtail LC, PC</t>
  </si>
  <si>
    <t>2203009815</t>
  </si>
  <si>
    <t>Montáž optický konektor E2000/APC</t>
  </si>
  <si>
    <t>3412612824</t>
  </si>
  <si>
    <t>Optický konektormi E2000/APC</t>
  </si>
  <si>
    <t>2203009825</t>
  </si>
  <si>
    <t>Montáž optický konektor LC, PC;</t>
  </si>
  <si>
    <t>3412612825</t>
  </si>
  <si>
    <t>Optický konektormi LC, PC</t>
  </si>
  <si>
    <t>220110081_13</t>
  </si>
  <si>
    <t>Zapojenie vlákien optického rozvádzača</t>
  </si>
  <si>
    <t>vl</t>
  </si>
  <si>
    <t>220170085</t>
  </si>
  <si>
    <t>Meranie optického kábla na bubne pri vln. dĺžkach 1310 nm</t>
  </si>
  <si>
    <t>dĺž.</t>
  </si>
  <si>
    <t>220170086</t>
  </si>
  <si>
    <t>Meranie optického kábla po zafúknutí 12-vl ( pokládke, spojkovaní) (pri 1310 nm)</t>
  </si>
  <si>
    <t>220170087</t>
  </si>
  <si>
    <t>Meranie optického kábla počas montáže 12-vl (pri 1310 nm)</t>
  </si>
  <si>
    <t>234</t>
  </si>
  <si>
    <t>220170088</t>
  </si>
  <si>
    <t>Meranie tlmenia optického kábla metódou spät. rozptylu pri 2x vln.dĺžkach</t>
  </si>
  <si>
    <t>vlakno</t>
  </si>
  <si>
    <t>220170089</t>
  </si>
  <si>
    <t>Záverečné certifikačné meranie na vlnovej dĺžke 1383nm a preukazujúci požadovaný parameter útlmu na km podľa TP a vystaveného certifikátu 0,29 DB/km</t>
  </si>
  <si>
    <t>236</t>
  </si>
  <si>
    <t>237</t>
  </si>
  <si>
    <t>239</t>
  </si>
  <si>
    <t>3450395222</t>
  </si>
  <si>
    <t>Duplexný prepojovací kábel FTP 4x2x0,5 cat.5, dĺžky 1m, komplet</t>
  </si>
  <si>
    <t>3843843103</t>
  </si>
  <si>
    <t>Napájací zdroj 230VAC/48VDC 30Watt (0.6A) DIN (ako COMNET PS-DRA30-48A, Rail High Temp Power Supply, -40°C to +71°C With -40°C Start-Up, For PoE Applications, Screw Terminals)</t>
  </si>
  <si>
    <t>220000000_2</t>
  </si>
  <si>
    <t>Montáž, inštalácia a konfigurácia media konvertora/prevodníka, OK/metalika</t>
  </si>
  <si>
    <t>3843843471</t>
  </si>
  <si>
    <t>Media Converter OK/metalika pár (ako COMNET CNFESFPMCPOE30/M, 10/100Mbps, PoE+ (30W IEEE 802.3at), 1 SFP Port, Mini, 48VDC PSU Purchased Separately)</t>
  </si>
  <si>
    <t>257</t>
  </si>
  <si>
    <t>258</t>
  </si>
  <si>
    <t>2201106512</t>
  </si>
  <si>
    <t>Montáž vonkajšej stĺpovej skrinky, pre kameru</t>
  </si>
  <si>
    <t>259</t>
  </si>
  <si>
    <t>3412612515</t>
  </si>
  <si>
    <t>Vonkajšia stĺpová plastová skrinka pre ukončenie optiky	 (ako napr. Aria 32, univerzálna polyesterová rozvodnica, farebný odtieň RAL 7035, stupeň krytia IP66, bezhalogénová, samozhašavá, izolačné napätie Ui=1000V, 300x200x170 v/š/h mm, pertinaxová montáž)</t>
  </si>
  <si>
    <t>273</t>
  </si>
  <si>
    <t>274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</si>
  <si>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</si>
  <si>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</si>
  <si>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</si>
  <si>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</si>
  <si>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</si>
  <si>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</si>
  <si>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</si>
  <si>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</si>
  <si>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</si>
  <si>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410-07 - Informačný a kamerový systém - Slanecká - Zastávky a križovatka Rovníková</t>
  </si>
  <si>
    <t>410-08 - Informačný a kamerový systém - Slanecká - Križovatka Raketová</t>
  </si>
  <si>
    <t>410-09 - Informačný a kamerový systém - Slanecká - Zastávky Galaktická</t>
  </si>
  <si>
    <t>266</t>
  </si>
  <si>
    <t>267</t>
  </si>
  <si>
    <t>269</t>
  </si>
  <si>
    <t>270</t>
  </si>
  <si>
    <t>271</t>
  </si>
  <si>
    <t>272</t>
  </si>
  <si>
    <t>275</t>
  </si>
  <si>
    <t>141721113</t>
  </si>
  <si>
    <t>Riadené horizont. vŕtanie v hornine tr.1-4 pre pretláč. PE rúr, hĺbky do 6m, vonk. priemer cez 90 do 110mm</t>
  </si>
  <si>
    <t>2860017891</t>
  </si>
  <si>
    <t>HDPE rúra PE100 rúra 90x5,4/12m PN10 (SDR17)</t>
  </si>
  <si>
    <t>329</t>
  </si>
  <si>
    <t>330</t>
  </si>
  <si>
    <t>410-10 - Informačný a kamerový systém - Slanecká - Križovatka Galaktická</t>
  </si>
  <si>
    <t>VD_VI - Verejná osobná doprava - vyvolané investície</t>
  </si>
  <si>
    <t>516-00 - Preložka vodovodu DN 500 - ul. Važecká</t>
  </si>
  <si>
    <t>508444616</t>
  </si>
  <si>
    <t>2*(150+5) " alternatívne mobilné oplotenie, resp. zábrany</t>
  </si>
  <si>
    <t>-1547345072</t>
  </si>
  <si>
    <t>348,660*0,80 " strojný výkop 80% z celkového objemu</t>
  </si>
  <si>
    <t>2052538562</t>
  </si>
  <si>
    <t>278,928*0,5</t>
  </si>
  <si>
    <t>159910470</t>
  </si>
  <si>
    <t>348,660*0,20" ručný výkop 20% z celkového objemu</t>
  </si>
  <si>
    <t>-534143312</t>
  </si>
  <si>
    <t>139,464*0,5</t>
  </si>
  <si>
    <t>-781532358</t>
  </si>
  <si>
    <t>581,090</t>
  </si>
  <si>
    <t>-912823229</t>
  </si>
  <si>
    <t>-114116490</t>
  </si>
  <si>
    <t>-2005696465</t>
  </si>
  <si>
    <t>348,66*7 'Prepočítané koeficientom množstva</t>
  </si>
  <si>
    <t>-1127850001</t>
  </si>
  <si>
    <t>-808375273</t>
  </si>
  <si>
    <t>-2127724485</t>
  </si>
  <si>
    <t>348,660*1,8</t>
  </si>
  <si>
    <t>1984256435</t>
  </si>
  <si>
    <t>-725465818</t>
  </si>
  <si>
    <t>198,99*2 'Prepočítané koeficientom množstva</t>
  </si>
  <si>
    <t>-401144812</t>
  </si>
  <si>
    <t>105,84</t>
  </si>
  <si>
    <t>96549378</t>
  </si>
  <si>
    <t>105,84*2 'Prepočítané koeficientom množstva</t>
  </si>
  <si>
    <t>-1257149668</t>
  </si>
  <si>
    <t>16,63</t>
  </si>
  <si>
    <t>1395353144</t>
  </si>
  <si>
    <t>-514417590</t>
  </si>
  <si>
    <t>851421121</t>
  </si>
  <si>
    <t>Montáž potrubia z rúr liatinových tlakových hrdlových s integrovaným tesnením v otvorenom výkope DN 500, vrátane vnútrostaveniskového presunu materálu</t>
  </si>
  <si>
    <t>-610822617</t>
  </si>
  <si>
    <t>552510001688</t>
  </si>
  <si>
    <t>Rúra hrdlová z tvárnej liatiny, DN 500, vnútorná výstelka z cem. malty 5 mm, vonkaj. ochrana zinkovaním, pre vodu, trieda K9, PN16</t>
  </si>
  <si>
    <t>-1568119178</t>
  </si>
  <si>
    <t>857242121</t>
  </si>
  <si>
    <t>Montáž liatinovej tvarovky jednoosovej na potrubí z rúr prírubových DN 80</t>
  </si>
  <si>
    <t>1205435229</t>
  </si>
  <si>
    <t>552520040054</t>
  </si>
  <si>
    <t>Koleno 90° prírubové z tvárnej liatiny, s pätkou DN 80</t>
  </si>
  <si>
    <t>2015616752</t>
  </si>
  <si>
    <t>552520024728</t>
  </si>
  <si>
    <t>Tvarovka FF z tvárnej liatiny, DN 80</t>
  </si>
  <si>
    <t>1210320974</t>
  </si>
  <si>
    <t>857421121</t>
  </si>
  <si>
    <t>Montáž liatinovej tvarovky jednoosovej na potrubí z rúr hrdlových s integrovaným tesnením DN 500</t>
  </si>
  <si>
    <t>-16831519</t>
  </si>
  <si>
    <t>552520035047</t>
  </si>
  <si>
    <t xml:space="preserve">Tvarovka F prírubová z tvárnej liatiny, s hladkým koncom DN 500, PN 16 </t>
  </si>
  <si>
    <t>377417316</t>
  </si>
  <si>
    <t>552520003277</t>
  </si>
  <si>
    <t xml:space="preserve">Tvarovka MMA z tvárnej liatiny  DN 500/80 </t>
  </si>
  <si>
    <t>853210433</t>
  </si>
  <si>
    <t>552520011357</t>
  </si>
  <si>
    <t>Koleno MMK z tvárnej liatiny hrdlové, DN 500/30° PN16</t>
  </si>
  <si>
    <t>2026554850</t>
  </si>
  <si>
    <t>552520011368</t>
  </si>
  <si>
    <t>Koleno MMK z tvárnej liatiny hrdlové, DN 300/22° PN16</t>
  </si>
  <si>
    <t>696625687</t>
  </si>
  <si>
    <t>319440007578</t>
  </si>
  <si>
    <t>Príruba dvojkomorová špeciálna DN 500, PN16, D 508 mm, pre oceľové potrubia, na vodu</t>
  </si>
  <si>
    <t>1459487120</t>
  </si>
  <si>
    <t>891241112</t>
  </si>
  <si>
    <t>Montáž posúvača a zemnej súpravy DN 80, teleskopická 1,3 - 1,8 m</t>
  </si>
  <si>
    <t>-1546630644</t>
  </si>
  <si>
    <t>422210001888</t>
  </si>
  <si>
    <t>Zemná súprava teleskopická pre uzáver DN 80, h = 1,3 - 1,8 m</t>
  </si>
  <si>
    <t>817847583</t>
  </si>
  <si>
    <t>422210004222</t>
  </si>
  <si>
    <t>Posúvač s prírubami krátky, typ E2, z liatiny DN 80, PN 16, na vodu</t>
  </si>
  <si>
    <t>-120338796</t>
  </si>
  <si>
    <t>422210054223</t>
  </si>
  <si>
    <t>Prírubový spoj DN 80 pre PE potrubia</t>
  </si>
  <si>
    <t>-1984537994</t>
  </si>
  <si>
    <t>891241113</t>
  </si>
  <si>
    <t>Montáž uzáveru s prírubami DN 80</t>
  </si>
  <si>
    <t>1586843867</t>
  </si>
  <si>
    <t>422210002723</t>
  </si>
  <si>
    <t>Uzáver s prírubami  DN 80</t>
  </si>
  <si>
    <t>-1566521580</t>
  </si>
  <si>
    <t>891241115</t>
  </si>
  <si>
    <t>Montáž zemnej súpravy DN 80, teleskopická 2,0 - 2,5 m</t>
  </si>
  <si>
    <t>1201168463</t>
  </si>
  <si>
    <t>422210001944</t>
  </si>
  <si>
    <t>Zemná súprava  DN 80, teleskopická 2,0 - 2,5 m</t>
  </si>
  <si>
    <t>-1721546950</t>
  </si>
  <si>
    <t>891247111</t>
  </si>
  <si>
    <t>Montáž armatúry na potrubí, hydrant podzemný DN 80</t>
  </si>
  <si>
    <t>-832760854</t>
  </si>
  <si>
    <t>449160000925</t>
  </si>
  <si>
    <t xml:space="preserve">Podzemný hydrant DN 80 </t>
  </si>
  <si>
    <t>-1433087897</t>
  </si>
  <si>
    <t>891379115</t>
  </si>
  <si>
    <t>Montáž navrtávacích pásov na potr. z rúr liat., oceľ., plast., DN 500</t>
  </si>
  <si>
    <t>-132364312</t>
  </si>
  <si>
    <t>551180009822</t>
  </si>
  <si>
    <t>Navrtávací pás univerzálny s prírubovým výstupom DN 500 - 80 na vodu, z tvárnej liatiny</t>
  </si>
  <si>
    <t>-1514562538</t>
  </si>
  <si>
    <t>891421113</t>
  </si>
  <si>
    <t>Montáž liatinového prírubového uzáveru  DN 500</t>
  </si>
  <si>
    <t>944873062</t>
  </si>
  <si>
    <t>422210002776</t>
  </si>
  <si>
    <t>Uzáver liatinový s prírubami  DN 500, PN 10</t>
  </si>
  <si>
    <t>-868980115</t>
  </si>
  <si>
    <t>592240012436</t>
  </si>
  <si>
    <t>Ochranná betónová šachtová skruž DN 600, dĺžka 200 mm</t>
  </si>
  <si>
    <t>-671801033</t>
  </si>
  <si>
    <t>892421111</t>
  </si>
  <si>
    <t>Ostatné práce na rúrovom vedení, tlakové skúšky vodovodného potrubia DN 400 alebo 500</t>
  </si>
  <si>
    <t>288607988</t>
  </si>
  <si>
    <t>892423111</t>
  </si>
  <si>
    <t>Preplach a dezinfekcia vodovodného potrubia DN 400 alebo 500</t>
  </si>
  <si>
    <t>-1480106277</t>
  </si>
  <si>
    <t>892442111</t>
  </si>
  <si>
    <t>Zabezpečenie koncov vodovodného potrubia pri tlakových skúškach DN nad 300 do 600 mm</t>
  </si>
  <si>
    <t>-1228790131</t>
  </si>
  <si>
    <t>899401112</t>
  </si>
  <si>
    <t>Osadenie poklopu liatinového posúvačového</t>
  </si>
  <si>
    <t>951174886</t>
  </si>
  <si>
    <t>552410000133</t>
  </si>
  <si>
    <t>Poklop posúvačový tuhý</t>
  </si>
  <si>
    <t>-1738426069</t>
  </si>
  <si>
    <t>899401113</t>
  </si>
  <si>
    <t>Osadenie poklopu liatinového hydrantového</t>
  </si>
  <si>
    <t>1993131887</t>
  </si>
  <si>
    <t>552410000722</t>
  </si>
  <si>
    <t>Poklop pre podzemné hydranty</t>
  </si>
  <si>
    <t>1040619796</t>
  </si>
  <si>
    <t>899401115</t>
  </si>
  <si>
    <t>Osadenie poklopu pre zemnú súpravu</t>
  </si>
  <si>
    <t>-18944372</t>
  </si>
  <si>
    <t>552410000489</t>
  </si>
  <si>
    <t>Poklop uličný tuhý pre zemné súpravy</t>
  </si>
  <si>
    <t>1704686216</t>
  </si>
  <si>
    <t>-1590795077</t>
  </si>
  <si>
    <t>1,2*(138,60-9) " trasa bez chráničky</t>
  </si>
  <si>
    <t>427411209</t>
  </si>
  <si>
    <t>3,14*0,72*9 " chránička DN 700</t>
  </si>
  <si>
    <t>3,14*0,50*138,58 " potrubie DN 500</t>
  </si>
  <si>
    <t>517912886</t>
  </si>
  <si>
    <t>237,918*1,2 " potrubie + presahy</t>
  </si>
  <si>
    <t>230200080</t>
  </si>
  <si>
    <t>Montáž oceľových chráničiek D x t 720 x 9</t>
  </si>
  <si>
    <t>1269556645</t>
  </si>
  <si>
    <t>Rúra oceľová d 720 mm, hr. steny 9 mm</t>
  </si>
  <si>
    <t>1339433914</t>
  </si>
  <si>
    <t>230200128</t>
  </si>
  <si>
    <t>Nasunutie potrubnej sekcie do oceľovej chráničky DN 700</t>
  </si>
  <si>
    <t>391299593</t>
  </si>
  <si>
    <t>9+3 " dĺžka sekcie</t>
  </si>
  <si>
    <t>-1142324645</t>
  </si>
  <si>
    <t>636999345</t>
  </si>
  <si>
    <t>-292925007</t>
  </si>
  <si>
    <t>3,14*0,72*9 " chránička</t>
  </si>
  <si>
    <t>-1704228137</t>
  </si>
  <si>
    <t>-767204983</t>
  </si>
  <si>
    <t>605-00 - Preložka a ochrana VN vedení - ul. Važecká</t>
  </si>
  <si>
    <t>416172781</t>
  </si>
  <si>
    <t>1662798287</t>
  </si>
  <si>
    <t>-1798690707</t>
  </si>
  <si>
    <t>-291069177</t>
  </si>
  <si>
    <t>483065203</t>
  </si>
  <si>
    <t>842865763</t>
  </si>
  <si>
    <t>-1772675727</t>
  </si>
  <si>
    <t>-2146070030</t>
  </si>
  <si>
    <t>Zriadenie káblového lôžka z piesku, vrátane dodania piesku 22,0 m3</t>
  </si>
  <si>
    <t>1724674374</t>
  </si>
  <si>
    <t>-311072993</t>
  </si>
  <si>
    <t>148854973</t>
  </si>
  <si>
    <t>1301079349</t>
  </si>
  <si>
    <t>-1410441635</t>
  </si>
  <si>
    <t>617543704</t>
  </si>
  <si>
    <t>-513715307</t>
  </si>
  <si>
    <t>76408854</t>
  </si>
  <si>
    <t>-319708835</t>
  </si>
  <si>
    <t>327083862</t>
  </si>
  <si>
    <t>-947584684</t>
  </si>
  <si>
    <t>-2080201748</t>
  </si>
  <si>
    <t>1945801927</t>
  </si>
  <si>
    <t>-1553125119</t>
  </si>
  <si>
    <t>586238150</t>
  </si>
  <si>
    <t>CD_SO - Cyklistická doprava - stavebné objekty</t>
  </si>
  <si>
    <t>000-CD - Všeobecné položky - Cyklistická doprava</t>
  </si>
  <si>
    <t>112-00 - Cyklistická komunikácia</t>
  </si>
  <si>
    <t>-648906126</t>
  </si>
  <si>
    <t>564841111</t>
  </si>
  <si>
    <t>Podklad zo štrkodrviny s rozprestretím a zhutnením, po zhutnení hr. 120 mm</t>
  </si>
  <si>
    <t>-1357874640</t>
  </si>
  <si>
    <t>564942111</t>
  </si>
  <si>
    <t>Podklad z mechanicky spevneného kameniva MSK s rozprestretím a zhutnením, po zhutnení hr. 120 mm</t>
  </si>
  <si>
    <t>1775854010</t>
  </si>
  <si>
    <t>706589020</t>
  </si>
  <si>
    <t>577144231</t>
  </si>
  <si>
    <t>Asfaltový betón vrstva obrusná AC 11 O v pruhu š. do 3 m z nemodifik. asfaltu tr. II, po zhutnení hr. 50 mm</t>
  </si>
  <si>
    <t>1907468506</t>
  </si>
  <si>
    <t>Osadenie poklopu vrátane rámu akejkoľvek hmotnosti</t>
  </si>
  <si>
    <t>2014004328</t>
  </si>
  <si>
    <t>552410002422</t>
  </si>
  <si>
    <t>Poklop s rámom D 400</t>
  </si>
  <si>
    <t>-442282031</t>
  </si>
  <si>
    <t>18*1,01 'Prepočítané koeficientom množstva</t>
  </si>
  <si>
    <t>-484896130</t>
  </si>
  <si>
    <t>1530784101</t>
  </si>
  <si>
    <t>22 " C13</t>
  </si>
  <si>
    <t>404410097200</t>
  </si>
  <si>
    <t>Príkazová značka C13 (Cestička pre vyznačených užívateľov), rozmer 700 mm, fólia RA2, pozinkovaná</t>
  </si>
  <si>
    <t>1473264985</t>
  </si>
  <si>
    <t>1265430275</t>
  </si>
  <si>
    <t>22 " doplnená položka</t>
  </si>
  <si>
    <t>104736222</t>
  </si>
  <si>
    <t>2200 " V2a</t>
  </si>
  <si>
    <t>-1346738327</t>
  </si>
  <si>
    <t>1001298470</t>
  </si>
  <si>
    <t>592170003546</t>
  </si>
  <si>
    <t>Obrubník chodníkový, lxšxv 1000x80x200 mm, sivá</t>
  </si>
  <si>
    <t>-1968970327</t>
  </si>
  <si>
    <t>2310*1,01 'Prepočítané koeficientom množstva</t>
  </si>
  <si>
    <t>202-00 - Lávka pre peších a cyklistov nad Myslavským potokom</t>
  </si>
  <si>
    <t>-184452820</t>
  </si>
  <si>
    <t>-1780788723</t>
  </si>
  <si>
    <t>120*0,5 'Prepočítané koeficientom množstva</t>
  </si>
  <si>
    <t>1187369680</t>
  </si>
  <si>
    <t>(7+14,5)*4 " výkopové jamy</t>
  </si>
  <si>
    <t>851018630</t>
  </si>
  <si>
    <t>1036989645</t>
  </si>
  <si>
    <t>120-74,5 " prebytok výkopu</t>
  </si>
  <si>
    <t>4,0 " vývrt z pilót</t>
  </si>
  <si>
    <t>-1912315752</t>
  </si>
  <si>
    <t>49,5*7 'Prepočítané koeficientom množstva</t>
  </si>
  <si>
    <t>-1776931456</t>
  </si>
  <si>
    <t>2111093890</t>
  </si>
  <si>
    <t>49,5*1,8 'Prepočítané koeficientom množstva</t>
  </si>
  <si>
    <t>-270682651</t>
  </si>
  <si>
    <t>74,5 " vykopaná zemina</t>
  </si>
  <si>
    <t>2132431065</t>
  </si>
  <si>
    <t>212792311</t>
  </si>
  <si>
    <t>Odvodnenie mostnej opory - drenážne plastové potrubie HDPE DN 100</t>
  </si>
  <si>
    <t>825734270</t>
  </si>
  <si>
    <t>212971112</t>
  </si>
  <si>
    <t>Opláštenie drenážnych rúr filtračnou textíliou DN 100</t>
  </si>
  <si>
    <t>-972263132</t>
  </si>
  <si>
    <t>1778203297</t>
  </si>
  <si>
    <t>Odhad - dĺžka profilu 7 m, vzdialenosť medzi profilmi cca 2 m, spresniť podľa VTD zhotoviteľa</t>
  </si>
  <si>
    <t xml:space="preserve">5*3*7 </t>
  </si>
  <si>
    <t>-1503787894</t>
  </si>
  <si>
    <t>-383864702</t>
  </si>
  <si>
    <t>229942111</t>
  </si>
  <si>
    <t>Rúrkové mikropilóty tlakové i ťahové z ocele 11 523 časť hladká, pri priemere nad 60 do 80 mm</t>
  </si>
  <si>
    <t>-1466421786</t>
  </si>
  <si>
    <t>20*(9,60-8,85)</t>
  </si>
  <si>
    <t>229942121</t>
  </si>
  <si>
    <t>Rúrkové mikropilóty tlakové i ťahové z ocele 11 523 časť manžetová pri priemere nad 60 do 80 mm</t>
  </si>
  <si>
    <t>-1962314793</t>
  </si>
  <si>
    <t>20*8,85</t>
  </si>
  <si>
    <t>262203372</t>
  </si>
  <si>
    <t>Vrty pre injektáž zvislé povrchové, D nad 93 do 156 mm, v hĺbke 0 - 25 m, v hornine II</t>
  </si>
  <si>
    <t>1902197880</t>
  </si>
  <si>
    <t>20*9,20</t>
  </si>
  <si>
    <t>996827996</t>
  </si>
  <si>
    <t>2,0 " podklad pre rúru odvodnenia rubu opory</t>
  </si>
  <si>
    <t>282602212</t>
  </si>
  <si>
    <t>Injektovanie povrchové s dvojitým obturátorom mikropilót alebo kotiev tlakom nad 0, 6 do 2,0 MPa (m)</t>
  </si>
  <si>
    <t>-1102493339</t>
  </si>
  <si>
    <t>1811860308</t>
  </si>
  <si>
    <t>589580020855</t>
  </si>
  <si>
    <t>1187867284</t>
  </si>
  <si>
    <t>1557082438</t>
  </si>
  <si>
    <t>383181959</t>
  </si>
  <si>
    <t>611887337</t>
  </si>
  <si>
    <t>40,5 " zvislé</t>
  </si>
  <si>
    <t>11,5 " vodorovné</t>
  </si>
  <si>
    <t>714748465</t>
  </si>
  <si>
    <t>-238878060</t>
  </si>
  <si>
    <t>1460773700</t>
  </si>
  <si>
    <t>1121808846</t>
  </si>
  <si>
    <t>419834505</t>
  </si>
  <si>
    <t>1057494801</t>
  </si>
  <si>
    <t>2*3,31</t>
  </si>
  <si>
    <t>348171211</t>
  </si>
  <si>
    <t>Osadzovanie zábradlia oceľového na múroch a valoch, vrátane spojenia dielcov, hmotnosti do 100 kg/m</t>
  </si>
  <si>
    <t>1972657892</t>
  </si>
  <si>
    <t>553560008844</t>
  </si>
  <si>
    <t>Zábradlie, oceľová konštrukcia, vrátane povrchovej úpravy podľa projektu</t>
  </si>
  <si>
    <t>788249460</t>
  </si>
  <si>
    <t>Chránička káblov z rúr HDPE v mostnej rímse  D 90 mm</t>
  </si>
  <si>
    <t>527447423</t>
  </si>
  <si>
    <t>-1504977422</t>
  </si>
  <si>
    <t>-1070757274</t>
  </si>
  <si>
    <t>1224487786</t>
  </si>
  <si>
    <t>1153362112</t>
  </si>
  <si>
    <t>1991370174</t>
  </si>
  <si>
    <t>593830003744</t>
  </si>
  <si>
    <t>Prefabrikát - predpätý nosník dĺ. 15 m, výška 0,75 m - parametre podľa projektu, zhotovenie podľa VTD dodávateľa</t>
  </si>
  <si>
    <t>-792575085</t>
  </si>
  <si>
    <t>154370786</t>
  </si>
  <si>
    <t>-202570277</t>
  </si>
  <si>
    <t>-918673238</t>
  </si>
  <si>
    <t>-48558236</t>
  </si>
  <si>
    <t>587823410</t>
  </si>
  <si>
    <t>-1521065535</t>
  </si>
  <si>
    <t>-1776160845</t>
  </si>
  <si>
    <t>336560306</t>
  </si>
  <si>
    <t>428995002</t>
  </si>
  <si>
    <t>Osadenie mostného ložiska elastomerného zaťaženia nad 400 do 1800 kN</t>
  </si>
  <si>
    <t>-1231867771</t>
  </si>
  <si>
    <t>437390662205</t>
  </si>
  <si>
    <t>Elastomérové ložisko - parametre podľa projektu, zhotovenie podľa VTD dodávateľa</t>
  </si>
  <si>
    <t>-610595687</t>
  </si>
  <si>
    <t>-1146613166</t>
  </si>
  <si>
    <t>2*14,7 " opory</t>
  </si>
  <si>
    <t>-87578455</t>
  </si>
  <si>
    <t>1778240670</t>
  </si>
  <si>
    <t>371780170</t>
  </si>
  <si>
    <t>1351819849</t>
  </si>
  <si>
    <t>1745100686</t>
  </si>
  <si>
    <t>20 " ochranný zásyp</t>
  </si>
  <si>
    <t>81 " zásyp za rubom opory</t>
  </si>
  <si>
    <t>-459769041</t>
  </si>
  <si>
    <t>-67274467</t>
  </si>
  <si>
    <t>5*2,244 'Prepočítané koeficientom množstva</t>
  </si>
  <si>
    <t>-1751641140</t>
  </si>
  <si>
    <t>964763923</t>
  </si>
  <si>
    <t>1849722562</t>
  </si>
  <si>
    <t>61,1*2 'Prepočítané koeficientom množstva</t>
  </si>
  <si>
    <t>937115910</t>
  </si>
  <si>
    <t>234830800</t>
  </si>
  <si>
    <t>-1859407601</t>
  </si>
  <si>
    <t>620537777</t>
  </si>
  <si>
    <t>-1839197762</t>
  </si>
  <si>
    <t>45 " styk vozovka rímsa</t>
  </si>
  <si>
    <t>12 " styk vozovka mostný záver</t>
  </si>
  <si>
    <t>931941142</t>
  </si>
  <si>
    <t>Osadenie dilatačného mostného záveru podpovrchového</t>
  </si>
  <si>
    <t>-602456842</t>
  </si>
  <si>
    <t>437310094705</t>
  </si>
  <si>
    <t>1810589809</t>
  </si>
  <si>
    <t>Podľa vysvetlenia SP č.7, odpoveď na otázku č.19 opravujeme výmeru</t>
  </si>
  <si>
    <t>66,760 " pôvodná</t>
  </si>
  <si>
    <t>9,300-66,760 " rozdiel</t>
  </si>
  <si>
    <t>931992122</t>
  </si>
  <si>
    <t>Výplň dilatačných škár z extrudovaného polystyrénu hr. 30 mm</t>
  </si>
  <si>
    <t>-729965678</t>
  </si>
  <si>
    <t>-300720295</t>
  </si>
  <si>
    <t>583431150</t>
  </si>
  <si>
    <t>-1997504326</t>
  </si>
  <si>
    <t>935111211</t>
  </si>
  <si>
    <t>Osadenie priekopového žľabu z betónových priekopových tvárnic šírky nad 500 do 800 mm - sklz</t>
  </si>
  <si>
    <t>345155011</t>
  </si>
  <si>
    <t>592270001800</t>
  </si>
  <si>
    <t>Tvárnica priekopová TBM 1-60, lxšxv 620x300x154,5(75) mm</t>
  </si>
  <si>
    <t>-480348862</t>
  </si>
  <si>
    <t>10*3,36 'Prepočítané koeficientom množstva</t>
  </si>
  <si>
    <t>2001303023</t>
  </si>
  <si>
    <t>-2515123</t>
  </si>
  <si>
    <t>-1504103712</t>
  </si>
  <si>
    <t>171946325</t>
  </si>
  <si>
    <t>917893644</t>
  </si>
  <si>
    <t>1271813188</t>
  </si>
  <si>
    <t>1797826511</t>
  </si>
  <si>
    <t>-1986690829</t>
  </si>
  <si>
    <t>397199747</t>
  </si>
  <si>
    <t>-416823874</t>
  </si>
  <si>
    <t>592869382</t>
  </si>
  <si>
    <t>14 " klincová značka K</t>
  </si>
  <si>
    <t>6 " terčová značka T</t>
  </si>
  <si>
    <t>250811399</t>
  </si>
  <si>
    <t>576409232</t>
  </si>
  <si>
    <t>120*0,35 'Prepočítané koeficientom množstva</t>
  </si>
  <si>
    <t>-1063122766</t>
  </si>
  <si>
    <t>120*2 'Prepočítané koeficientom množstva</t>
  </si>
  <si>
    <t>393909325</t>
  </si>
  <si>
    <t>120*0,85 'Prepočítané koeficientom množstva</t>
  </si>
  <si>
    <t>-8927024</t>
  </si>
  <si>
    <t>-541806471</t>
  </si>
  <si>
    <t>547343419</t>
  </si>
  <si>
    <t>-71018410</t>
  </si>
  <si>
    <t>1602852043</t>
  </si>
  <si>
    <t>70 " nosná konštrukcia</t>
  </si>
  <si>
    <t>20 " prekrytie škár na oporách</t>
  </si>
  <si>
    <t>16 " ochranná vrstva pod rímsami</t>
  </si>
  <si>
    <t>-1455472580</t>
  </si>
  <si>
    <t>106*1,15 'Prepočítané koeficientom množstva</t>
  </si>
  <si>
    <t>Demontáž existujúcich trakčných/trakčno-osvetľovacích stožiarov, vrátane základov a likvidácie demontovaných hmôt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</si>
</sst>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9086"/>
      </patternFill>
    </fill>
    <fill>
      <patternFill patternType="solid">
        <fgColor rgb="FFFFD274"/>
      </patternFill>
    </fill>
    <fill>
      <patternFill patternType="solid">
        <fgColor rgb="FF859BE7"/>
      </patternFill>
    </fill>
    <fill>
      <patternFill patternType="solid">
        <fgColor rgb="FFA7DC68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4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8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7" fillId="0" borderId="3" xfId="0" applyFont="1" applyBorder="1" applyAlignment="1"/>
    <xf numFmtId="0" fontId="7" fillId="0" borderId="14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horizontal="left" vertical="center"/>
    </xf>
    <xf numFmtId="0" fontId="8" fillId="0" borderId="20" xfId="0" applyFont="1" applyBorder="1" applyAlignment="1" applyProtection="1">
      <alignment vertical="center"/>
    </xf>
    <xf numFmtId="4" fontId="8" fillId="0" borderId="20" xfId="0" applyNumberFormat="1" applyFont="1" applyBorder="1" applyAlignment="1" applyProtection="1">
      <alignment vertical="center"/>
    </xf>
    <xf numFmtId="0" fontId="8" fillId="0" borderId="3" xfId="0" applyFont="1" applyBorder="1" applyAlignment="1">
      <alignment vertical="center"/>
    </xf>
    <xf numFmtId="0" fontId="8" fillId="0" borderId="0" xfId="0" applyFont="1" applyAlignment="1" applyProtection="1">
      <alignment horizontal="left"/>
    </xf>
    <xf numFmtId="4" fontId="8" fillId="0" borderId="0" xfId="0" applyNumberFormat="1" applyFont="1" applyAlignment="1" applyProtection="1"/>
    <xf numFmtId="0" fontId="23" fillId="5" borderId="22" xfId="0" applyFont="1" applyFill="1" applyBorder="1" applyAlignment="1" applyProtection="1">
      <alignment horizontal="center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6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37" fillId="6" borderId="22" xfId="0" applyFont="1" applyFill="1" applyBorder="1" applyAlignment="1" applyProtection="1">
      <alignment horizontal="center" vertical="center"/>
    </xf>
    <xf numFmtId="0" fontId="23" fillId="6" borderId="22" xfId="0" applyFont="1" applyFill="1" applyBorder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37" fillId="5" borderId="22" xfId="0" applyFont="1" applyFill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37" fillId="7" borderId="22" xfId="0" applyFont="1" applyFill="1" applyBorder="1" applyAlignment="1" applyProtection="1">
      <alignment horizontal="center" vertical="center"/>
    </xf>
    <xf numFmtId="0" fontId="37" fillId="2" borderId="19" xfId="0" applyFont="1" applyFill="1" applyBorder="1" applyAlignment="1" applyProtection="1">
      <alignment horizontal="left" vertical="center"/>
      <protection locked="0"/>
    </xf>
    <xf numFmtId="0" fontId="37" fillId="0" borderId="20" xfId="0" applyFont="1" applyBorder="1" applyAlignment="1" applyProtection="1">
      <alignment horizontal="center" vertical="center"/>
    </xf>
    <xf numFmtId="0" fontId="23" fillId="8" borderId="22" xfId="0" applyFont="1" applyFill="1" applyBorder="1" applyAlignment="1" applyProtection="1">
      <alignment horizontal="center" vertical="center"/>
    </xf>
    <xf numFmtId="0" fontId="37" fillId="8" borderId="22" xfId="0" applyFont="1" applyFill="1" applyBorder="1" applyAlignment="1" applyProtection="1">
      <alignment horizontal="center" vertical="center"/>
    </xf>
    <xf numFmtId="0" fontId="23" fillId="0" borderId="22" xfId="0" applyFont="1" applyFill="1" applyBorder="1" applyAlignment="1" applyProtection="1">
      <alignment horizontal="center" vertical="center"/>
    </xf>
    <xf numFmtId="0" fontId="37" fillId="0" borderId="22" xfId="0" applyFont="1" applyFill="1" applyBorder="1" applyAlignment="1" applyProtection="1">
      <alignment horizontal="center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4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7" xfId="0" applyFont="1" applyFill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8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7" fillId="0" borderId="0" xfId="0" applyFont="1" applyAlignment="1" applyProtection="1">
      <alignment horizontal="left" vertical="center" wrapText="1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>
      <alignment horizontal="left" vertical="center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07" Type="http://schemas.openxmlformats.org/officeDocument/2006/relationships/calcChain" Target="calcChain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209"/>
  <sheetViews>
    <sheetView showGridLines="0" tabSelected="1" workbookViewId="0"/>
  </sheetViews>
  <sheetFormatPr defaultRowHeight="10.199999999999999"/>
  <cols>
    <col min="1" max="1" width="8.28515625" style="1" customWidth="1"/>
    <col min="2" max="2" width="1.7109375" style="1" customWidth="1"/>
    <col min="3" max="3" width="4.140625" style="1" customWidth="1"/>
    <col min="4" max="33" width="2.7109375" style="1" customWidth="1"/>
    <col min="34" max="34" width="3.28515625" style="1" customWidth="1"/>
    <col min="35" max="35" width="31.7109375" style="1" customWidth="1"/>
    <col min="36" max="37" width="2.42578125" style="1" customWidth="1"/>
    <col min="38" max="38" width="8.28515625" style="1" customWidth="1"/>
    <col min="39" max="39" width="3.28515625" style="1" customWidth="1"/>
    <col min="40" max="40" width="13.28515625" style="1" customWidth="1"/>
    <col min="41" max="41" width="7.42578125" style="1" customWidth="1"/>
    <col min="42" max="42" width="4.140625" style="1" customWidth="1"/>
    <col min="43" max="43" width="15.7109375" style="1" hidden="1" customWidth="1"/>
    <col min="44" max="44" width="13.7109375" style="1" customWidth="1"/>
    <col min="45" max="47" width="25.85546875" style="1" hidden="1" customWidth="1"/>
    <col min="48" max="49" width="21.7109375" style="1" hidden="1" customWidth="1"/>
    <col min="50" max="51" width="25" style="1" hidden="1" customWidth="1"/>
    <col min="52" max="52" width="21.7109375" style="1" hidden="1" customWidth="1"/>
    <col min="53" max="53" width="19.140625" style="1" hidden="1" customWidth="1"/>
    <col min="54" max="54" width="25" style="1" hidden="1" customWidth="1"/>
    <col min="55" max="55" width="21.7109375" style="1" hidden="1" customWidth="1"/>
    <col min="56" max="56" width="19.140625" style="1" hidden="1" customWidth="1"/>
    <col min="57" max="57" width="66.42578125" style="1" customWidth="1"/>
    <col min="71" max="91" width="9.285156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" customHeight="1">
      <c r="AR2" s="304"/>
      <c r="AS2" s="304"/>
      <c r="AT2" s="304"/>
      <c r="AU2" s="304"/>
      <c r="AV2" s="304"/>
      <c r="AW2" s="304"/>
      <c r="AX2" s="304"/>
      <c r="AY2" s="304"/>
      <c r="AZ2" s="304"/>
      <c r="BA2" s="304"/>
      <c r="BB2" s="304"/>
      <c r="BC2" s="304"/>
      <c r="BD2" s="304"/>
      <c r="BE2" s="304"/>
      <c r="BS2" s="18" t="s">
        <v>6</v>
      </c>
      <c r="BT2" s="18" t="s">
        <v>7</v>
      </c>
    </row>
    <row r="3" spans="1:74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7</v>
      </c>
    </row>
    <row r="4" spans="1:74" s="1" customFormat="1" ht="24.9" customHeight="1">
      <c r="B4" s="22"/>
      <c r="C4" s="23"/>
      <c r="D4" s="24" t="s">
        <v>8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9</v>
      </c>
      <c r="BE4" s="26" t="s">
        <v>10</v>
      </c>
      <c r="BS4" s="18" t="s">
        <v>11</v>
      </c>
    </row>
    <row r="5" spans="1:74" s="1" customFormat="1" ht="12" customHeight="1">
      <c r="B5" s="22"/>
      <c r="C5" s="23"/>
      <c r="D5" s="27" t="s">
        <v>12</v>
      </c>
      <c r="E5" s="23"/>
      <c r="F5" s="23"/>
      <c r="G5" s="23"/>
      <c r="H5" s="23"/>
      <c r="I5" s="23"/>
      <c r="J5" s="23"/>
      <c r="K5" s="288" t="s">
        <v>13</v>
      </c>
      <c r="L5" s="289"/>
      <c r="M5" s="289"/>
      <c r="N5" s="289"/>
      <c r="O5" s="289"/>
      <c r="P5" s="289"/>
      <c r="Q5" s="289"/>
      <c r="R5" s="289"/>
      <c r="S5" s="289"/>
      <c r="T5" s="289"/>
      <c r="U5" s="289"/>
      <c r="V5" s="289"/>
      <c r="W5" s="289"/>
      <c r="X5" s="289"/>
      <c r="Y5" s="289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3"/>
      <c r="AQ5" s="23"/>
      <c r="AR5" s="21"/>
      <c r="BE5" s="285" t="s">
        <v>14</v>
      </c>
      <c r="BS5" s="18" t="s">
        <v>6</v>
      </c>
    </row>
    <row r="6" spans="1:74" s="1" customFormat="1" ht="36.9" customHeight="1">
      <c r="B6" s="22"/>
      <c r="C6" s="23"/>
      <c r="D6" s="29" t="s">
        <v>15</v>
      </c>
      <c r="E6" s="23"/>
      <c r="F6" s="23"/>
      <c r="G6" s="23"/>
      <c r="H6" s="23"/>
      <c r="I6" s="23"/>
      <c r="J6" s="23"/>
      <c r="K6" s="290" t="s">
        <v>16</v>
      </c>
      <c r="L6" s="289"/>
      <c r="M6" s="289"/>
      <c r="N6" s="289"/>
      <c r="O6" s="289"/>
      <c r="P6" s="289"/>
      <c r="Q6" s="289"/>
      <c r="R6" s="289"/>
      <c r="S6" s="289"/>
      <c r="T6" s="289"/>
      <c r="U6" s="289"/>
      <c r="V6" s="289"/>
      <c r="W6" s="289"/>
      <c r="X6" s="289"/>
      <c r="Y6" s="289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3"/>
      <c r="AQ6" s="23"/>
      <c r="AR6" s="21"/>
      <c r="BE6" s="286"/>
      <c r="BS6" s="18" t="s">
        <v>6</v>
      </c>
    </row>
    <row r="7" spans="1:74" s="1" customFormat="1" ht="12" customHeight="1">
      <c r="B7" s="22"/>
      <c r="C7" s="23"/>
      <c r="D7" s="30" t="s">
        <v>17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18</v>
      </c>
      <c r="AL7" s="23"/>
      <c r="AM7" s="23"/>
      <c r="AN7" s="28" t="s">
        <v>19</v>
      </c>
      <c r="AO7" s="23"/>
      <c r="AP7" s="23"/>
      <c r="AQ7" s="23"/>
      <c r="AR7" s="21"/>
      <c r="BE7" s="286"/>
      <c r="BS7" s="18" t="s">
        <v>6</v>
      </c>
    </row>
    <row r="8" spans="1:74" s="1" customFormat="1" ht="12" customHeight="1">
      <c r="B8" s="22"/>
      <c r="C8" s="23"/>
      <c r="D8" s="30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22</v>
      </c>
      <c r="AL8" s="23"/>
      <c r="AM8" s="23"/>
      <c r="AN8" s="31" t="s">
        <v>23</v>
      </c>
      <c r="AO8" s="23"/>
      <c r="AP8" s="23"/>
      <c r="AQ8" s="23"/>
      <c r="AR8" s="21"/>
      <c r="BE8" s="286"/>
      <c r="BS8" s="18" t="s">
        <v>6</v>
      </c>
    </row>
    <row r="9" spans="1:74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286"/>
      <c r="BS9" s="18" t="s">
        <v>6</v>
      </c>
    </row>
    <row r="10" spans="1:74" s="1" customFormat="1" ht="12" customHeight="1">
      <c r="B10" s="22"/>
      <c r="C10" s="23"/>
      <c r="D10" s="30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286"/>
      <c r="BS10" s="18" t="s">
        <v>6</v>
      </c>
    </row>
    <row r="11" spans="1:74" s="1" customFormat="1" ht="18.45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286"/>
      <c r="BS11" s="18" t="s">
        <v>6</v>
      </c>
    </row>
    <row r="12" spans="1:74" s="1" customFormat="1" ht="6.9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286"/>
      <c r="BS12" s="18" t="s">
        <v>6</v>
      </c>
    </row>
    <row r="13" spans="1:74" s="1" customFormat="1" ht="12" customHeight="1">
      <c r="B13" s="22"/>
      <c r="C13" s="23"/>
      <c r="D13" s="30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25</v>
      </c>
      <c r="AL13" s="23"/>
      <c r="AM13" s="23"/>
      <c r="AN13" s="32" t="s">
        <v>29</v>
      </c>
      <c r="AO13" s="23"/>
      <c r="AP13" s="23"/>
      <c r="AQ13" s="23"/>
      <c r="AR13" s="21"/>
      <c r="BE13" s="286"/>
      <c r="BS13" s="18" t="s">
        <v>6</v>
      </c>
    </row>
    <row r="14" spans="1:74" ht="13.2">
      <c r="B14" s="22"/>
      <c r="C14" s="23"/>
      <c r="D14" s="23"/>
      <c r="E14" s="291" t="s">
        <v>29</v>
      </c>
      <c r="F14" s="292"/>
      <c r="G14" s="292"/>
      <c r="H14" s="292"/>
      <c r="I14" s="292"/>
      <c r="J14" s="292"/>
      <c r="K14" s="292"/>
      <c r="L14" s="292"/>
      <c r="M14" s="292"/>
      <c r="N14" s="292"/>
      <c r="O14" s="292"/>
      <c r="P14" s="292"/>
      <c r="Q14" s="292"/>
      <c r="R14" s="292"/>
      <c r="S14" s="292"/>
      <c r="T14" s="292"/>
      <c r="U14" s="292"/>
      <c r="V14" s="292"/>
      <c r="W14" s="292"/>
      <c r="X14" s="292"/>
      <c r="Y14" s="292"/>
      <c r="Z14" s="292"/>
      <c r="AA14" s="292"/>
      <c r="AB14" s="292"/>
      <c r="AC14" s="292"/>
      <c r="AD14" s="292"/>
      <c r="AE14" s="292"/>
      <c r="AF14" s="292"/>
      <c r="AG14" s="292"/>
      <c r="AH14" s="292"/>
      <c r="AI14" s="292"/>
      <c r="AJ14" s="292"/>
      <c r="AK14" s="30" t="s">
        <v>27</v>
      </c>
      <c r="AL14" s="23"/>
      <c r="AM14" s="23"/>
      <c r="AN14" s="32" t="s">
        <v>29</v>
      </c>
      <c r="AO14" s="23"/>
      <c r="AP14" s="23"/>
      <c r="AQ14" s="23"/>
      <c r="AR14" s="21"/>
      <c r="BE14" s="286"/>
      <c r="BS14" s="18" t="s">
        <v>6</v>
      </c>
    </row>
    <row r="15" spans="1:74" s="1" customFormat="1" ht="6.9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286"/>
      <c r="BS15" s="18" t="s">
        <v>4</v>
      </c>
    </row>
    <row r="16" spans="1:74" s="1" customFormat="1" ht="12" customHeight="1">
      <c r="B16" s="22"/>
      <c r="C16" s="23"/>
      <c r="D16" s="30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286"/>
      <c r="BS16" s="18" t="s">
        <v>4</v>
      </c>
    </row>
    <row r="17" spans="1:71" s="1" customFormat="1" ht="18.45" customHeight="1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286"/>
      <c r="BS17" s="18" t="s">
        <v>32</v>
      </c>
    </row>
    <row r="18" spans="1:71" s="1" customFormat="1" ht="6.9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286"/>
      <c r="BS18" s="18" t="s">
        <v>6</v>
      </c>
    </row>
    <row r="19" spans="1:71" s="1" customFormat="1" ht="12" customHeight="1">
      <c r="B19" s="22"/>
      <c r="C19" s="23"/>
      <c r="D19" s="30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286"/>
      <c r="BS19" s="18" t="s">
        <v>6</v>
      </c>
    </row>
    <row r="20" spans="1:71" s="1" customFormat="1" ht="18.45" customHeight="1">
      <c r="B20" s="22"/>
      <c r="C20" s="23"/>
      <c r="D20" s="23"/>
      <c r="E20" s="28" t="s">
        <v>34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286"/>
      <c r="BS20" s="18" t="s">
        <v>32</v>
      </c>
    </row>
    <row r="21" spans="1:71" s="1" customFormat="1" ht="6.9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286"/>
    </row>
    <row r="22" spans="1:71" s="1" customFormat="1" ht="12" customHeight="1">
      <c r="B22" s="22"/>
      <c r="C22" s="23"/>
      <c r="D22" s="30" t="s">
        <v>35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286"/>
    </row>
    <row r="23" spans="1:71" s="1" customFormat="1" ht="16.5" customHeight="1">
      <c r="B23" s="22"/>
      <c r="C23" s="23"/>
      <c r="D23" s="23"/>
      <c r="E23" s="293" t="s">
        <v>1</v>
      </c>
      <c r="F23" s="293"/>
      <c r="G23" s="293"/>
      <c r="H23" s="293"/>
      <c r="I23" s="293"/>
      <c r="J23" s="293"/>
      <c r="K23" s="293"/>
      <c r="L23" s="293"/>
      <c r="M23" s="293"/>
      <c r="N23" s="293"/>
      <c r="O23" s="293"/>
      <c r="P23" s="293"/>
      <c r="Q23" s="293"/>
      <c r="R23" s="293"/>
      <c r="S23" s="293"/>
      <c r="T23" s="293"/>
      <c r="U23" s="293"/>
      <c r="V23" s="293"/>
      <c r="W23" s="293"/>
      <c r="X23" s="293"/>
      <c r="Y23" s="293"/>
      <c r="Z23" s="293"/>
      <c r="AA23" s="293"/>
      <c r="AB23" s="293"/>
      <c r="AC23" s="293"/>
      <c r="AD23" s="293"/>
      <c r="AE23" s="293"/>
      <c r="AF23" s="293"/>
      <c r="AG23" s="293"/>
      <c r="AH23" s="293"/>
      <c r="AI23" s="293"/>
      <c r="AJ23" s="293"/>
      <c r="AK23" s="293"/>
      <c r="AL23" s="293"/>
      <c r="AM23" s="293"/>
      <c r="AN23" s="293"/>
      <c r="AO23" s="23"/>
      <c r="AP23" s="23"/>
      <c r="AQ23" s="23"/>
      <c r="AR23" s="21"/>
      <c r="BE23" s="286"/>
    </row>
    <row r="24" spans="1:71" s="1" customFormat="1" ht="6.9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286"/>
    </row>
    <row r="25" spans="1:71" s="1" customFormat="1" ht="6.9" customHeight="1">
      <c r="B25" s="22"/>
      <c r="C25" s="23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3"/>
      <c r="AQ25" s="23"/>
      <c r="AR25" s="21"/>
      <c r="BE25" s="286"/>
    </row>
    <row r="26" spans="1:71" s="2" customFormat="1" ht="25.95" customHeight="1">
      <c r="A26" s="35"/>
      <c r="B26" s="36"/>
      <c r="C26" s="37"/>
      <c r="D26" s="38" t="s">
        <v>36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94">
        <f>ROUND(AG94,2)</f>
        <v>0</v>
      </c>
      <c r="AL26" s="295"/>
      <c r="AM26" s="295"/>
      <c r="AN26" s="295"/>
      <c r="AO26" s="295"/>
      <c r="AP26" s="37"/>
      <c r="AQ26" s="37"/>
      <c r="AR26" s="40"/>
      <c r="BE26" s="286"/>
    </row>
    <row r="27" spans="1:71" s="2" customFormat="1" ht="6.9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0"/>
      <c r="BE27" s="286"/>
    </row>
    <row r="28" spans="1:71" s="2" customFormat="1" ht="13.2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296" t="s">
        <v>37</v>
      </c>
      <c r="M28" s="296"/>
      <c r="N28" s="296"/>
      <c r="O28" s="296"/>
      <c r="P28" s="296"/>
      <c r="Q28" s="37"/>
      <c r="R28" s="37"/>
      <c r="S28" s="37"/>
      <c r="T28" s="37"/>
      <c r="U28" s="37"/>
      <c r="V28" s="37"/>
      <c r="W28" s="296" t="s">
        <v>38</v>
      </c>
      <c r="X28" s="296"/>
      <c r="Y28" s="296"/>
      <c r="Z28" s="296"/>
      <c r="AA28" s="296"/>
      <c r="AB28" s="296"/>
      <c r="AC28" s="296"/>
      <c r="AD28" s="296"/>
      <c r="AE28" s="296"/>
      <c r="AF28" s="37"/>
      <c r="AG28" s="37"/>
      <c r="AH28" s="37"/>
      <c r="AI28" s="37"/>
      <c r="AJ28" s="37"/>
      <c r="AK28" s="296" t="s">
        <v>39</v>
      </c>
      <c r="AL28" s="296"/>
      <c r="AM28" s="296"/>
      <c r="AN28" s="296"/>
      <c r="AO28" s="296"/>
      <c r="AP28" s="37"/>
      <c r="AQ28" s="37"/>
      <c r="AR28" s="40"/>
      <c r="BE28" s="286"/>
    </row>
    <row r="29" spans="1:71" s="3" customFormat="1" ht="14.4" customHeight="1">
      <c r="B29" s="41"/>
      <c r="C29" s="42"/>
      <c r="D29" s="30" t="s">
        <v>40</v>
      </c>
      <c r="E29" s="42"/>
      <c r="F29" s="30" t="s">
        <v>41</v>
      </c>
      <c r="G29" s="42"/>
      <c r="H29" s="42"/>
      <c r="I29" s="42"/>
      <c r="J29" s="42"/>
      <c r="K29" s="42"/>
      <c r="L29" s="299">
        <v>0.2</v>
      </c>
      <c r="M29" s="298"/>
      <c r="N29" s="298"/>
      <c r="O29" s="298"/>
      <c r="P29" s="298"/>
      <c r="Q29" s="42"/>
      <c r="R29" s="42"/>
      <c r="S29" s="42"/>
      <c r="T29" s="42"/>
      <c r="U29" s="42"/>
      <c r="V29" s="42"/>
      <c r="W29" s="297">
        <f>ROUND(AZ94, 2)</f>
        <v>0</v>
      </c>
      <c r="X29" s="298"/>
      <c r="Y29" s="298"/>
      <c r="Z29" s="298"/>
      <c r="AA29" s="298"/>
      <c r="AB29" s="298"/>
      <c r="AC29" s="298"/>
      <c r="AD29" s="298"/>
      <c r="AE29" s="298"/>
      <c r="AF29" s="42"/>
      <c r="AG29" s="42"/>
      <c r="AH29" s="42"/>
      <c r="AI29" s="42"/>
      <c r="AJ29" s="42"/>
      <c r="AK29" s="297">
        <f>ROUND(AV94, 2)</f>
        <v>0</v>
      </c>
      <c r="AL29" s="298"/>
      <c r="AM29" s="298"/>
      <c r="AN29" s="298"/>
      <c r="AO29" s="298"/>
      <c r="AP29" s="42"/>
      <c r="AQ29" s="42"/>
      <c r="AR29" s="43"/>
      <c r="BE29" s="287"/>
    </row>
    <row r="30" spans="1:71" s="3" customFormat="1" ht="14.4" customHeight="1">
      <c r="B30" s="41"/>
      <c r="C30" s="42"/>
      <c r="D30" s="42"/>
      <c r="E30" s="42"/>
      <c r="F30" s="30" t="s">
        <v>42</v>
      </c>
      <c r="G30" s="42"/>
      <c r="H30" s="42"/>
      <c r="I30" s="42"/>
      <c r="J30" s="42"/>
      <c r="K30" s="42"/>
      <c r="L30" s="299">
        <v>0.2</v>
      </c>
      <c r="M30" s="298"/>
      <c r="N30" s="298"/>
      <c r="O30" s="298"/>
      <c r="P30" s="298"/>
      <c r="Q30" s="42"/>
      <c r="R30" s="42"/>
      <c r="S30" s="42"/>
      <c r="T30" s="42"/>
      <c r="U30" s="42"/>
      <c r="V30" s="42"/>
      <c r="W30" s="297">
        <f>ROUND(BA94, 2)</f>
        <v>0</v>
      </c>
      <c r="X30" s="298"/>
      <c r="Y30" s="298"/>
      <c r="Z30" s="298"/>
      <c r="AA30" s="298"/>
      <c r="AB30" s="298"/>
      <c r="AC30" s="298"/>
      <c r="AD30" s="298"/>
      <c r="AE30" s="298"/>
      <c r="AF30" s="42"/>
      <c r="AG30" s="42"/>
      <c r="AH30" s="42"/>
      <c r="AI30" s="42"/>
      <c r="AJ30" s="42"/>
      <c r="AK30" s="297">
        <f>ROUND(AW94, 2)</f>
        <v>0</v>
      </c>
      <c r="AL30" s="298"/>
      <c r="AM30" s="298"/>
      <c r="AN30" s="298"/>
      <c r="AO30" s="298"/>
      <c r="AP30" s="42"/>
      <c r="AQ30" s="42"/>
      <c r="AR30" s="43"/>
      <c r="BE30" s="287"/>
    </row>
    <row r="31" spans="1:71" s="3" customFormat="1" ht="14.4" hidden="1" customHeight="1">
      <c r="B31" s="41"/>
      <c r="C31" s="42"/>
      <c r="D31" s="42"/>
      <c r="E31" s="42"/>
      <c r="F31" s="30" t="s">
        <v>43</v>
      </c>
      <c r="G31" s="42"/>
      <c r="H31" s="42"/>
      <c r="I31" s="42"/>
      <c r="J31" s="42"/>
      <c r="K31" s="42"/>
      <c r="L31" s="299">
        <v>0.2</v>
      </c>
      <c r="M31" s="298"/>
      <c r="N31" s="298"/>
      <c r="O31" s="298"/>
      <c r="P31" s="298"/>
      <c r="Q31" s="42"/>
      <c r="R31" s="42"/>
      <c r="S31" s="42"/>
      <c r="T31" s="42"/>
      <c r="U31" s="42"/>
      <c r="V31" s="42"/>
      <c r="W31" s="297">
        <f>ROUND(BB94, 2)</f>
        <v>0</v>
      </c>
      <c r="X31" s="298"/>
      <c r="Y31" s="298"/>
      <c r="Z31" s="298"/>
      <c r="AA31" s="298"/>
      <c r="AB31" s="298"/>
      <c r="AC31" s="298"/>
      <c r="AD31" s="298"/>
      <c r="AE31" s="298"/>
      <c r="AF31" s="42"/>
      <c r="AG31" s="42"/>
      <c r="AH31" s="42"/>
      <c r="AI31" s="42"/>
      <c r="AJ31" s="42"/>
      <c r="AK31" s="297">
        <v>0</v>
      </c>
      <c r="AL31" s="298"/>
      <c r="AM31" s="298"/>
      <c r="AN31" s="298"/>
      <c r="AO31" s="298"/>
      <c r="AP31" s="42"/>
      <c r="AQ31" s="42"/>
      <c r="AR31" s="43"/>
      <c r="BE31" s="287"/>
    </row>
    <row r="32" spans="1:71" s="3" customFormat="1" ht="14.4" hidden="1" customHeight="1">
      <c r="B32" s="41"/>
      <c r="C32" s="42"/>
      <c r="D32" s="42"/>
      <c r="E32" s="42"/>
      <c r="F32" s="30" t="s">
        <v>44</v>
      </c>
      <c r="G32" s="42"/>
      <c r="H32" s="42"/>
      <c r="I32" s="42"/>
      <c r="J32" s="42"/>
      <c r="K32" s="42"/>
      <c r="L32" s="299">
        <v>0.2</v>
      </c>
      <c r="M32" s="298"/>
      <c r="N32" s="298"/>
      <c r="O32" s="298"/>
      <c r="P32" s="298"/>
      <c r="Q32" s="42"/>
      <c r="R32" s="42"/>
      <c r="S32" s="42"/>
      <c r="T32" s="42"/>
      <c r="U32" s="42"/>
      <c r="V32" s="42"/>
      <c r="W32" s="297">
        <f>ROUND(BC94, 2)</f>
        <v>0</v>
      </c>
      <c r="X32" s="298"/>
      <c r="Y32" s="298"/>
      <c r="Z32" s="298"/>
      <c r="AA32" s="298"/>
      <c r="AB32" s="298"/>
      <c r="AC32" s="298"/>
      <c r="AD32" s="298"/>
      <c r="AE32" s="298"/>
      <c r="AF32" s="42"/>
      <c r="AG32" s="42"/>
      <c r="AH32" s="42"/>
      <c r="AI32" s="42"/>
      <c r="AJ32" s="42"/>
      <c r="AK32" s="297">
        <v>0</v>
      </c>
      <c r="AL32" s="298"/>
      <c r="AM32" s="298"/>
      <c r="AN32" s="298"/>
      <c r="AO32" s="298"/>
      <c r="AP32" s="42"/>
      <c r="AQ32" s="42"/>
      <c r="AR32" s="43"/>
      <c r="BE32" s="287"/>
    </row>
    <row r="33" spans="1:57" s="3" customFormat="1" ht="14.4" hidden="1" customHeight="1">
      <c r="B33" s="41"/>
      <c r="C33" s="42"/>
      <c r="D33" s="42"/>
      <c r="E33" s="42"/>
      <c r="F33" s="30" t="s">
        <v>45</v>
      </c>
      <c r="G33" s="42"/>
      <c r="H33" s="42"/>
      <c r="I33" s="42"/>
      <c r="J33" s="42"/>
      <c r="K33" s="42"/>
      <c r="L33" s="299">
        <v>0</v>
      </c>
      <c r="M33" s="298"/>
      <c r="N33" s="298"/>
      <c r="O33" s="298"/>
      <c r="P33" s="298"/>
      <c r="Q33" s="42"/>
      <c r="R33" s="42"/>
      <c r="S33" s="42"/>
      <c r="T33" s="42"/>
      <c r="U33" s="42"/>
      <c r="V33" s="42"/>
      <c r="W33" s="297">
        <f>ROUND(BD94, 2)</f>
        <v>0</v>
      </c>
      <c r="X33" s="298"/>
      <c r="Y33" s="298"/>
      <c r="Z33" s="298"/>
      <c r="AA33" s="298"/>
      <c r="AB33" s="298"/>
      <c r="AC33" s="298"/>
      <c r="AD33" s="298"/>
      <c r="AE33" s="298"/>
      <c r="AF33" s="42"/>
      <c r="AG33" s="42"/>
      <c r="AH33" s="42"/>
      <c r="AI33" s="42"/>
      <c r="AJ33" s="42"/>
      <c r="AK33" s="297">
        <v>0</v>
      </c>
      <c r="AL33" s="298"/>
      <c r="AM33" s="298"/>
      <c r="AN33" s="298"/>
      <c r="AO33" s="298"/>
      <c r="AP33" s="42"/>
      <c r="AQ33" s="42"/>
      <c r="AR33" s="43"/>
      <c r="BE33" s="287"/>
    </row>
    <row r="34" spans="1:57" s="2" customFormat="1" ht="6.9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0"/>
      <c r="BE34" s="286"/>
    </row>
    <row r="35" spans="1:57" s="2" customFormat="1" ht="25.95" customHeight="1">
      <c r="A35" s="35"/>
      <c r="B35" s="36"/>
      <c r="C35" s="44"/>
      <c r="D35" s="45" t="s">
        <v>46</v>
      </c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7" t="s">
        <v>47</v>
      </c>
      <c r="U35" s="46"/>
      <c r="V35" s="46"/>
      <c r="W35" s="46"/>
      <c r="X35" s="303" t="s">
        <v>48</v>
      </c>
      <c r="Y35" s="301"/>
      <c r="Z35" s="301"/>
      <c r="AA35" s="301"/>
      <c r="AB35" s="301"/>
      <c r="AC35" s="46"/>
      <c r="AD35" s="46"/>
      <c r="AE35" s="46"/>
      <c r="AF35" s="46"/>
      <c r="AG35" s="46"/>
      <c r="AH35" s="46"/>
      <c r="AI35" s="46"/>
      <c r="AJ35" s="46"/>
      <c r="AK35" s="300">
        <f>SUM(AK26:AK33)</f>
        <v>0</v>
      </c>
      <c r="AL35" s="301"/>
      <c r="AM35" s="301"/>
      <c r="AN35" s="301"/>
      <c r="AO35" s="302"/>
      <c r="AP35" s="44"/>
      <c r="AQ35" s="44"/>
      <c r="AR35" s="40"/>
      <c r="BE35" s="35"/>
    </row>
    <row r="36" spans="1:57" s="2" customFormat="1" ht="6.9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0"/>
      <c r="BE36" s="35"/>
    </row>
    <row r="37" spans="1:57" s="2" customFormat="1" ht="14.4" customHeight="1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0"/>
      <c r="BE37" s="35"/>
    </row>
    <row r="38" spans="1:57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" customHeight="1">
      <c r="B49" s="48"/>
      <c r="C49" s="49"/>
      <c r="D49" s="50" t="s">
        <v>49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0" t="s">
        <v>50</v>
      </c>
      <c r="AI49" s="51"/>
      <c r="AJ49" s="51"/>
      <c r="AK49" s="51"/>
      <c r="AL49" s="51"/>
      <c r="AM49" s="51"/>
      <c r="AN49" s="51"/>
      <c r="AO49" s="51"/>
      <c r="AP49" s="49"/>
      <c r="AQ49" s="49"/>
      <c r="AR49" s="52"/>
    </row>
    <row r="50" spans="1:57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3.2">
      <c r="A60" s="35"/>
      <c r="B60" s="36"/>
      <c r="C60" s="37"/>
      <c r="D60" s="53" t="s">
        <v>51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53" t="s">
        <v>52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53" t="s">
        <v>51</v>
      </c>
      <c r="AI60" s="39"/>
      <c r="AJ60" s="39"/>
      <c r="AK60" s="39"/>
      <c r="AL60" s="39"/>
      <c r="AM60" s="53" t="s">
        <v>52</v>
      </c>
      <c r="AN60" s="39"/>
      <c r="AO60" s="39"/>
      <c r="AP60" s="37"/>
      <c r="AQ60" s="37"/>
      <c r="AR60" s="40"/>
      <c r="BE60" s="35"/>
    </row>
    <row r="61" spans="1:57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3.2">
      <c r="A64" s="35"/>
      <c r="B64" s="36"/>
      <c r="C64" s="37"/>
      <c r="D64" s="50" t="s">
        <v>53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0" t="s">
        <v>54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40"/>
      <c r="BE64" s="35"/>
    </row>
    <row r="65" spans="1:57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3.2">
      <c r="A75" s="35"/>
      <c r="B75" s="36"/>
      <c r="C75" s="37"/>
      <c r="D75" s="53" t="s">
        <v>51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53" t="s">
        <v>52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53" t="s">
        <v>51</v>
      </c>
      <c r="AI75" s="39"/>
      <c r="AJ75" s="39"/>
      <c r="AK75" s="39"/>
      <c r="AL75" s="39"/>
      <c r="AM75" s="53" t="s">
        <v>52</v>
      </c>
      <c r="AN75" s="39"/>
      <c r="AO75" s="39"/>
      <c r="AP75" s="37"/>
      <c r="AQ75" s="37"/>
      <c r="AR75" s="40"/>
      <c r="BE75" s="35"/>
    </row>
    <row r="76" spans="1:57" s="2" customFormat="1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0"/>
      <c r="BE76" s="35"/>
    </row>
    <row r="77" spans="1:57" s="2" customFormat="1" ht="6.9" customHeight="1">
      <c r="A77" s="35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40"/>
      <c r="BE77" s="35"/>
    </row>
    <row r="81" spans="1:91" s="2" customFormat="1" ht="6.9" customHeight="1">
      <c r="A81" s="35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40"/>
      <c r="BE81" s="35"/>
    </row>
    <row r="82" spans="1:91" s="2" customFormat="1" ht="24.9" customHeight="1">
      <c r="A82" s="35"/>
      <c r="B82" s="36"/>
      <c r="C82" s="24" t="s">
        <v>55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0"/>
      <c r="BE82" s="35"/>
    </row>
    <row r="83" spans="1:9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0"/>
      <c r="BE83" s="35"/>
    </row>
    <row r="84" spans="1:91" s="4" customFormat="1" ht="12" customHeight="1">
      <c r="B84" s="59"/>
      <c r="C84" s="30" t="s">
        <v>12</v>
      </c>
      <c r="D84" s="60"/>
      <c r="E84" s="60"/>
      <c r="F84" s="60"/>
      <c r="G84" s="60"/>
      <c r="H84" s="60"/>
      <c r="I84" s="60"/>
      <c r="J84" s="60"/>
      <c r="K84" s="60"/>
      <c r="L84" s="60" t="str">
        <f>K5</f>
        <v>Z5_DSP</v>
      </c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1"/>
    </row>
    <row r="85" spans="1:91" s="5" customFormat="1" ht="36.9" customHeight="1">
      <c r="B85" s="62"/>
      <c r="C85" s="63" t="s">
        <v>15</v>
      </c>
      <c r="D85" s="64"/>
      <c r="E85" s="64"/>
      <c r="F85" s="64"/>
      <c r="G85" s="64"/>
      <c r="H85" s="64"/>
      <c r="I85" s="64"/>
      <c r="J85" s="64"/>
      <c r="K85" s="64"/>
      <c r="L85" s="325" t="str">
        <f>K6</f>
        <v>KE, Rekonštrukcia a modernizácia cesty II-552 - Slanecká cesta</v>
      </c>
      <c r="M85" s="326"/>
      <c r="N85" s="326"/>
      <c r="O85" s="326"/>
      <c r="P85" s="326"/>
      <c r="Q85" s="326"/>
      <c r="R85" s="326"/>
      <c r="S85" s="326"/>
      <c r="T85" s="326"/>
      <c r="U85" s="326"/>
      <c r="V85" s="326"/>
      <c r="W85" s="326"/>
      <c r="X85" s="326"/>
      <c r="Y85" s="326"/>
      <c r="Z85" s="326"/>
      <c r="AA85" s="326"/>
      <c r="AB85" s="326"/>
      <c r="AC85" s="326"/>
      <c r="AD85" s="326"/>
      <c r="AE85" s="326"/>
      <c r="AF85" s="326"/>
      <c r="AG85" s="326"/>
      <c r="AH85" s="326"/>
      <c r="AI85" s="326"/>
      <c r="AJ85" s="326"/>
      <c r="AK85" s="326"/>
      <c r="AL85" s="326"/>
      <c r="AM85" s="326"/>
      <c r="AN85" s="326"/>
      <c r="AO85" s="326"/>
      <c r="AP85" s="64"/>
      <c r="AQ85" s="64"/>
      <c r="AR85" s="65"/>
    </row>
    <row r="86" spans="1:91" s="2" customFormat="1" ht="6.9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0"/>
      <c r="BE86" s="35"/>
    </row>
    <row r="87" spans="1:91" s="2" customFormat="1" ht="12" customHeight="1">
      <c r="A87" s="35"/>
      <c r="B87" s="36"/>
      <c r="C87" s="30" t="s">
        <v>20</v>
      </c>
      <c r="D87" s="37"/>
      <c r="E87" s="37"/>
      <c r="F87" s="37"/>
      <c r="G87" s="37"/>
      <c r="H87" s="37"/>
      <c r="I87" s="37"/>
      <c r="J87" s="37"/>
      <c r="K87" s="37"/>
      <c r="L87" s="66" t="str">
        <f>IF(K8="","",K8)</f>
        <v xml:space="preserve"> 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0" t="s">
        <v>22</v>
      </c>
      <c r="AJ87" s="37"/>
      <c r="AK87" s="37"/>
      <c r="AL87" s="37"/>
      <c r="AM87" s="308" t="str">
        <f>IF(AN8= "","",AN8)</f>
        <v>1. 2. 2021</v>
      </c>
      <c r="AN87" s="308"/>
      <c r="AO87" s="37"/>
      <c r="AP87" s="37"/>
      <c r="AQ87" s="37"/>
      <c r="AR87" s="40"/>
      <c r="BE87" s="35"/>
    </row>
    <row r="88" spans="1:91" s="2" customFormat="1" ht="6.9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0"/>
      <c r="BE88" s="35"/>
    </row>
    <row r="89" spans="1:91" s="2" customFormat="1" ht="25.65" customHeight="1">
      <c r="A89" s="35"/>
      <c r="B89" s="36"/>
      <c r="C89" s="30" t="s">
        <v>24</v>
      </c>
      <c r="D89" s="37"/>
      <c r="E89" s="37"/>
      <c r="F89" s="37"/>
      <c r="G89" s="37"/>
      <c r="H89" s="37"/>
      <c r="I89" s="37"/>
      <c r="J89" s="37"/>
      <c r="K89" s="37"/>
      <c r="L89" s="60" t="str">
        <f>IF(E11= "","",E11)</f>
        <v>Mesto Košice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0" t="s">
        <v>30</v>
      </c>
      <c r="AJ89" s="37"/>
      <c r="AK89" s="37"/>
      <c r="AL89" s="37"/>
      <c r="AM89" s="309" t="str">
        <f>IF(E17="","",E17)</f>
        <v>Amberg Engineering Slovakia, s.r.o</v>
      </c>
      <c r="AN89" s="310"/>
      <c r="AO89" s="310"/>
      <c r="AP89" s="310"/>
      <c r="AQ89" s="37"/>
      <c r="AR89" s="40"/>
      <c r="AS89" s="311" t="s">
        <v>56</v>
      </c>
      <c r="AT89" s="312"/>
      <c r="AU89" s="68"/>
      <c r="AV89" s="68"/>
      <c r="AW89" s="68"/>
      <c r="AX89" s="68"/>
      <c r="AY89" s="68"/>
      <c r="AZ89" s="68"/>
      <c r="BA89" s="68"/>
      <c r="BB89" s="68"/>
      <c r="BC89" s="68"/>
      <c r="BD89" s="69"/>
      <c r="BE89" s="35"/>
    </row>
    <row r="90" spans="1:91" s="2" customFormat="1" ht="15.15" customHeight="1">
      <c r="A90" s="35"/>
      <c r="B90" s="36"/>
      <c r="C90" s="30" t="s">
        <v>28</v>
      </c>
      <c r="D90" s="37"/>
      <c r="E90" s="37"/>
      <c r="F90" s="37"/>
      <c r="G90" s="37"/>
      <c r="H90" s="37"/>
      <c r="I90" s="37"/>
      <c r="J90" s="37"/>
      <c r="K90" s="37"/>
      <c r="L90" s="60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0" t="s">
        <v>33</v>
      </c>
      <c r="AJ90" s="37"/>
      <c r="AK90" s="37"/>
      <c r="AL90" s="37"/>
      <c r="AM90" s="309" t="str">
        <f>IF(E20="","",E20)</f>
        <v>Kolektív</v>
      </c>
      <c r="AN90" s="310"/>
      <c r="AO90" s="310"/>
      <c r="AP90" s="310"/>
      <c r="AQ90" s="37"/>
      <c r="AR90" s="40"/>
      <c r="AS90" s="313"/>
      <c r="AT90" s="314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5"/>
    </row>
    <row r="91" spans="1:91" s="2" customFormat="1" ht="10.95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0"/>
      <c r="AS91" s="315"/>
      <c r="AT91" s="316"/>
      <c r="AU91" s="72"/>
      <c r="AV91" s="72"/>
      <c r="AW91" s="72"/>
      <c r="AX91" s="72"/>
      <c r="AY91" s="72"/>
      <c r="AZ91" s="72"/>
      <c r="BA91" s="72"/>
      <c r="BB91" s="72"/>
      <c r="BC91" s="72"/>
      <c r="BD91" s="73"/>
      <c r="BE91" s="35"/>
    </row>
    <row r="92" spans="1:91" s="2" customFormat="1" ht="29.25" customHeight="1">
      <c r="A92" s="35"/>
      <c r="B92" s="36"/>
      <c r="C92" s="327" t="s">
        <v>57</v>
      </c>
      <c r="D92" s="318"/>
      <c r="E92" s="318"/>
      <c r="F92" s="318"/>
      <c r="G92" s="318"/>
      <c r="H92" s="74"/>
      <c r="I92" s="319" t="s">
        <v>58</v>
      </c>
      <c r="J92" s="318"/>
      <c r="K92" s="318"/>
      <c r="L92" s="318"/>
      <c r="M92" s="318"/>
      <c r="N92" s="318"/>
      <c r="O92" s="318"/>
      <c r="P92" s="318"/>
      <c r="Q92" s="318"/>
      <c r="R92" s="318"/>
      <c r="S92" s="318"/>
      <c r="T92" s="318"/>
      <c r="U92" s="318"/>
      <c r="V92" s="318"/>
      <c r="W92" s="318"/>
      <c r="X92" s="318"/>
      <c r="Y92" s="318"/>
      <c r="Z92" s="318"/>
      <c r="AA92" s="318"/>
      <c r="AB92" s="318"/>
      <c r="AC92" s="318"/>
      <c r="AD92" s="318"/>
      <c r="AE92" s="318"/>
      <c r="AF92" s="318"/>
      <c r="AG92" s="317" t="s">
        <v>59</v>
      </c>
      <c r="AH92" s="318"/>
      <c r="AI92" s="318"/>
      <c r="AJ92" s="318"/>
      <c r="AK92" s="318"/>
      <c r="AL92" s="318"/>
      <c r="AM92" s="318"/>
      <c r="AN92" s="319" t="s">
        <v>60</v>
      </c>
      <c r="AO92" s="318"/>
      <c r="AP92" s="320"/>
      <c r="AQ92" s="75" t="s">
        <v>61</v>
      </c>
      <c r="AR92" s="40"/>
      <c r="AS92" s="76" t="s">
        <v>62</v>
      </c>
      <c r="AT92" s="77" t="s">
        <v>63</v>
      </c>
      <c r="AU92" s="77" t="s">
        <v>64</v>
      </c>
      <c r="AV92" s="77" t="s">
        <v>65</v>
      </c>
      <c r="AW92" s="77" t="s">
        <v>66</v>
      </c>
      <c r="AX92" s="77" t="s">
        <v>67</v>
      </c>
      <c r="AY92" s="77" t="s">
        <v>68</v>
      </c>
      <c r="AZ92" s="77" t="s">
        <v>69</v>
      </c>
      <c r="BA92" s="77" t="s">
        <v>70</v>
      </c>
      <c r="BB92" s="77" t="s">
        <v>71</v>
      </c>
      <c r="BC92" s="77" t="s">
        <v>72</v>
      </c>
      <c r="BD92" s="78" t="s">
        <v>73</v>
      </c>
      <c r="BE92" s="35"/>
    </row>
    <row r="93" spans="1:91" s="2" customFormat="1" ht="10.9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0"/>
      <c r="AS93" s="79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1"/>
      <c r="BE93" s="35"/>
    </row>
    <row r="94" spans="1:91" s="6" customFormat="1" ht="32.4" customHeight="1">
      <c r="B94" s="82"/>
      <c r="C94" s="83" t="s">
        <v>74</v>
      </c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329">
        <f>ROUND(AG95+AG118+AG127+AG168+AG189+AG201+AG204,2)</f>
        <v>0</v>
      </c>
      <c r="AH94" s="329"/>
      <c r="AI94" s="329"/>
      <c r="AJ94" s="329"/>
      <c r="AK94" s="329"/>
      <c r="AL94" s="329"/>
      <c r="AM94" s="329"/>
      <c r="AN94" s="330">
        <f t="shared" ref="AN94:AN125" si="0">SUM(AG94,AT94)</f>
        <v>0</v>
      </c>
      <c r="AO94" s="330"/>
      <c r="AP94" s="330"/>
      <c r="AQ94" s="86" t="s">
        <v>1</v>
      </c>
      <c r="AR94" s="87"/>
      <c r="AS94" s="88">
        <f>ROUND(AS95+AS118+AS127+AS168+AS189+AS201+AS204,2)</f>
        <v>0</v>
      </c>
      <c r="AT94" s="89">
        <f t="shared" ref="AT94:AT125" si="1">ROUND(SUM(AV94:AW94),2)</f>
        <v>0</v>
      </c>
      <c r="AU94" s="90">
        <f>ROUND(AU95+AU118+AU127+AU168+AU189+AU201+AU204,5)</f>
        <v>0</v>
      </c>
      <c r="AV94" s="89">
        <f>ROUND(AZ94*L29,2)</f>
        <v>0</v>
      </c>
      <c r="AW94" s="89">
        <f>ROUND(BA94*L30,2)</f>
        <v>0</v>
      </c>
      <c r="AX94" s="89">
        <f>ROUND(BB94*L29,2)</f>
        <v>0</v>
      </c>
      <c r="AY94" s="89">
        <f>ROUND(BC94*L30,2)</f>
        <v>0</v>
      </c>
      <c r="AZ94" s="89">
        <f>ROUND(AZ95+AZ118+AZ127+AZ168+AZ189+AZ201+AZ204,2)</f>
        <v>0</v>
      </c>
      <c r="BA94" s="89">
        <f>ROUND(BA95+BA118+BA127+BA168+BA189+BA201+BA204,2)</f>
        <v>0</v>
      </c>
      <c r="BB94" s="89">
        <f>ROUND(BB95+BB118+BB127+BB168+BB189+BB201+BB204,2)</f>
        <v>0</v>
      </c>
      <c r="BC94" s="89">
        <f>ROUND(BC95+BC118+BC127+BC168+BC189+BC201+BC204,2)</f>
        <v>0</v>
      </c>
      <c r="BD94" s="91">
        <f>ROUND(BD95+BD118+BD127+BD168+BD189+BD201+BD204,2)</f>
        <v>0</v>
      </c>
      <c r="BS94" s="92" t="s">
        <v>75</v>
      </c>
      <c r="BT94" s="92" t="s">
        <v>76</v>
      </c>
      <c r="BU94" s="93" t="s">
        <v>77</v>
      </c>
      <c r="BV94" s="92" t="s">
        <v>78</v>
      </c>
      <c r="BW94" s="92" t="s">
        <v>5</v>
      </c>
      <c r="BX94" s="92" t="s">
        <v>79</v>
      </c>
      <c r="CL94" s="92" t="s">
        <v>1</v>
      </c>
    </row>
    <row r="95" spans="1:91" s="7" customFormat="1" ht="24.75" customHeight="1">
      <c r="B95" s="94"/>
      <c r="C95" s="95"/>
      <c r="D95" s="328" t="s">
        <v>80</v>
      </c>
      <c r="E95" s="328"/>
      <c r="F95" s="328"/>
      <c r="G95" s="328"/>
      <c r="H95" s="328"/>
      <c r="I95" s="96"/>
      <c r="J95" s="328" t="s">
        <v>81</v>
      </c>
      <c r="K95" s="328"/>
      <c r="L95" s="328"/>
      <c r="M95" s="328"/>
      <c r="N95" s="328"/>
      <c r="O95" s="328"/>
      <c r="P95" s="328"/>
      <c r="Q95" s="328"/>
      <c r="R95" s="328"/>
      <c r="S95" s="328"/>
      <c r="T95" s="328"/>
      <c r="U95" s="328"/>
      <c r="V95" s="328"/>
      <c r="W95" s="328"/>
      <c r="X95" s="328"/>
      <c r="Y95" s="328"/>
      <c r="Z95" s="328"/>
      <c r="AA95" s="328"/>
      <c r="AB95" s="328"/>
      <c r="AC95" s="328"/>
      <c r="AD95" s="328"/>
      <c r="AE95" s="328"/>
      <c r="AF95" s="328"/>
      <c r="AG95" s="323">
        <f>ROUND(AG96+SUM(AG97:AG106)+SUM(AG109:AG111)+SUM(AG114:AG117),2)</f>
        <v>0</v>
      </c>
      <c r="AH95" s="322"/>
      <c r="AI95" s="322"/>
      <c r="AJ95" s="322"/>
      <c r="AK95" s="322"/>
      <c r="AL95" s="322"/>
      <c r="AM95" s="322"/>
      <c r="AN95" s="321">
        <f t="shared" si="0"/>
        <v>0</v>
      </c>
      <c r="AO95" s="322"/>
      <c r="AP95" s="322"/>
      <c r="AQ95" s="97" t="s">
        <v>82</v>
      </c>
      <c r="AR95" s="98"/>
      <c r="AS95" s="99">
        <f>ROUND(AS96+SUM(AS97:AS106)+SUM(AS109:AS111)+SUM(AS114:AS117),2)</f>
        <v>0</v>
      </c>
      <c r="AT95" s="100">
        <f t="shared" si="1"/>
        <v>0</v>
      </c>
      <c r="AU95" s="101">
        <f>ROUND(AU96+SUM(AU97:AU106)+SUM(AU109:AU111)+SUM(AU114:AU117),5)</f>
        <v>0</v>
      </c>
      <c r="AV95" s="100">
        <f>ROUND(AZ95*L29,2)</f>
        <v>0</v>
      </c>
      <c r="AW95" s="100">
        <f>ROUND(BA95*L30,2)</f>
        <v>0</v>
      </c>
      <c r="AX95" s="100">
        <f>ROUND(BB95*L29,2)</f>
        <v>0</v>
      </c>
      <c r="AY95" s="100">
        <f>ROUND(BC95*L30,2)</f>
        <v>0</v>
      </c>
      <c r="AZ95" s="100">
        <f>ROUND(AZ96+SUM(AZ97:AZ106)+SUM(AZ109:AZ111)+SUM(AZ114:AZ117),2)</f>
        <v>0</v>
      </c>
      <c r="BA95" s="100">
        <f>ROUND(BA96+SUM(BA97:BA106)+SUM(BA109:BA111)+SUM(BA114:BA117),2)</f>
        <v>0</v>
      </c>
      <c r="BB95" s="100">
        <f>ROUND(BB96+SUM(BB97:BB106)+SUM(BB109:BB111)+SUM(BB114:BB117),2)</f>
        <v>0</v>
      </c>
      <c r="BC95" s="100">
        <f>ROUND(BC96+SUM(BC97:BC106)+SUM(BC109:BC111)+SUM(BC114:BC117),2)</f>
        <v>0</v>
      </c>
      <c r="BD95" s="102">
        <f>ROUND(BD96+SUM(BD97:BD106)+SUM(BD109:BD111)+SUM(BD114:BD117),2)</f>
        <v>0</v>
      </c>
      <c r="BS95" s="103" t="s">
        <v>75</v>
      </c>
      <c r="BT95" s="103" t="s">
        <v>83</v>
      </c>
      <c r="BU95" s="103" t="s">
        <v>77</v>
      </c>
      <c r="BV95" s="103" t="s">
        <v>78</v>
      </c>
      <c r="BW95" s="103" t="s">
        <v>84</v>
      </c>
      <c r="BX95" s="103" t="s">
        <v>5</v>
      </c>
      <c r="CL95" s="103" t="s">
        <v>1</v>
      </c>
      <c r="CM95" s="103" t="s">
        <v>76</v>
      </c>
    </row>
    <row r="96" spans="1:91" s="4" customFormat="1" ht="16.5" customHeight="1">
      <c r="A96" s="104" t="s">
        <v>85</v>
      </c>
      <c r="B96" s="59"/>
      <c r="C96" s="105"/>
      <c r="D96" s="105"/>
      <c r="E96" s="307" t="s">
        <v>86</v>
      </c>
      <c r="F96" s="307"/>
      <c r="G96" s="307"/>
      <c r="H96" s="307"/>
      <c r="I96" s="307"/>
      <c r="J96" s="105"/>
      <c r="K96" s="307" t="s">
        <v>87</v>
      </c>
      <c r="L96" s="307"/>
      <c r="M96" s="307"/>
      <c r="N96" s="307"/>
      <c r="O96" s="307"/>
      <c r="P96" s="307"/>
      <c r="Q96" s="307"/>
      <c r="R96" s="307"/>
      <c r="S96" s="307"/>
      <c r="T96" s="307"/>
      <c r="U96" s="307"/>
      <c r="V96" s="307"/>
      <c r="W96" s="307"/>
      <c r="X96" s="307"/>
      <c r="Y96" s="307"/>
      <c r="Z96" s="307"/>
      <c r="AA96" s="307"/>
      <c r="AB96" s="307"/>
      <c r="AC96" s="307"/>
      <c r="AD96" s="307"/>
      <c r="AE96" s="307"/>
      <c r="AF96" s="307"/>
      <c r="AG96" s="305">
        <f>'000-SC - Všeobecné položk...'!J32</f>
        <v>0</v>
      </c>
      <c r="AH96" s="306"/>
      <c r="AI96" s="306"/>
      <c r="AJ96" s="306"/>
      <c r="AK96" s="306"/>
      <c r="AL96" s="306"/>
      <c r="AM96" s="306"/>
      <c r="AN96" s="305">
        <f t="shared" si="0"/>
        <v>0</v>
      </c>
      <c r="AO96" s="306"/>
      <c r="AP96" s="306"/>
      <c r="AQ96" s="106" t="s">
        <v>88</v>
      </c>
      <c r="AR96" s="61"/>
      <c r="AS96" s="107">
        <v>0</v>
      </c>
      <c r="AT96" s="108">
        <f t="shared" si="1"/>
        <v>0</v>
      </c>
      <c r="AU96" s="109">
        <f>'000-SC - Všeobecné položk...'!P121</f>
        <v>0</v>
      </c>
      <c r="AV96" s="108">
        <f>'000-SC - Všeobecné položk...'!J35</f>
        <v>0</v>
      </c>
      <c r="AW96" s="108">
        <f>'000-SC - Všeobecné položk...'!J36</f>
        <v>0</v>
      </c>
      <c r="AX96" s="108">
        <f>'000-SC - Všeobecné položk...'!J37</f>
        <v>0</v>
      </c>
      <c r="AY96" s="108">
        <f>'000-SC - Všeobecné položk...'!J38</f>
        <v>0</v>
      </c>
      <c r="AZ96" s="108">
        <f>'000-SC - Všeobecné položk...'!F35</f>
        <v>0</v>
      </c>
      <c r="BA96" s="108">
        <f>'000-SC - Všeobecné položk...'!F36</f>
        <v>0</v>
      </c>
      <c r="BB96" s="108">
        <f>'000-SC - Všeobecné položk...'!F37</f>
        <v>0</v>
      </c>
      <c r="BC96" s="108">
        <f>'000-SC - Všeobecné položk...'!F38</f>
        <v>0</v>
      </c>
      <c r="BD96" s="110">
        <f>'000-SC - Všeobecné položk...'!F39</f>
        <v>0</v>
      </c>
      <c r="BT96" s="111" t="s">
        <v>89</v>
      </c>
      <c r="BV96" s="111" t="s">
        <v>78</v>
      </c>
      <c r="BW96" s="111" t="s">
        <v>90</v>
      </c>
      <c r="BX96" s="111" t="s">
        <v>84</v>
      </c>
      <c r="CL96" s="111" t="s">
        <v>1</v>
      </c>
    </row>
    <row r="97" spans="1:90" s="4" customFormat="1" ht="16.5" customHeight="1">
      <c r="A97" s="104" t="s">
        <v>85</v>
      </c>
      <c r="B97" s="59"/>
      <c r="C97" s="105"/>
      <c r="D97" s="105"/>
      <c r="E97" s="307" t="s">
        <v>91</v>
      </c>
      <c r="F97" s="307"/>
      <c r="G97" s="307"/>
      <c r="H97" s="307"/>
      <c r="I97" s="307"/>
      <c r="J97" s="105"/>
      <c r="K97" s="307" t="s">
        <v>92</v>
      </c>
      <c r="L97" s="307"/>
      <c r="M97" s="307"/>
      <c r="N97" s="307"/>
      <c r="O97" s="307"/>
      <c r="P97" s="307"/>
      <c r="Q97" s="307"/>
      <c r="R97" s="307"/>
      <c r="S97" s="307"/>
      <c r="T97" s="307"/>
      <c r="U97" s="307"/>
      <c r="V97" s="307"/>
      <c r="W97" s="307"/>
      <c r="X97" s="307"/>
      <c r="Y97" s="307"/>
      <c r="Z97" s="307"/>
      <c r="AA97" s="307"/>
      <c r="AB97" s="307"/>
      <c r="AC97" s="307"/>
      <c r="AD97" s="307"/>
      <c r="AE97" s="307"/>
      <c r="AF97" s="307"/>
      <c r="AG97" s="305">
        <f>'101-01 - Slanecká cesta I...'!J32</f>
        <v>0</v>
      </c>
      <c r="AH97" s="306"/>
      <c r="AI97" s="306"/>
      <c r="AJ97" s="306"/>
      <c r="AK97" s="306"/>
      <c r="AL97" s="306"/>
      <c r="AM97" s="306"/>
      <c r="AN97" s="305">
        <f t="shared" si="0"/>
        <v>0</v>
      </c>
      <c r="AO97" s="306"/>
      <c r="AP97" s="306"/>
      <c r="AQ97" s="106" t="s">
        <v>88</v>
      </c>
      <c r="AR97" s="61"/>
      <c r="AS97" s="107">
        <v>0</v>
      </c>
      <c r="AT97" s="108">
        <f t="shared" si="1"/>
        <v>0</v>
      </c>
      <c r="AU97" s="109">
        <f>'101-01 - Slanecká cesta I...'!P126</f>
        <v>0</v>
      </c>
      <c r="AV97" s="108">
        <f>'101-01 - Slanecká cesta I...'!J35</f>
        <v>0</v>
      </c>
      <c r="AW97" s="108">
        <f>'101-01 - Slanecká cesta I...'!J36</f>
        <v>0</v>
      </c>
      <c r="AX97" s="108">
        <f>'101-01 - Slanecká cesta I...'!J37</f>
        <v>0</v>
      </c>
      <c r="AY97" s="108">
        <f>'101-01 - Slanecká cesta I...'!J38</f>
        <v>0</v>
      </c>
      <c r="AZ97" s="108">
        <f>'101-01 - Slanecká cesta I...'!F35</f>
        <v>0</v>
      </c>
      <c r="BA97" s="108">
        <f>'101-01 - Slanecká cesta I...'!F36</f>
        <v>0</v>
      </c>
      <c r="BB97" s="108">
        <f>'101-01 - Slanecká cesta I...'!F37</f>
        <v>0</v>
      </c>
      <c r="BC97" s="108">
        <f>'101-01 - Slanecká cesta I...'!F38</f>
        <v>0</v>
      </c>
      <c r="BD97" s="110">
        <f>'101-01 - Slanecká cesta I...'!F39</f>
        <v>0</v>
      </c>
      <c r="BT97" s="111" t="s">
        <v>89</v>
      </c>
      <c r="BV97" s="111" t="s">
        <v>78</v>
      </c>
      <c r="BW97" s="111" t="s">
        <v>93</v>
      </c>
      <c r="BX97" s="111" t="s">
        <v>84</v>
      </c>
      <c r="CL97" s="111" t="s">
        <v>1</v>
      </c>
    </row>
    <row r="98" spans="1:90" s="4" customFormat="1" ht="16.5" customHeight="1">
      <c r="A98" s="104" t="s">
        <v>85</v>
      </c>
      <c r="B98" s="59"/>
      <c r="C98" s="105"/>
      <c r="D98" s="105"/>
      <c r="E98" s="307" t="s">
        <v>94</v>
      </c>
      <c r="F98" s="307"/>
      <c r="G98" s="307"/>
      <c r="H98" s="307"/>
      <c r="I98" s="307"/>
      <c r="J98" s="105"/>
      <c r="K98" s="307" t="s">
        <v>95</v>
      </c>
      <c r="L98" s="307"/>
      <c r="M98" s="307"/>
      <c r="N98" s="307"/>
      <c r="O98" s="307"/>
      <c r="P98" s="307"/>
      <c r="Q98" s="307"/>
      <c r="R98" s="307"/>
      <c r="S98" s="307"/>
      <c r="T98" s="307"/>
      <c r="U98" s="307"/>
      <c r="V98" s="307"/>
      <c r="W98" s="307"/>
      <c r="X98" s="307"/>
      <c r="Y98" s="307"/>
      <c r="Z98" s="307"/>
      <c r="AA98" s="307"/>
      <c r="AB98" s="307"/>
      <c r="AC98" s="307"/>
      <c r="AD98" s="307"/>
      <c r="AE98" s="307"/>
      <c r="AF98" s="307"/>
      <c r="AG98" s="305">
        <f>'101-02 - Slanecká cesta I...'!J32</f>
        <v>0</v>
      </c>
      <c r="AH98" s="306"/>
      <c r="AI98" s="306"/>
      <c r="AJ98" s="306"/>
      <c r="AK98" s="306"/>
      <c r="AL98" s="306"/>
      <c r="AM98" s="306"/>
      <c r="AN98" s="305">
        <f t="shared" si="0"/>
        <v>0</v>
      </c>
      <c r="AO98" s="306"/>
      <c r="AP98" s="306"/>
      <c r="AQ98" s="106" t="s">
        <v>88</v>
      </c>
      <c r="AR98" s="61"/>
      <c r="AS98" s="107">
        <v>0</v>
      </c>
      <c r="AT98" s="108">
        <f t="shared" si="1"/>
        <v>0</v>
      </c>
      <c r="AU98" s="109">
        <f>'101-02 - Slanecká cesta I...'!P126</f>
        <v>0</v>
      </c>
      <c r="AV98" s="108">
        <f>'101-02 - Slanecká cesta I...'!J35</f>
        <v>0</v>
      </c>
      <c r="AW98" s="108">
        <f>'101-02 - Slanecká cesta I...'!J36</f>
        <v>0</v>
      </c>
      <c r="AX98" s="108">
        <f>'101-02 - Slanecká cesta I...'!J37</f>
        <v>0</v>
      </c>
      <c r="AY98" s="108">
        <f>'101-02 - Slanecká cesta I...'!J38</f>
        <v>0</v>
      </c>
      <c r="AZ98" s="108">
        <f>'101-02 - Slanecká cesta I...'!F35</f>
        <v>0</v>
      </c>
      <c r="BA98" s="108">
        <f>'101-02 - Slanecká cesta I...'!F36</f>
        <v>0</v>
      </c>
      <c r="BB98" s="108">
        <f>'101-02 - Slanecká cesta I...'!F37</f>
        <v>0</v>
      </c>
      <c r="BC98" s="108">
        <f>'101-02 - Slanecká cesta I...'!F38</f>
        <v>0</v>
      </c>
      <c r="BD98" s="110">
        <f>'101-02 - Slanecká cesta I...'!F39</f>
        <v>0</v>
      </c>
      <c r="BT98" s="111" t="s">
        <v>89</v>
      </c>
      <c r="BV98" s="111" t="s">
        <v>78</v>
      </c>
      <c r="BW98" s="111" t="s">
        <v>96</v>
      </c>
      <c r="BX98" s="111" t="s">
        <v>84</v>
      </c>
      <c r="CL98" s="111" t="s">
        <v>1</v>
      </c>
    </row>
    <row r="99" spans="1:90" s="4" customFormat="1" ht="16.5" customHeight="1">
      <c r="A99" s="104" t="s">
        <v>85</v>
      </c>
      <c r="B99" s="59"/>
      <c r="C99" s="105"/>
      <c r="D99" s="105"/>
      <c r="E99" s="307" t="s">
        <v>97</v>
      </c>
      <c r="F99" s="307"/>
      <c r="G99" s="307"/>
      <c r="H99" s="307"/>
      <c r="I99" s="307"/>
      <c r="J99" s="105"/>
      <c r="K99" s="307" t="s">
        <v>98</v>
      </c>
      <c r="L99" s="307"/>
      <c r="M99" s="307"/>
      <c r="N99" s="307"/>
      <c r="O99" s="307"/>
      <c r="P99" s="307"/>
      <c r="Q99" s="307"/>
      <c r="R99" s="307"/>
      <c r="S99" s="307"/>
      <c r="T99" s="307"/>
      <c r="U99" s="307"/>
      <c r="V99" s="307"/>
      <c r="W99" s="307"/>
      <c r="X99" s="307"/>
      <c r="Y99" s="307"/>
      <c r="Z99" s="307"/>
      <c r="AA99" s="307"/>
      <c r="AB99" s="307"/>
      <c r="AC99" s="307"/>
      <c r="AD99" s="307"/>
      <c r="AE99" s="307"/>
      <c r="AF99" s="307"/>
      <c r="AG99" s="305">
        <f>'101-03 - Slanecká cesta I...'!J32</f>
        <v>0</v>
      </c>
      <c r="AH99" s="306"/>
      <c r="AI99" s="306"/>
      <c r="AJ99" s="306"/>
      <c r="AK99" s="306"/>
      <c r="AL99" s="306"/>
      <c r="AM99" s="306"/>
      <c r="AN99" s="305">
        <f t="shared" si="0"/>
        <v>0</v>
      </c>
      <c r="AO99" s="306"/>
      <c r="AP99" s="306"/>
      <c r="AQ99" s="106" t="s">
        <v>88</v>
      </c>
      <c r="AR99" s="61"/>
      <c r="AS99" s="107">
        <v>0</v>
      </c>
      <c r="AT99" s="108">
        <f t="shared" si="1"/>
        <v>0</v>
      </c>
      <c r="AU99" s="109">
        <f>'101-03 - Slanecká cesta I...'!P124</f>
        <v>0</v>
      </c>
      <c r="AV99" s="108">
        <f>'101-03 - Slanecká cesta I...'!J35</f>
        <v>0</v>
      </c>
      <c r="AW99" s="108">
        <f>'101-03 - Slanecká cesta I...'!J36</f>
        <v>0</v>
      </c>
      <c r="AX99" s="108">
        <f>'101-03 - Slanecká cesta I...'!J37</f>
        <v>0</v>
      </c>
      <c r="AY99" s="108">
        <f>'101-03 - Slanecká cesta I...'!J38</f>
        <v>0</v>
      </c>
      <c r="AZ99" s="108">
        <f>'101-03 - Slanecká cesta I...'!F35</f>
        <v>0</v>
      </c>
      <c r="BA99" s="108">
        <f>'101-03 - Slanecká cesta I...'!F36</f>
        <v>0</v>
      </c>
      <c r="BB99" s="108">
        <f>'101-03 - Slanecká cesta I...'!F37</f>
        <v>0</v>
      </c>
      <c r="BC99" s="108">
        <f>'101-03 - Slanecká cesta I...'!F38</f>
        <v>0</v>
      </c>
      <c r="BD99" s="110">
        <f>'101-03 - Slanecká cesta I...'!F39</f>
        <v>0</v>
      </c>
      <c r="BT99" s="111" t="s">
        <v>89</v>
      </c>
      <c r="BV99" s="111" t="s">
        <v>78</v>
      </c>
      <c r="BW99" s="111" t="s">
        <v>99</v>
      </c>
      <c r="BX99" s="111" t="s">
        <v>84</v>
      </c>
      <c r="CL99" s="111" t="s">
        <v>1</v>
      </c>
    </row>
    <row r="100" spans="1:90" s="4" customFormat="1" ht="23.25" customHeight="1">
      <c r="A100" s="104" t="s">
        <v>85</v>
      </c>
      <c r="B100" s="59"/>
      <c r="C100" s="105"/>
      <c r="D100" s="105"/>
      <c r="E100" s="307" t="s">
        <v>100</v>
      </c>
      <c r="F100" s="307"/>
      <c r="G100" s="307"/>
      <c r="H100" s="307"/>
      <c r="I100" s="307"/>
      <c r="J100" s="105"/>
      <c r="K100" s="307" t="s">
        <v>101</v>
      </c>
      <c r="L100" s="307"/>
      <c r="M100" s="307"/>
      <c r="N100" s="307"/>
      <c r="O100" s="307"/>
      <c r="P100" s="307"/>
      <c r="Q100" s="307"/>
      <c r="R100" s="307"/>
      <c r="S100" s="307"/>
      <c r="T100" s="307"/>
      <c r="U100" s="307"/>
      <c r="V100" s="307"/>
      <c r="W100" s="307"/>
      <c r="X100" s="307"/>
      <c r="Y100" s="307"/>
      <c r="Z100" s="307"/>
      <c r="AA100" s="307"/>
      <c r="AB100" s="307"/>
      <c r="AC100" s="307"/>
      <c r="AD100" s="307"/>
      <c r="AE100" s="307"/>
      <c r="AF100" s="307"/>
      <c r="AG100" s="305">
        <f>'101-04 - Slanecká cesta I...'!J32</f>
        <v>0</v>
      </c>
      <c r="AH100" s="306"/>
      <c r="AI100" s="306"/>
      <c r="AJ100" s="306"/>
      <c r="AK100" s="306"/>
      <c r="AL100" s="306"/>
      <c r="AM100" s="306"/>
      <c r="AN100" s="305">
        <f t="shared" si="0"/>
        <v>0</v>
      </c>
      <c r="AO100" s="306"/>
      <c r="AP100" s="306"/>
      <c r="AQ100" s="106" t="s">
        <v>88</v>
      </c>
      <c r="AR100" s="61"/>
      <c r="AS100" s="107">
        <v>0</v>
      </c>
      <c r="AT100" s="108">
        <f t="shared" si="1"/>
        <v>0</v>
      </c>
      <c r="AU100" s="109">
        <f>'101-04 - Slanecká cesta I...'!P126</f>
        <v>0</v>
      </c>
      <c r="AV100" s="108">
        <f>'101-04 - Slanecká cesta I...'!J35</f>
        <v>0</v>
      </c>
      <c r="AW100" s="108">
        <f>'101-04 - Slanecká cesta I...'!J36</f>
        <v>0</v>
      </c>
      <c r="AX100" s="108">
        <f>'101-04 - Slanecká cesta I...'!J37</f>
        <v>0</v>
      </c>
      <c r="AY100" s="108">
        <f>'101-04 - Slanecká cesta I...'!J38</f>
        <v>0</v>
      </c>
      <c r="AZ100" s="108">
        <f>'101-04 - Slanecká cesta I...'!F35</f>
        <v>0</v>
      </c>
      <c r="BA100" s="108">
        <f>'101-04 - Slanecká cesta I...'!F36</f>
        <v>0</v>
      </c>
      <c r="BB100" s="108">
        <f>'101-04 - Slanecká cesta I...'!F37</f>
        <v>0</v>
      </c>
      <c r="BC100" s="108">
        <f>'101-04 - Slanecká cesta I...'!F38</f>
        <v>0</v>
      </c>
      <c r="BD100" s="110">
        <f>'101-04 - Slanecká cesta I...'!F39</f>
        <v>0</v>
      </c>
      <c r="BT100" s="111" t="s">
        <v>89</v>
      </c>
      <c r="BV100" s="111" t="s">
        <v>78</v>
      </c>
      <c r="BW100" s="111" t="s">
        <v>102</v>
      </c>
      <c r="BX100" s="111" t="s">
        <v>84</v>
      </c>
      <c r="CL100" s="111" t="s">
        <v>1</v>
      </c>
    </row>
    <row r="101" spans="1:90" s="4" customFormat="1" ht="23.25" customHeight="1">
      <c r="A101" s="104" t="s">
        <v>85</v>
      </c>
      <c r="B101" s="59"/>
      <c r="C101" s="105"/>
      <c r="D101" s="105"/>
      <c r="E101" s="307" t="s">
        <v>103</v>
      </c>
      <c r="F101" s="307"/>
      <c r="G101" s="307"/>
      <c r="H101" s="307"/>
      <c r="I101" s="307"/>
      <c r="J101" s="105"/>
      <c r="K101" s="307" t="s">
        <v>104</v>
      </c>
      <c r="L101" s="307"/>
      <c r="M101" s="307"/>
      <c r="N101" s="307"/>
      <c r="O101" s="307"/>
      <c r="P101" s="307"/>
      <c r="Q101" s="307"/>
      <c r="R101" s="307"/>
      <c r="S101" s="307"/>
      <c r="T101" s="307"/>
      <c r="U101" s="307"/>
      <c r="V101" s="307"/>
      <c r="W101" s="307"/>
      <c r="X101" s="307"/>
      <c r="Y101" s="307"/>
      <c r="Z101" s="307"/>
      <c r="AA101" s="307"/>
      <c r="AB101" s="307"/>
      <c r="AC101" s="307"/>
      <c r="AD101" s="307"/>
      <c r="AE101" s="307"/>
      <c r="AF101" s="307"/>
      <c r="AG101" s="305">
        <f>'201-00 - Most na ceste II...'!J32</f>
        <v>0</v>
      </c>
      <c r="AH101" s="306"/>
      <c r="AI101" s="306"/>
      <c r="AJ101" s="306"/>
      <c r="AK101" s="306"/>
      <c r="AL101" s="306"/>
      <c r="AM101" s="306"/>
      <c r="AN101" s="305">
        <f t="shared" si="0"/>
        <v>0</v>
      </c>
      <c r="AO101" s="306"/>
      <c r="AP101" s="306"/>
      <c r="AQ101" s="106" t="s">
        <v>88</v>
      </c>
      <c r="AR101" s="61"/>
      <c r="AS101" s="107">
        <v>0</v>
      </c>
      <c r="AT101" s="108">
        <f t="shared" si="1"/>
        <v>0</v>
      </c>
      <c r="AU101" s="109">
        <f>'201-00 - Most na ceste II...'!P130</f>
        <v>0</v>
      </c>
      <c r="AV101" s="108">
        <f>'201-00 - Most na ceste II...'!J35</f>
        <v>0</v>
      </c>
      <c r="AW101" s="108">
        <f>'201-00 - Most na ceste II...'!J36</f>
        <v>0</v>
      </c>
      <c r="AX101" s="108">
        <f>'201-00 - Most na ceste II...'!J37</f>
        <v>0</v>
      </c>
      <c r="AY101" s="108">
        <f>'201-00 - Most na ceste II...'!J38</f>
        <v>0</v>
      </c>
      <c r="AZ101" s="108">
        <f>'201-00 - Most na ceste II...'!F35</f>
        <v>0</v>
      </c>
      <c r="BA101" s="108">
        <f>'201-00 - Most na ceste II...'!F36</f>
        <v>0</v>
      </c>
      <c r="BB101" s="108">
        <f>'201-00 - Most na ceste II...'!F37</f>
        <v>0</v>
      </c>
      <c r="BC101" s="108">
        <f>'201-00 - Most na ceste II...'!F38</f>
        <v>0</v>
      </c>
      <c r="BD101" s="110">
        <f>'201-00 - Most na ceste II...'!F39</f>
        <v>0</v>
      </c>
      <c r="BT101" s="111" t="s">
        <v>89</v>
      </c>
      <c r="BV101" s="111" t="s">
        <v>78</v>
      </c>
      <c r="BW101" s="111" t="s">
        <v>105</v>
      </c>
      <c r="BX101" s="111" t="s">
        <v>84</v>
      </c>
      <c r="CL101" s="111" t="s">
        <v>1</v>
      </c>
    </row>
    <row r="102" spans="1:90" s="4" customFormat="1" ht="23.25" customHeight="1">
      <c r="A102" s="104" t="s">
        <v>85</v>
      </c>
      <c r="B102" s="59"/>
      <c r="C102" s="105"/>
      <c r="D102" s="105"/>
      <c r="E102" s="307" t="s">
        <v>106</v>
      </c>
      <c r="F102" s="307"/>
      <c r="G102" s="307"/>
      <c r="H102" s="307"/>
      <c r="I102" s="307"/>
      <c r="J102" s="105"/>
      <c r="K102" s="307" t="s">
        <v>107</v>
      </c>
      <c r="L102" s="307"/>
      <c r="M102" s="307"/>
      <c r="N102" s="307"/>
      <c r="O102" s="307"/>
      <c r="P102" s="307"/>
      <c r="Q102" s="307"/>
      <c r="R102" s="307"/>
      <c r="S102" s="307"/>
      <c r="T102" s="307"/>
      <c r="U102" s="307"/>
      <c r="V102" s="307"/>
      <c r="W102" s="307"/>
      <c r="X102" s="307"/>
      <c r="Y102" s="307"/>
      <c r="Z102" s="307"/>
      <c r="AA102" s="307"/>
      <c r="AB102" s="307"/>
      <c r="AC102" s="307"/>
      <c r="AD102" s="307"/>
      <c r="AE102" s="307"/>
      <c r="AF102" s="307"/>
      <c r="AG102" s="305">
        <f>'501-01 - Cestná kanalizác...'!J32</f>
        <v>0</v>
      </c>
      <c r="AH102" s="306"/>
      <c r="AI102" s="306"/>
      <c r="AJ102" s="306"/>
      <c r="AK102" s="306"/>
      <c r="AL102" s="306"/>
      <c r="AM102" s="306"/>
      <c r="AN102" s="305">
        <f t="shared" si="0"/>
        <v>0</v>
      </c>
      <c r="AO102" s="306"/>
      <c r="AP102" s="306"/>
      <c r="AQ102" s="106" t="s">
        <v>88</v>
      </c>
      <c r="AR102" s="61"/>
      <c r="AS102" s="107">
        <v>0</v>
      </c>
      <c r="AT102" s="108">
        <f t="shared" si="1"/>
        <v>0</v>
      </c>
      <c r="AU102" s="109">
        <f>'501-01 - Cestná kanalizác...'!P124</f>
        <v>0</v>
      </c>
      <c r="AV102" s="108">
        <f>'501-01 - Cestná kanalizác...'!J35</f>
        <v>0</v>
      </c>
      <c r="AW102" s="108">
        <f>'501-01 - Cestná kanalizác...'!J36</f>
        <v>0</v>
      </c>
      <c r="AX102" s="108">
        <f>'501-01 - Cestná kanalizác...'!J37</f>
        <v>0</v>
      </c>
      <c r="AY102" s="108">
        <f>'501-01 - Cestná kanalizác...'!J38</f>
        <v>0</v>
      </c>
      <c r="AZ102" s="108">
        <f>'501-01 - Cestná kanalizác...'!F35</f>
        <v>0</v>
      </c>
      <c r="BA102" s="108">
        <f>'501-01 - Cestná kanalizác...'!F36</f>
        <v>0</v>
      </c>
      <c r="BB102" s="108">
        <f>'501-01 - Cestná kanalizác...'!F37</f>
        <v>0</v>
      </c>
      <c r="BC102" s="108">
        <f>'501-01 - Cestná kanalizác...'!F38</f>
        <v>0</v>
      </c>
      <c r="BD102" s="110">
        <f>'501-01 - Cestná kanalizác...'!F39</f>
        <v>0</v>
      </c>
      <c r="BT102" s="111" t="s">
        <v>89</v>
      </c>
      <c r="BV102" s="111" t="s">
        <v>78</v>
      </c>
      <c r="BW102" s="111" t="s">
        <v>108</v>
      </c>
      <c r="BX102" s="111" t="s">
        <v>84</v>
      </c>
      <c r="CL102" s="111" t="s">
        <v>1</v>
      </c>
    </row>
    <row r="103" spans="1:90" s="4" customFormat="1" ht="23.25" customHeight="1">
      <c r="A103" s="104" t="s">
        <v>85</v>
      </c>
      <c r="B103" s="59"/>
      <c r="C103" s="105"/>
      <c r="D103" s="105"/>
      <c r="E103" s="307" t="s">
        <v>109</v>
      </c>
      <c r="F103" s="307"/>
      <c r="G103" s="307"/>
      <c r="H103" s="307"/>
      <c r="I103" s="307"/>
      <c r="J103" s="105"/>
      <c r="K103" s="307" t="s">
        <v>110</v>
      </c>
      <c r="L103" s="307"/>
      <c r="M103" s="307"/>
      <c r="N103" s="307"/>
      <c r="O103" s="307"/>
      <c r="P103" s="307"/>
      <c r="Q103" s="307"/>
      <c r="R103" s="307"/>
      <c r="S103" s="307"/>
      <c r="T103" s="307"/>
      <c r="U103" s="307"/>
      <c r="V103" s="307"/>
      <c r="W103" s="307"/>
      <c r="X103" s="307"/>
      <c r="Y103" s="307"/>
      <c r="Z103" s="307"/>
      <c r="AA103" s="307"/>
      <c r="AB103" s="307"/>
      <c r="AC103" s="307"/>
      <c r="AD103" s="307"/>
      <c r="AE103" s="307"/>
      <c r="AF103" s="307"/>
      <c r="AG103" s="305">
        <f>'501-02 - Cestná kanalizác...'!J32</f>
        <v>0</v>
      </c>
      <c r="AH103" s="306"/>
      <c r="AI103" s="306"/>
      <c r="AJ103" s="306"/>
      <c r="AK103" s="306"/>
      <c r="AL103" s="306"/>
      <c r="AM103" s="306"/>
      <c r="AN103" s="305">
        <f t="shared" si="0"/>
        <v>0</v>
      </c>
      <c r="AO103" s="306"/>
      <c r="AP103" s="306"/>
      <c r="AQ103" s="106" t="s">
        <v>88</v>
      </c>
      <c r="AR103" s="61"/>
      <c r="AS103" s="107">
        <v>0</v>
      </c>
      <c r="AT103" s="108">
        <f t="shared" si="1"/>
        <v>0</v>
      </c>
      <c r="AU103" s="109">
        <f>'501-02 - Cestná kanalizác...'!P125</f>
        <v>0</v>
      </c>
      <c r="AV103" s="108">
        <f>'501-02 - Cestná kanalizác...'!J35</f>
        <v>0</v>
      </c>
      <c r="AW103" s="108">
        <f>'501-02 - Cestná kanalizác...'!J36</f>
        <v>0</v>
      </c>
      <c r="AX103" s="108">
        <f>'501-02 - Cestná kanalizác...'!J37</f>
        <v>0</v>
      </c>
      <c r="AY103" s="108">
        <f>'501-02 - Cestná kanalizác...'!J38</f>
        <v>0</v>
      </c>
      <c r="AZ103" s="108">
        <f>'501-02 - Cestná kanalizác...'!F35</f>
        <v>0</v>
      </c>
      <c r="BA103" s="108">
        <f>'501-02 - Cestná kanalizác...'!F36</f>
        <v>0</v>
      </c>
      <c r="BB103" s="108">
        <f>'501-02 - Cestná kanalizác...'!F37</f>
        <v>0</v>
      </c>
      <c r="BC103" s="108">
        <f>'501-02 - Cestná kanalizác...'!F38</f>
        <v>0</v>
      </c>
      <c r="BD103" s="110">
        <f>'501-02 - Cestná kanalizác...'!F39</f>
        <v>0</v>
      </c>
      <c r="BT103" s="111" t="s">
        <v>89</v>
      </c>
      <c r="BV103" s="111" t="s">
        <v>78</v>
      </c>
      <c r="BW103" s="111" t="s">
        <v>111</v>
      </c>
      <c r="BX103" s="111" t="s">
        <v>84</v>
      </c>
      <c r="CL103" s="111" t="s">
        <v>1</v>
      </c>
    </row>
    <row r="104" spans="1:90" s="4" customFormat="1" ht="23.25" customHeight="1">
      <c r="A104" s="104" t="s">
        <v>85</v>
      </c>
      <c r="B104" s="59"/>
      <c r="C104" s="105"/>
      <c r="D104" s="105"/>
      <c r="E104" s="307" t="s">
        <v>112</v>
      </c>
      <c r="F104" s="307"/>
      <c r="G104" s="307"/>
      <c r="H104" s="307"/>
      <c r="I104" s="307"/>
      <c r="J104" s="105"/>
      <c r="K104" s="307" t="s">
        <v>113</v>
      </c>
      <c r="L104" s="307"/>
      <c r="M104" s="307"/>
      <c r="N104" s="307"/>
      <c r="O104" s="307"/>
      <c r="P104" s="307"/>
      <c r="Q104" s="307"/>
      <c r="R104" s="307"/>
      <c r="S104" s="307"/>
      <c r="T104" s="307"/>
      <c r="U104" s="307"/>
      <c r="V104" s="307"/>
      <c r="W104" s="307"/>
      <c r="X104" s="307"/>
      <c r="Y104" s="307"/>
      <c r="Z104" s="307"/>
      <c r="AA104" s="307"/>
      <c r="AB104" s="307"/>
      <c r="AC104" s="307"/>
      <c r="AD104" s="307"/>
      <c r="AE104" s="307"/>
      <c r="AF104" s="307"/>
      <c r="AG104" s="305">
        <f>'612-00 - Kábelové NN príp...'!J32</f>
        <v>0</v>
      </c>
      <c r="AH104" s="306"/>
      <c r="AI104" s="306"/>
      <c r="AJ104" s="306"/>
      <c r="AK104" s="306"/>
      <c r="AL104" s="306"/>
      <c r="AM104" s="306"/>
      <c r="AN104" s="305">
        <f t="shared" si="0"/>
        <v>0</v>
      </c>
      <c r="AO104" s="306"/>
      <c r="AP104" s="306"/>
      <c r="AQ104" s="106" t="s">
        <v>88</v>
      </c>
      <c r="AR104" s="61"/>
      <c r="AS104" s="107">
        <v>0</v>
      </c>
      <c r="AT104" s="108">
        <f t="shared" si="1"/>
        <v>0</v>
      </c>
      <c r="AU104" s="109">
        <f>'612-00 - Kábelové NN príp...'!P124</f>
        <v>0</v>
      </c>
      <c r="AV104" s="108">
        <f>'612-00 - Kábelové NN príp...'!J35</f>
        <v>0</v>
      </c>
      <c r="AW104" s="108">
        <f>'612-00 - Kábelové NN príp...'!J36</f>
        <v>0</v>
      </c>
      <c r="AX104" s="108">
        <f>'612-00 - Kábelové NN príp...'!J37</f>
        <v>0</v>
      </c>
      <c r="AY104" s="108">
        <f>'612-00 - Kábelové NN príp...'!J38</f>
        <v>0</v>
      </c>
      <c r="AZ104" s="108">
        <f>'612-00 - Kábelové NN príp...'!F35</f>
        <v>0</v>
      </c>
      <c r="BA104" s="108">
        <f>'612-00 - Kábelové NN príp...'!F36</f>
        <v>0</v>
      </c>
      <c r="BB104" s="108">
        <f>'612-00 - Kábelové NN príp...'!F37</f>
        <v>0</v>
      </c>
      <c r="BC104" s="108">
        <f>'612-00 - Kábelové NN príp...'!F38</f>
        <v>0</v>
      </c>
      <c r="BD104" s="110">
        <f>'612-00 - Kábelové NN príp...'!F39</f>
        <v>0</v>
      </c>
      <c r="BT104" s="111" t="s">
        <v>89</v>
      </c>
      <c r="BV104" s="111" t="s">
        <v>78</v>
      </c>
      <c r="BW104" s="111" t="s">
        <v>114</v>
      </c>
      <c r="BX104" s="111" t="s">
        <v>84</v>
      </c>
      <c r="CL104" s="111" t="s">
        <v>1</v>
      </c>
    </row>
    <row r="105" spans="1:90" s="4" customFormat="1" ht="35.25" customHeight="1">
      <c r="A105" s="104" t="s">
        <v>85</v>
      </c>
      <c r="B105" s="59"/>
      <c r="C105" s="105"/>
      <c r="D105" s="105"/>
      <c r="E105" s="307" t="s">
        <v>115</v>
      </c>
      <c r="F105" s="307"/>
      <c r="G105" s="307"/>
      <c r="H105" s="307"/>
      <c r="I105" s="307"/>
      <c r="J105" s="105"/>
      <c r="K105" s="307" t="s">
        <v>116</v>
      </c>
      <c r="L105" s="307"/>
      <c r="M105" s="307"/>
      <c r="N105" s="307"/>
      <c r="O105" s="307"/>
      <c r="P105" s="307"/>
      <c r="Q105" s="307"/>
      <c r="R105" s="307"/>
      <c r="S105" s="307"/>
      <c r="T105" s="307"/>
      <c r="U105" s="307"/>
      <c r="V105" s="307"/>
      <c r="W105" s="307"/>
      <c r="X105" s="307"/>
      <c r="Y105" s="307"/>
      <c r="Z105" s="307"/>
      <c r="AA105" s="307"/>
      <c r="AB105" s="307"/>
      <c r="AC105" s="307"/>
      <c r="AD105" s="307"/>
      <c r="AE105" s="307"/>
      <c r="AF105" s="307"/>
      <c r="AG105" s="305">
        <f>'613-00 - Kábelová NN príp...'!J32</f>
        <v>0</v>
      </c>
      <c r="AH105" s="306"/>
      <c r="AI105" s="306"/>
      <c r="AJ105" s="306"/>
      <c r="AK105" s="306"/>
      <c r="AL105" s="306"/>
      <c r="AM105" s="306"/>
      <c r="AN105" s="305">
        <f t="shared" si="0"/>
        <v>0</v>
      </c>
      <c r="AO105" s="306"/>
      <c r="AP105" s="306"/>
      <c r="AQ105" s="106" t="s">
        <v>88</v>
      </c>
      <c r="AR105" s="61"/>
      <c r="AS105" s="107">
        <v>0</v>
      </c>
      <c r="AT105" s="108">
        <f t="shared" si="1"/>
        <v>0</v>
      </c>
      <c r="AU105" s="109">
        <f>'613-00 - Kábelová NN príp...'!P124</f>
        <v>0</v>
      </c>
      <c r="AV105" s="108">
        <f>'613-00 - Kábelová NN príp...'!J35</f>
        <v>0</v>
      </c>
      <c r="AW105" s="108">
        <f>'613-00 - Kábelová NN príp...'!J36</f>
        <v>0</v>
      </c>
      <c r="AX105" s="108">
        <f>'613-00 - Kábelová NN príp...'!J37</f>
        <v>0</v>
      </c>
      <c r="AY105" s="108">
        <f>'613-00 - Kábelová NN príp...'!J38</f>
        <v>0</v>
      </c>
      <c r="AZ105" s="108">
        <f>'613-00 - Kábelová NN príp...'!F35</f>
        <v>0</v>
      </c>
      <c r="BA105" s="108">
        <f>'613-00 - Kábelová NN príp...'!F36</f>
        <v>0</v>
      </c>
      <c r="BB105" s="108">
        <f>'613-00 - Kábelová NN príp...'!F37</f>
        <v>0</v>
      </c>
      <c r="BC105" s="108">
        <f>'613-00 - Kábelová NN príp...'!F38</f>
        <v>0</v>
      </c>
      <c r="BD105" s="110">
        <f>'613-00 - Kábelová NN príp...'!F39</f>
        <v>0</v>
      </c>
      <c r="BT105" s="111" t="s">
        <v>89</v>
      </c>
      <c r="BV105" s="111" t="s">
        <v>78</v>
      </c>
      <c r="BW105" s="111" t="s">
        <v>117</v>
      </c>
      <c r="BX105" s="111" t="s">
        <v>84</v>
      </c>
      <c r="CL105" s="111" t="s">
        <v>1</v>
      </c>
    </row>
    <row r="106" spans="1:90" s="4" customFormat="1" ht="35.25" customHeight="1">
      <c r="B106" s="59"/>
      <c r="C106" s="105"/>
      <c r="D106" s="105"/>
      <c r="E106" s="307" t="s">
        <v>118</v>
      </c>
      <c r="F106" s="307"/>
      <c r="G106" s="307"/>
      <c r="H106" s="307"/>
      <c r="I106" s="307"/>
      <c r="J106" s="105"/>
      <c r="K106" s="307" t="s">
        <v>119</v>
      </c>
      <c r="L106" s="307"/>
      <c r="M106" s="307"/>
      <c r="N106" s="307"/>
      <c r="O106" s="307"/>
      <c r="P106" s="307"/>
      <c r="Q106" s="307"/>
      <c r="R106" s="307"/>
      <c r="S106" s="307"/>
      <c r="T106" s="307"/>
      <c r="U106" s="307"/>
      <c r="V106" s="307"/>
      <c r="W106" s="307"/>
      <c r="X106" s="307"/>
      <c r="Y106" s="307"/>
      <c r="Z106" s="307"/>
      <c r="AA106" s="307"/>
      <c r="AB106" s="307"/>
      <c r="AC106" s="307"/>
      <c r="AD106" s="307"/>
      <c r="AE106" s="307"/>
      <c r="AF106" s="307"/>
      <c r="AG106" s="324">
        <f>ROUND(SUM(AG107:AG108),2)</f>
        <v>0</v>
      </c>
      <c r="AH106" s="306"/>
      <c r="AI106" s="306"/>
      <c r="AJ106" s="306"/>
      <c r="AK106" s="306"/>
      <c r="AL106" s="306"/>
      <c r="AM106" s="306"/>
      <c r="AN106" s="305">
        <f t="shared" si="0"/>
        <v>0</v>
      </c>
      <c r="AO106" s="306"/>
      <c r="AP106" s="306"/>
      <c r="AQ106" s="106" t="s">
        <v>88</v>
      </c>
      <c r="AR106" s="61"/>
      <c r="AS106" s="107">
        <f>ROUND(SUM(AS107:AS108),2)</f>
        <v>0</v>
      </c>
      <c r="AT106" s="108">
        <f t="shared" si="1"/>
        <v>0</v>
      </c>
      <c r="AU106" s="109">
        <f>ROUND(SUM(AU107:AU108),5)</f>
        <v>0</v>
      </c>
      <c r="AV106" s="108">
        <f>ROUND(AZ106*L29,2)</f>
        <v>0</v>
      </c>
      <c r="AW106" s="108">
        <f>ROUND(BA106*L30,2)</f>
        <v>0</v>
      </c>
      <c r="AX106" s="108">
        <f>ROUND(BB106*L29,2)</f>
        <v>0</v>
      </c>
      <c r="AY106" s="108">
        <f>ROUND(BC106*L30,2)</f>
        <v>0</v>
      </c>
      <c r="AZ106" s="108">
        <f>ROUND(SUM(AZ107:AZ108),2)</f>
        <v>0</v>
      </c>
      <c r="BA106" s="108">
        <f>ROUND(SUM(BA107:BA108),2)</f>
        <v>0</v>
      </c>
      <c r="BB106" s="108">
        <f>ROUND(SUM(BB107:BB108),2)</f>
        <v>0</v>
      </c>
      <c r="BC106" s="108">
        <f>ROUND(SUM(BC107:BC108),2)</f>
        <v>0</v>
      </c>
      <c r="BD106" s="110">
        <f>ROUND(SUM(BD107:BD108),2)</f>
        <v>0</v>
      </c>
      <c r="BS106" s="111" t="s">
        <v>75</v>
      </c>
      <c r="BT106" s="111" t="s">
        <v>89</v>
      </c>
      <c r="BU106" s="111" t="s">
        <v>77</v>
      </c>
      <c r="BV106" s="111" t="s">
        <v>78</v>
      </c>
      <c r="BW106" s="111" t="s">
        <v>120</v>
      </c>
      <c r="BX106" s="111" t="s">
        <v>84</v>
      </c>
      <c r="CL106" s="111" t="s">
        <v>1</v>
      </c>
    </row>
    <row r="107" spans="1:90" s="4" customFormat="1" ht="16.5" customHeight="1">
      <c r="A107" s="104" t="s">
        <v>85</v>
      </c>
      <c r="B107" s="59"/>
      <c r="C107" s="105"/>
      <c r="D107" s="105"/>
      <c r="E107" s="105"/>
      <c r="F107" s="307" t="s">
        <v>121</v>
      </c>
      <c r="G107" s="307"/>
      <c r="H107" s="307"/>
      <c r="I107" s="307"/>
      <c r="J107" s="307"/>
      <c r="K107" s="105"/>
      <c r="L107" s="307" t="s">
        <v>122</v>
      </c>
      <c r="M107" s="307"/>
      <c r="N107" s="307"/>
      <c r="O107" s="307"/>
      <c r="P107" s="307"/>
      <c r="Q107" s="307"/>
      <c r="R107" s="307"/>
      <c r="S107" s="307"/>
      <c r="T107" s="307"/>
      <c r="U107" s="307"/>
      <c r="V107" s="307"/>
      <c r="W107" s="307"/>
      <c r="X107" s="307"/>
      <c r="Y107" s="307"/>
      <c r="Z107" s="307"/>
      <c r="AA107" s="307"/>
      <c r="AB107" s="307"/>
      <c r="AC107" s="307"/>
      <c r="AD107" s="307"/>
      <c r="AE107" s="307"/>
      <c r="AF107" s="307"/>
      <c r="AG107" s="305">
        <f>'01 - Odberné elektrické z...'!J34</f>
        <v>0</v>
      </c>
      <c r="AH107" s="306"/>
      <c r="AI107" s="306"/>
      <c r="AJ107" s="306"/>
      <c r="AK107" s="306"/>
      <c r="AL107" s="306"/>
      <c r="AM107" s="306"/>
      <c r="AN107" s="305">
        <f t="shared" si="0"/>
        <v>0</v>
      </c>
      <c r="AO107" s="306"/>
      <c r="AP107" s="306"/>
      <c r="AQ107" s="106" t="s">
        <v>88</v>
      </c>
      <c r="AR107" s="61"/>
      <c r="AS107" s="107">
        <v>0</v>
      </c>
      <c r="AT107" s="108">
        <f t="shared" si="1"/>
        <v>0</v>
      </c>
      <c r="AU107" s="109">
        <f>'01 - Odberné elektrické z...'!P128</f>
        <v>0</v>
      </c>
      <c r="AV107" s="108">
        <f>'01 - Odberné elektrické z...'!J37</f>
        <v>0</v>
      </c>
      <c r="AW107" s="108">
        <f>'01 - Odberné elektrické z...'!J38</f>
        <v>0</v>
      </c>
      <c r="AX107" s="108">
        <f>'01 - Odberné elektrické z...'!J39</f>
        <v>0</v>
      </c>
      <c r="AY107" s="108">
        <f>'01 - Odberné elektrické z...'!J40</f>
        <v>0</v>
      </c>
      <c r="AZ107" s="108">
        <f>'01 - Odberné elektrické z...'!F37</f>
        <v>0</v>
      </c>
      <c r="BA107" s="108">
        <f>'01 - Odberné elektrické z...'!F38</f>
        <v>0</v>
      </c>
      <c r="BB107" s="108">
        <f>'01 - Odberné elektrické z...'!F39</f>
        <v>0</v>
      </c>
      <c r="BC107" s="108">
        <f>'01 - Odberné elektrické z...'!F40</f>
        <v>0</v>
      </c>
      <c r="BD107" s="110">
        <f>'01 - Odberné elektrické z...'!F41</f>
        <v>0</v>
      </c>
      <c r="BT107" s="111" t="s">
        <v>123</v>
      </c>
      <c r="BV107" s="111" t="s">
        <v>78</v>
      </c>
      <c r="BW107" s="111" t="s">
        <v>124</v>
      </c>
      <c r="BX107" s="111" t="s">
        <v>120</v>
      </c>
      <c r="CL107" s="111" t="s">
        <v>1</v>
      </c>
    </row>
    <row r="108" spans="1:90" s="4" customFormat="1" ht="16.5" customHeight="1">
      <c r="A108" s="104" t="s">
        <v>85</v>
      </c>
      <c r="B108" s="59"/>
      <c r="C108" s="105"/>
      <c r="D108" s="105"/>
      <c r="E108" s="105"/>
      <c r="F108" s="307" t="s">
        <v>125</v>
      </c>
      <c r="G108" s="307"/>
      <c r="H108" s="307"/>
      <c r="I108" s="307"/>
      <c r="J108" s="307"/>
      <c r="K108" s="105"/>
      <c r="L108" s="307" t="s">
        <v>126</v>
      </c>
      <c r="M108" s="307"/>
      <c r="N108" s="307"/>
      <c r="O108" s="307"/>
      <c r="P108" s="307"/>
      <c r="Q108" s="307"/>
      <c r="R108" s="307"/>
      <c r="S108" s="307"/>
      <c r="T108" s="307"/>
      <c r="U108" s="307"/>
      <c r="V108" s="307"/>
      <c r="W108" s="307"/>
      <c r="X108" s="307"/>
      <c r="Y108" s="307"/>
      <c r="Z108" s="307"/>
      <c r="AA108" s="307"/>
      <c r="AB108" s="307"/>
      <c r="AC108" s="307"/>
      <c r="AD108" s="307"/>
      <c r="AE108" s="307"/>
      <c r="AF108" s="307"/>
      <c r="AG108" s="305">
        <f>'02 - NN prípojka'!J34</f>
        <v>0</v>
      </c>
      <c r="AH108" s="306"/>
      <c r="AI108" s="306"/>
      <c r="AJ108" s="306"/>
      <c r="AK108" s="306"/>
      <c r="AL108" s="306"/>
      <c r="AM108" s="306"/>
      <c r="AN108" s="305">
        <f t="shared" si="0"/>
        <v>0</v>
      </c>
      <c r="AO108" s="306"/>
      <c r="AP108" s="306"/>
      <c r="AQ108" s="106" t="s">
        <v>88</v>
      </c>
      <c r="AR108" s="61"/>
      <c r="AS108" s="107">
        <v>0</v>
      </c>
      <c r="AT108" s="108">
        <f t="shared" si="1"/>
        <v>0</v>
      </c>
      <c r="AU108" s="109">
        <f>'02 - NN prípojka'!P130</f>
        <v>0</v>
      </c>
      <c r="AV108" s="108">
        <f>'02 - NN prípojka'!J37</f>
        <v>0</v>
      </c>
      <c r="AW108" s="108">
        <f>'02 - NN prípojka'!J38</f>
        <v>0</v>
      </c>
      <c r="AX108" s="108">
        <f>'02 - NN prípojka'!J39</f>
        <v>0</v>
      </c>
      <c r="AY108" s="108">
        <f>'02 - NN prípojka'!J40</f>
        <v>0</v>
      </c>
      <c r="AZ108" s="108">
        <f>'02 - NN prípojka'!F37</f>
        <v>0</v>
      </c>
      <c r="BA108" s="108">
        <f>'02 - NN prípojka'!F38</f>
        <v>0</v>
      </c>
      <c r="BB108" s="108">
        <f>'02 - NN prípojka'!F39</f>
        <v>0</v>
      </c>
      <c r="BC108" s="108">
        <f>'02 - NN prípojka'!F40</f>
        <v>0</v>
      </c>
      <c r="BD108" s="110">
        <f>'02 - NN prípojka'!F41</f>
        <v>0</v>
      </c>
      <c r="BT108" s="111" t="s">
        <v>123</v>
      </c>
      <c r="BV108" s="111" t="s">
        <v>78</v>
      </c>
      <c r="BW108" s="111" t="s">
        <v>127</v>
      </c>
      <c r="BX108" s="111" t="s">
        <v>120</v>
      </c>
      <c r="CL108" s="111" t="s">
        <v>1</v>
      </c>
    </row>
    <row r="109" spans="1:90" s="4" customFormat="1" ht="35.25" customHeight="1">
      <c r="A109" s="104" t="s">
        <v>85</v>
      </c>
      <c r="B109" s="59"/>
      <c r="C109" s="105"/>
      <c r="D109" s="105"/>
      <c r="E109" s="307" t="s">
        <v>128</v>
      </c>
      <c r="F109" s="307"/>
      <c r="G109" s="307"/>
      <c r="H109" s="307"/>
      <c r="I109" s="307"/>
      <c r="J109" s="105"/>
      <c r="K109" s="307" t="s">
        <v>129</v>
      </c>
      <c r="L109" s="307"/>
      <c r="M109" s="307"/>
      <c r="N109" s="307"/>
      <c r="O109" s="307"/>
      <c r="P109" s="307"/>
      <c r="Q109" s="307"/>
      <c r="R109" s="307"/>
      <c r="S109" s="307"/>
      <c r="T109" s="307"/>
      <c r="U109" s="307"/>
      <c r="V109" s="307"/>
      <c r="W109" s="307"/>
      <c r="X109" s="307"/>
      <c r="Y109" s="307"/>
      <c r="Z109" s="307"/>
      <c r="AA109" s="307"/>
      <c r="AB109" s="307"/>
      <c r="AC109" s="307"/>
      <c r="AD109" s="307"/>
      <c r="AE109" s="307"/>
      <c r="AF109" s="307"/>
      <c r="AG109" s="305">
        <f>'613-02 - Kábelová NN príp...'!J32</f>
        <v>0</v>
      </c>
      <c r="AH109" s="306"/>
      <c r="AI109" s="306"/>
      <c r="AJ109" s="306"/>
      <c r="AK109" s="306"/>
      <c r="AL109" s="306"/>
      <c r="AM109" s="306"/>
      <c r="AN109" s="305">
        <f t="shared" si="0"/>
        <v>0</v>
      </c>
      <c r="AO109" s="306"/>
      <c r="AP109" s="306"/>
      <c r="AQ109" s="106" t="s">
        <v>88</v>
      </c>
      <c r="AR109" s="61"/>
      <c r="AS109" s="107">
        <v>0</v>
      </c>
      <c r="AT109" s="108">
        <f t="shared" si="1"/>
        <v>0</v>
      </c>
      <c r="AU109" s="109">
        <f>'613-02 - Kábelová NN príp...'!P126</f>
        <v>0</v>
      </c>
      <c r="AV109" s="108">
        <f>'613-02 - Kábelová NN príp...'!J35</f>
        <v>0</v>
      </c>
      <c r="AW109" s="108">
        <f>'613-02 - Kábelová NN príp...'!J36</f>
        <v>0</v>
      </c>
      <c r="AX109" s="108">
        <f>'613-02 - Kábelová NN príp...'!J37</f>
        <v>0</v>
      </c>
      <c r="AY109" s="108">
        <f>'613-02 - Kábelová NN príp...'!J38</f>
        <v>0</v>
      </c>
      <c r="AZ109" s="108">
        <f>'613-02 - Kábelová NN príp...'!F35</f>
        <v>0</v>
      </c>
      <c r="BA109" s="108">
        <f>'613-02 - Kábelová NN príp...'!F36</f>
        <v>0</v>
      </c>
      <c r="BB109" s="108">
        <f>'613-02 - Kábelová NN príp...'!F37</f>
        <v>0</v>
      </c>
      <c r="BC109" s="108">
        <f>'613-02 - Kábelová NN príp...'!F38</f>
        <v>0</v>
      </c>
      <c r="BD109" s="110">
        <f>'613-02 - Kábelová NN príp...'!F39</f>
        <v>0</v>
      </c>
      <c r="BT109" s="111" t="s">
        <v>89</v>
      </c>
      <c r="BV109" s="111" t="s">
        <v>78</v>
      </c>
      <c r="BW109" s="111" t="s">
        <v>130</v>
      </c>
      <c r="BX109" s="111" t="s">
        <v>84</v>
      </c>
      <c r="CL109" s="111" t="s">
        <v>1</v>
      </c>
    </row>
    <row r="110" spans="1:90" s="4" customFormat="1" ht="35.25" customHeight="1">
      <c r="A110" s="104" t="s">
        <v>85</v>
      </c>
      <c r="B110" s="59"/>
      <c r="C110" s="105"/>
      <c r="D110" s="105"/>
      <c r="E110" s="307" t="s">
        <v>131</v>
      </c>
      <c r="F110" s="307"/>
      <c r="G110" s="307"/>
      <c r="H110" s="307"/>
      <c r="I110" s="307"/>
      <c r="J110" s="105"/>
      <c r="K110" s="307" t="s">
        <v>132</v>
      </c>
      <c r="L110" s="307"/>
      <c r="M110" s="307"/>
      <c r="N110" s="307"/>
      <c r="O110" s="307"/>
      <c r="P110" s="307"/>
      <c r="Q110" s="307"/>
      <c r="R110" s="307"/>
      <c r="S110" s="307"/>
      <c r="T110" s="307"/>
      <c r="U110" s="307"/>
      <c r="V110" s="307"/>
      <c r="W110" s="307"/>
      <c r="X110" s="307"/>
      <c r="Y110" s="307"/>
      <c r="Z110" s="307"/>
      <c r="AA110" s="307"/>
      <c r="AB110" s="307"/>
      <c r="AC110" s="307"/>
      <c r="AD110" s="307"/>
      <c r="AE110" s="307"/>
      <c r="AF110" s="307"/>
      <c r="AG110" s="305">
        <f>'613-03 - Kábelová NN príp...'!J32</f>
        <v>0</v>
      </c>
      <c r="AH110" s="306"/>
      <c r="AI110" s="306"/>
      <c r="AJ110" s="306"/>
      <c r="AK110" s="306"/>
      <c r="AL110" s="306"/>
      <c r="AM110" s="306"/>
      <c r="AN110" s="305">
        <f t="shared" si="0"/>
        <v>0</v>
      </c>
      <c r="AO110" s="306"/>
      <c r="AP110" s="306"/>
      <c r="AQ110" s="106" t="s">
        <v>88</v>
      </c>
      <c r="AR110" s="61"/>
      <c r="AS110" s="107">
        <v>0</v>
      </c>
      <c r="AT110" s="108">
        <f t="shared" si="1"/>
        <v>0</v>
      </c>
      <c r="AU110" s="109">
        <f>'613-03 - Kábelová NN príp...'!P124</f>
        <v>0</v>
      </c>
      <c r="AV110" s="108">
        <f>'613-03 - Kábelová NN príp...'!J35</f>
        <v>0</v>
      </c>
      <c r="AW110" s="108">
        <f>'613-03 - Kábelová NN príp...'!J36</f>
        <v>0</v>
      </c>
      <c r="AX110" s="108">
        <f>'613-03 - Kábelová NN príp...'!J37</f>
        <v>0</v>
      </c>
      <c r="AY110" s="108">
        <f>'613-03 - Kábelová NN príp...'!J38</f>
        <v>0</v>
      </c>
      <c r="AZ110" s="108">
        <f>'613-03 - Kábelová NN príp...'!F35</f>
        <v>0</v>
      </c>
      <c r="BA110" s="108">
        <f>'613-03 - Kábelová NN príp...'!F36</f>
        <v>0</v>
      </c>
      <c r="BB110" s="108">
        <f>'613-03 - Kábelová NN príp...'!F37</f>
        <v>0</v>
      </c>
      <c r="BC110" s="108">
        <f>'613-03 - Kábelová NN príp...'!F38</f>
        <v>0</v>
      </c>
      <c r="BD110" s="110">
        <f>'613-03 - Kábelová NN príp...'!F39</f>
        <v>0</v>
      </c>
      <c r="BT110" s="111" t="s">
        <v>89</v>
      </c>
      <c r="BV110" s="111" t="s">
        <v>78</v>
      </c>
      <c r="BW110" s="111" t="s">
        <v>133</v>
      </c>
      <c r="BX110" s="111" t="s">
        <v>84</v>
      </c>
      <c r="CL110" s="111" t="s">
        <v>1</v>
      </c>
    </row>
    <row r="111" spans="1:90" s="4" customFormat="1" ht="35.25" customHeight="1">
      <c r="B111" s="59"/>
      <c r="C111" s="105"/>
      <c r="D111" s="105"/>
      <c r="E111" s="307" t="s">
        <v>134</v>
      </c>
      <c r="F111" s="307"/>
      <c r="G111" s="307"/>
      <c r="H111" s="307"/>
      <c r="I111" s="307"/>
      <c r="J111" s="105"/>
      <c r="K111" s="307" t="s">
        <v>135</v>
      </c>
      <c r="L111" s="307"/>
      <c r="M111" s="307"/>
      <c r="N111" s="307"/>
      <c r="O111" s="307"/>
      <c r="P111" s="307"/>
      <c r="Q111" s="307"/>
      <c r="R111" s="307"/>
      <c r="S111" s="307"/>
      <c r="T111" s="307"/>
      <c r="U111" s="307"/>
      <c r="V111" s="307"/>
      <c r="W111" s="307"/>
      <c r="X111" s="307"/>
      <c r="Y111" s="307"/>
      <c r="Z111" s="307"/>
      <c r="AA111" s="307"/>
      <c r="AB111" s="307"/>
      <c r="AC111" s="307"/>
      <c r="AD111" s="307"/>
      <c r="AE111" s="307"/>
      <c r="AF111" s="307"/>
      <c r="AG111" s="324">
        <f>ROUND(SUM(AG112:AG113),2)</f>
        <v>0</v>
      </c>
      <c r="AH111" s="306"/>
      <c r="AI111" s="306"/>
      <c r="AJ111" s="306"/>
      <c r="AK111" s="306"/>
      <c r="AL111" s="306"/>
      <c r="AM111" s="306"/>
      <c r="AN111" s="305">
        <f t="shared" si="0"/>
        <v>0</v>
      </c>
      <c r="AO111" s="306"/>
      <c r="AP111" s="306"/>
      <c r="AQ111" s="106" t="s">
        <v>88</v>
      </c>
      <c r="AR111" s="61"/>
      <c r="AS111" s="107">
        <f>ROUND(SUM(AS112:AS113),2)</f>
        <v>0</v>
      </c>
      <c r="AT111" s="108">
        <f t="shared" si="1"/>
        <v>0</v>
      </c>
      <c r="AU111" s="109">
        <f>ROUND(SUM(AU112:AU113),5)</f>
        <v>0</v>
      </c>
      <c r="AV111" s="108">
        <f>ROUND(AZ111*L29,2)</f>
        <v>0</v>
      </c>
      <c r="AW111" s="108">
        <f>ROUND(BA111*L30,2)</f>
        <v>0</v>
      </c>
      <c r="AX111" s="108">
        <f>ROUND(BB111*L29,2)</f>
        <v>0</v>
      </c>
      <c r="AY111" s="108">
        <f>ROUND(BC111*L30,2)</f>
        <v>0</v>
      </c>
      <c r="AZ111" s="108">
        <f>ROUND(SUM(AZ112:AZ113),2)</f>
        <v>0</v>
      </c>
      <c r="BA111" s="108">
        <f>ROUND(SUM(BA112:BA113),2)</f>
        <v>0</v>
      </c>
      <c r="BB111" s="108">
        <f>ROUND(SUM(BB112:BB113),2)</f>
        <v>0</v>
      </c>
      <c r="BC111" s="108">
        <f>ROUND(SUM(BC112:BC113),2)</f>
        <v>0</v>
      </c>
      <c r="BD111" s="110">
        <f>ROUND(SUM(BD112:BD113),2)</f>
        <v>0</v>
      </c>
      <c r="BS111" s="111" t="s">
        <v>75</v>
      </c>
      <c r="BT111" s="111" t="s">
        <v>89</v>
      </c>
      <c r="BU111" s="111" t="s">
        <v>77</v>
      </c>
      <c r="BV111" s="111" t="s">
        <v>78</v>
      </c>
      <c r="BW111" s="111" t="s">
        <v>136</v>
      </c>
      <c r="BX111" s="111" t="s">
        <v>84</v>
      </c>
      <c r="CL111" s="111" t="s">
        <v>1</v>
      </c>
    </row>
    <row r="112" spans="1:90" s="4" customFormat="1" ht="16.5" customHeight="1">
      <c r="A112" s="104" t="s">
        <v>85</v>
      </c>
      <c r="B112" s="59"/>
      <c r="C112" s="105"/>
      <c r="D112" s="105"/>
      <c r="E112" s="105"/>
      <c r="F112" s="307" t="s">
        <v>121</v>
      </c>
      <c r="G112" s="307"/>
      <c r="H112" s="307"/>
      <c r="I112" s="307"/>
      <c r="J112" s="307"/>
      <c r="K112" s="105"/>
      <c r="L112" s="307" t="s">
        <v>122</v>
      </c>
      <c r="M112" s="307"/>
      <c r="N112" s="307"/>
      <c r="O112" s="307"/>
      <c r="P112" s="307"/>
      <c r="Q112" s="307"/>
      <c r="R112" s="307"/>
      <c r="S112" s="307"/>
      <c r="T112" s="307"/>
      <c r="U112" s="307"/>
      <c r="V112" s="307"/>
      <c r="W112" s="307"/>
      <c r="X112" s="307"/>
      <c r="Y112" s="307"/>
      <c r="Z112" s="307"/>
      <c r="AA112" s="307"/>
      <c r="AB112" s="307"/>
      <c r="AC112" s="307"/>
      <c r="AD112" s="307"/>
      <c r="AE112" s="307"/>
      <c r="AF112" s="307"/>
      <c r="AG112" s="305">
        <f>'01 - Odberné elektrické z..._01'!J34</f>
        <v>0</v>
      </c>
      <c r="AH112" s="306"/>
      <c r="AI112" s="306"/>
      <c r="AJ112" s="306"/>
      <c r="AK112" s="306"/>
      <c r="AL112" s="306"/>
      <c r="AM112" s="306"/>
      <c r="AN112" s="305">
        <f t="shared" si="0"/>
        <v>0</v>
      </c>
      <c r="AO112" s="306"/>
      <c r="AP112" s="306"/>
      <c r="AQ112" s="106" t="s">
        <v>88</v>
      </c>
      <c r="AR112" s="61"/>
      <c r="AS112" s="107">
        <v>0</v>
      </c>
      <c r="AT112" s="108">
        <f t="shared" si="1"/>
        <v>0</v>
      </c>
      <c r="AU112" s="109">
        <f>'01 - Odberné elektrické z..._01'!P128</f>
        <v>0</v>
      </c>
      <c r="AV112" s="108">
        <f>'01 - Odberné elektrické z..._01'!J37</f>
        <v>0</v>
      </c>
      <c r="AW112" s="108">
        <f>'01 - Odberné elektrické z..._01'!J38</f>
        <v>0</v>
      </c>
      <c r="AX112" s="108">
        <f>'01 - Odberné elektrické z..._01'!J39</f>
        <v>0</v>
      </c>
      <c r="AY112" s="108">
        <f>'01 - Odberné elektrické z..._01'!J40</f>
        <v>0</v>
      </c>
      <c r="AZ112" s="108">
        <f>'01 - Odberné elektrické z..._01'!F37</f>
        <v>0</v>
      </c>
      <c r="BA112" s="108">
        <f>'01 - Odberné elektrické z..._01'!F38</f>
        <v>0</v>
      </c>
      <c r="BB112" s="108">
        <f>'01 - Odberné elektrické z..._01'!F39</f>
        <v>0</v>
      </c>
      <c r="BC112" s="108">
        <f>'01 - Odberné elektrické z..._01'!F40</f>
        <v>0</v>
      </c>
      <c r="BD112" s="110">
        <f>'01 - Odberné elektrické z..._01'!F41</f>
        <v>0</v>
      </c>
      <c r="BT112" s="111" t="s">
        <v>123</v>
      </c>
      <c r="BV112" s="111" t="s">
        <v>78</v>
      </c>
      <c r="BW112" s="111" t="s">
        <v>137</v>
      </c>
      <c r="BX112" s="111" t="s">
        <v>136</v>
      </c>
      <c r="CL112" s="111" t="s">
        <v>1</v>
      </c>
    </row>
    <row r="113" spans="1:91" s="4" customFormat="1" ht="16.5" customHeight="1">
      <c r="A113" s="104" t="s">
        <v>85</v>
      </c>
      <c r="B113" s="59"/>
      <c r="C113" s="105"/>
      <c r="D113" s="105"/>
      <c r="E113" s="105"/>
      <c r="F113" s="307" t="s">
        <v>125</v>
      </c>
      <c r="G113" s="307"/>
      <c r="H113" s="307"/>
      <c r="I113" s="307"/>
      <c r="J113" s="307"/>
      <c r="K113" s="105"/>
      <c r="L113" s="307" t="s">
        <v>126</v>
      </c>
      <c r="M113" s="307"/>
      <c r="N113" s="307"/>
      <c r="O113" s="307"/>
      <c r="P113" s="307"/>
      <c r="Q113" s="307"/>
      <c r="R113" s="307"/>
      <c r="S113" s="307"/>
      <c r="T113" s="307"/>
      <c r="U113" s="307"/>
      <c r="V113" s="307"/>
      <c r="W113" s="307"/>
      <c r="X113" s="307"/>
      <c r="Y113" s="307"/>
      <c r="Z113" s="307"/>
      <c r="AA113" s="307"/>
      <c r="AB113" s="307"/>
      <c r="AC113" s="307"/>
      <c r="AD113" s="307"/>
      <c r="AE113" s="307"/>
      <c r="AF113" s="307"/>
      <c r="AG113" s="305">
        <f>'02 - NN prípojka_01'!J34</f>
        <v>0</v>
      </c>
      <c r="AH113" s="306"/>
      <c r="AI113" s="306"/>
      <c r="AJ113" s="306"/>
      <c r="AK113" s="306"/>
      <c r="AL113" s="306"/>
      <c r="AM113" s="306"/>
      <c r="AN113" s="305">
        <f t="shared" si="0"/>
        <v>0</v>
      </c>
      <c r="AO113" s="306"/>
      <c r="AP113" s="306"/>
      <c r="AQ113" s="106" t="s">
        <v>88</v>
      </c>
      <c r="AR113" s="61"/>
      <c r="AS113" s="107">
        <v>0</v>
      </c>
      <c r="AT113" s="108">
        <f t="shared" si="1"/>
        <v>0</v>
      </c>
      <c r="AU113" s="109">
        <f>'02 - NN prípojka_01'!P128</f>
        <v>0</v>
      </c>
      <c r="AV113" s="108">
        <f>'02 - NN prípojka_01'!J37</f>
        <v>0</v>
      </c>
      <c r="AW113" s="108">
        <f>'02 - NN prípojka_01'!J38</f>
        <v>0</v>
      </c>
      <c r="AX113" s="108">
        <f>'02 - NN prípojka_01'!J39</f>
        <v>0</v>
      </c>
      <c r="AY113" s="108">
        <f>'02 - NN prípojka_01'!J40</f>
        <v>0</v>
      </c>
      <c r="AZ113" s="108">
        <f>'02 - NN prípojka_01'!F37</f>
        <v>0</v>
      </c>
      <c r="BA113" s="108">
        <f>'02 - NN prípojka_01'!F38</f>
        <v>0</v>
      </c>
      <c r="BB113" s="108">
        <f>'02 - NN prípojka_01'!F39</f>
        <v>0</v>
      </c>
      <c r="BC113" s="108">
        <f>'02 - NN prípojka_01'!F40</f>
        <v>0</v>
      </c>
      <c r="BD113" s="110">
        <f>'02 - NN prípojka_01'!F41</f>
        <v>0</v>
      </c>
      <c r="BT113" s="111" t="s">
        <v>123</v>
      </c>
      <c r="BV113" s="111" t="s">
        <v>78</v>
      </c>
      <c r="BW113" s="111" t="s">
        <v>138</v>
      </c>
      <c r="BX113" s="111" t="s">
        <v>136</v>
      </c>
      <c r="CL113" s="111" t="s">
        <v>1</v>
      </c>
    </row>
    <row r="114" spans="1:91" s="4" customFormat="1" ht="35.25" customHeight="1">
      <c r="A114" s="104" t="s">
        <v>85</v>
      </c>
      <c r="B114" s="59"/>
      <c r="C114" s="105"/>
      <c r="D114" s="105"/>
      <c r="E114" s="307" t="s">
        <v>139</v>
      </c>
      <c r="F114" s="307"/>
      <c r="G114" s="307"/>
      <c r="H114" s="307"/>
      <c r="I114" s="307"/>
      <c r="J114" s="105"/>
      <c r="K114" s="307" t="s">
        <v>140</v>
      </c>
      <c r="L114" s="307"/>
      <c r="M114" s="307"/>
      <c r="N114" s="307"/>
      <c r="O114" s="307"/>
      <c r="P114" s="307"/>
      <c r="Q114" s="307"/>
      <c r="R114" s="307"/>
      <c r="S114" s="307"/>
      <c r="T114" s="307"/>
      <c r="U114" s="307"/>
      <c r="V114" s="307"/>
      <c r="W114" s="307"/>
      <c r="X114" s="307"/>
      <c r="Y114" s="307"/>
      <c r="Z114" s="307"/>
      <c r="AA114" s="307"/>
      <c r="AB114" s="307"/>
      <c r="AC114" s="307"/>
      <c r="AD114" s="307"/>
      <c r="AE114" s="307"/>
      <c r="AF114" s="307"/>
      <c r="AG114" s="305">
        <f>'613-05 - Kábelová NN príp...'!J32</f>
        <v>0</v>
      </c>
      <c r="AH114" s="306"/>
      <c r="AI114" s="306"/>
      <c r="AJ114" s="306"/>
      <c r="AK114" s="306"/>
      <c r="AL114" s="306"/>
      <c r="AM114" s="306"/>
      <c r="AN114" s="305">
        <f t="shared" si="0"/>
        <v>0</v>
      </c>
      <c r="AO114" s="306"/>
      <c r="AP114" s="306"/>
      <c r="AQ114" s="106" t="s">
        <v>88</v>
      </c>
      <c r="AR114" s="61"/>
      <c r="AS114" s="107">
        <v>0</v>
      </c>
      <c r="AT114" s="108">
        <f t="shared" si="1"/>
        <v>0</v>
      </c>
      <c r="AU114" s="109">
        <f>'613-05 - Kábelová NN príp...'!P124</f>
        <v>0</v>
      </c>
      <c r="AV114" s="108">
        <f>'613-05 - Kábelová NN príp...'!J35</f>
        <v>0</v>
      </c>
      <c r="AW114" s="108">
        <f>'613-05 - Kábelová NN príp...'!J36</f>
        <v>0</v>
      </c>
      <c r="AX114" s="108">
        <f>'613-05 - Kábelová NN príp...'!J37</f>
        <v>0</v>
      </c>
      <c r="AY114" s="108">
        <f>'613-05 - Kábelová NN príp...'!J38</f>
        <v>0</v>
      </c>
      <c r="AZ114" s="108">
        <f>'613-05 - Kábelová NN príp...'!F35</f>
        <v>0</v>
      </c>
      <c r="BA114" s="108">
        <f>'613-05 - Kábelová NN príp...'!F36</f>
        <v>0</v>
      </c>
      <c r="BB114" s="108">
        <f>'613-05 - Kábelová NN príp...'!F37</f>
        <v>0</v>
      </c>
      <c r="BC114" s="108">
        <f>'613-05 - Kábelová NN príp...'!F38</f>
        <v>0</v>
      </c>
      <c r="BD114" s="110">
        <f>'613-05 - Kábelová NN príp...'!F39</f>
        <v>0</v>
      </c>
      <c r="BT114" s="111" t="s">
        <v>89</v>
      </c>
      <c r="BV114" s="111" t="s">
        <v>78</v>
      </c>
      <c r="BW114" s="111" t="s">
        <v>141</v>
      </c>
      <c r="BX114" s="111" t="s">
        <v>84</v>
      </c>
      <c r="CL114" s="111" t="s">
        <v>1</v>
      </c>
    </row>
    <row r="115" spans="1:91" s="4" customFormat="1" ht="35.25" customHeight="1">
      <c r="A115" s="104" t="s">
        <v>85</v>
      </c>
      <c r="B115" s="59"/>
      <c r="C115" s="105"/>
      <c r="D115" s="105"/>
      <c r="E115" s="307" t="s">
        <v>142</v>
      </c>
      <c r="F115" s="307"/>
      <c r="G115" s="307"/>
      <c r="H115" s="307"/>
      <c r="I115" s="307"/>
      <c r="J115" s="105"/>
      <c r="K115" s="307" t="s">
        <v>143</v>
      </c>
      <c r="L115" s="307"/>
      <c r="M115" s="307"/>
      <c r="N115" s="307"/>
      <c r="O115" s="307"/>
      <c r="P115" s="307"/>
      <c r="Q115" s="307"/>
      <c r="R115" s="307"/>
      <c r="S115" s="307"/>
      <c r="T115" s="307"/>
      <c r="U115" s="307"/>
      <c r="V115" s="307"/>
      <c r="W115" s="307"/>
      <c r="X115" s="307"/>
      <c r="Y115" s="307"/>
      <c r="Z115" s="307"/>
      <c r="AA115" s="307"/>
      <c r="AB115" s="307"/>
      <c r="AC115" s="307"/>
      <c r="AD115" s="307"/>
      <c r="AE115" s="307"/>
      <c r="AF115" s="307"/>
      <c r="AG115" s="305">
        <f>'613-06 - Kábelová NN príp...'!J32</f>
        <v>0</v>
      </c>
      <c r="AH115" s="306"/>
      <c r="AI115" s="306"/>
      <c r="AJ115" s="306"/>
      <c r="AK115" s="306"/>
      <c r="AL115" s="306"/>
      <c r="AM115" s="306"/>
      <c r="AN115" s="305">
        <f t="shared" si="0"/>
        <v>0</v>
      </c>
      <c r="AO115" s="306"/>
      <c r="AP115" s="306"/>
      <c r="AQ115" s="106" t="s">
        <v>88</v>
      </c>
      <c r="AR115" s="61"/>
      <c r="AS115" s="107">
        <v>0</v>
      </c>
      <c r="AT115" s="108">
        <f t="shared" si="1"/>
        <v>0</v>
      </c>
      <c r="AU115" s="109">
        <f>'613-06 - Kábelová NN príp...'!P126</f>
        <v>0</v>
      </c>
      <c r="AV115" s="108">
        <f>'613-06 - Kábelová NN príp...'!J35</f>
        <v>0</v>
      </c>
      <c r="AW115" s="108">
        <f>'613-06 - Kábelová NN príp...'!J36</f>
        <v>0</v>
      </c>
      <c r="AX115" s="108">
        <f>'613-06 - Kábelová NN príp...'!J37</f>
        <v>0</v>
      </c>
      <c r="AY115" s="108">
        <f>'613-06 - Kábelová NN príp...'!J38</f>
        <v>0</v>
      </c>
      <c r="AZ115" s="108">
        <f>'613-06 - Kábelová NN príp...'!F35</f>
        <v>0</v>
      </c>
      <c r="BA115" s="108">
        <f>'613-06 - Kábelová NN príp...'!F36</f>
        <v>0</v>
      </c>
      <c r="BB115" s="108">
        <f>'613-06 - Kábelová NN príp...'!F37</f>
        <v>0</v>
      </c>
      <c r="BC115" s="108">
        <f>'613-06 - Kábelová NN príp...'!F38</f>
        <v>0</v>
      </c>
      <c r="BD115" s="110">
        <f>'613-06 - Kábelová NN príp...'!F39</f>
        <v>0</v>
      </c>
      <c r="BT115" s="111" t="s">
        <v>89</v>
      </c>
      <c r="BV115" s="111" t="s">
        <v>78</v>
      </c>
      <c r="BW115" s="111" t="s">
        <v>144</v>
      </c>
      <c r="BX115" s="111" t="s">
        <v>84</v>
      </c>
      <c r="CL115" s="111" t="s">
        <v>1</v>
      </c>
    </row>
    <row r="116" spans="1:91" s="4" customFormat="1" ht="23.25" customHeight="1">
      <c r="A116" s="104" t="s">
        <v>85</v>
      </c>
      <c r="B116" s="59"/>
      <c r="C116" s="105"/>
      <c r="D116" s="105"/>
      <c r="E116" s="307" t="s">
        <v>145</v>
      </c>
      <c r="F116" s="307"/>
      <c r="G116" s="307"/>
      <c r="H116" s="307"/>
      <c r="I116" s="307"/>
      <c r="J116" s="105"/>
      <c r="K116" s="307" t="s">
        <v>146</v>
      </c>
      <c r="L116" s="307"/>
      <c r="M116" s="307"/>
      <c r="N116" s="307"/>
      <c r="O116" s="307"/>
      <c r="P116" s="307"/>
      <c r="Q116" s="307"/>
      <c r="R116" s="307"/>
      <c r="S116" s="307"/>
      <c r="T116" s="307"/>
      <c r="U116" s="307"/>
      <c r="V116" s="307"/>
      <c r="W116" s="307"/>
      <c r="X116" s="307"/>
      <c r="Y116" s="307"/>
      <c r="Z116" s="307"/>
      <c r="AA116" s="307"/>
      <c r="AB116" s="307"/>
      <c r="AC116" s="307"/>
      <c r="AD116" s="307"/>
      <c r="AE116" s="307"/>
      <c r="AF116" s="307"/>
      <c r="AG116" s="305">
        <f>'614-00 - Kábelová NN príp...'!J32</f>
        <v>0</v>
      </c>
      <c r="AH116" s="306"/>
      <c r="AI116" s="306"/>
      <c r="AJ116" s="306"/>
      <c r="AK116" s="306"/>
      <c r="AL116" s="306"/>
      <c r="AM116" s="306"/>
      <c r="AN116" s="305">
        <f t="shared" si="0"/>
        <v>0</v>
      </c>
      <c r="AO116" s="306"/>
      <c r="AP116" s="306"/>
      <c r="AQ116" s="106" t="s">
        <v>88</v>
      </c>
      <c r="AR116" s="61"/>
      <c r="AS116" s="107">
        <v>0</v>
      </c>
      <c r="AT116" s="108">
        <f t="shared" si="1"/>
        <v>0</v>
      </c>
      <c r="AU116" s="109">
        <f>'614-00 - Kábelová NN príp...'!P126</f>
        <v>0</v>
      </c>
      <c r="AV116" s="108">
        <f>'614-00 - Kábelová NN príp...'!J35</f>
        <v>0</v>
      </c>
      <c r="AW116" s="108">
        <f>'614-00 - Kábelová NN príp...'!J36</f>
        <v>0</v>
      </c>
      <c r="AX116" s="108">
        <f>'614-00 - Kábelová NN príp...'!J37</f>
        <v>0</v>
      </c>
      <c r="AY116" s="108">
        <f>'614-00 - Kábelová NN príp...'!J38</f>
        <v>0</v>
      </c>
      <c r="AZ116" s="108">
        <f>'614-00 - Kábelová NN príp...'!F35</f>
        <v>0</v>
      </c>
      <c r="BA116" s="108">
        <f>'614-00 - Kábelová NN príp...'!F36</f>
        <v>0</v>
      </c>
      <c r="BB116" s="108">
        <f>'614-00 - Kábelová NN príp...'!F37</f>
        <v>0</v>
      </c>
      <c r="BC116" s="108">
        <f>'614-00 - Kábelová NN príp...'!F38</f>
        <v>0</v>
      </c>
      <c r="BD116" s="110">
        <f>'614-00 - Kábelová NN príp...'!F39</f>
        <v>0</v>
      </c>
      <c r="BT116" s="111" t="s">
        <v>89</v>
      </c>
      <c r="BV116" s="111" t="s">
        <v>78</v>
      </c>
      <c r="BW116" s="111" t="s">
        <v>147</v>
      </c>
      <c r="BX116" s="111" t="s">
        <v>84</v>
      </c>
      <c r="CL116" s="111" t="s">
        <v>1</v>
      </c>
    </row>
    <row r="117" spans="1:91" s="4" customFormat="1" ht="16.5" customHeight="1">
      <c r="A117" s="104" t="s">
        <v>85</v>
      </c>
      <c r="B117" s="59"/>
      <c r="C117" s="105"/>
      <c r="D117" s="105"/>
      <c r="E117" s="307" t="s">
        <v>148</v>
      </c>
      <c r="F117" s="307"/>
      <c r="G117" s="307"/>
      <c r="H117" s="307"/>
      <c r="I117" s="307"/>
      <c r="J117" s="105"/>
      <c r="K117" s="307" t="s">
        <v>149</v>
      </c>
      <c r="L117" s="307"/>
      <c r="M117" s="307"/>
      <c r="N117" s="307"/>
      <c r="O117" s="307"/>
      <c r="P117" s="307"/>
      <c r="Q117" s="307"/>
      <c r="R117" s="307"/>
      <c r="S117" s="307"/>
      <c r="T117" s="307"/>
      <c r="U117" s="307"/>
      <c r="V117" s="307"/>
      <c r="W117" s="307"/>
      <c r="X117" s="307"/>
      <c r="Y117" s="307"/>
      <c r="Z117" s="307"/>
      <c r="AA117" s="307"/>
      <c r="AB117" s="307"/>
      <c r="AC117" s="307"/>
      <c r="AD117" s="307"/>
      <c r="AE117" s="307"/>
      <c r="AF117" s="307"/>
      <c r="AG117" s="305">
        <f>'621-00 - Modernizácia ver...'!J32</f>
        <v>0</v>
      </c>
      <c r="AH117" s="306"/>
      <c r="AI117" s="306"/>
      <c r="AJ117" s="306"/>
      <c r="AK117" s="306"/>
      <c r="AL117" s="306"/>
      <c r="AM117" s="306"/>
      <c r="AN117" s="305">
        <f t="shared" si="0"/>
        <v>0</v>
      </c>
      <c r="AO117" s="306"/>
      <c r="AP117" s="306"/>
      <c r="AQ117" s="106" t="s">
        <v>88</v>
      </c>
      <c r="AR117" s="61"/>
      <c r="AS117" s="107">
        <v>0</v>
      </c>
      <c r="AT117" s="108">
        <f t="shared" si="1"/>
        <v>0</v>
      </c>
      <c r="AU117" s="109">
        <f>'621-00 - Modernizácia ver...'!P127</f>
        <v>0</v>
      </c>
      <c r="AV117" s="108">
        <f>'621-00 - Modernizácia ver...'!J35</f>
        <v>0</v>
      </c>
      <c r="AW117" s="108">
        <f>'621-00 - Modernizácia ver...'!J36</f>
        <v>0</v>
      </c>
      <c r="AX117" s="108">
        <f>'621-00 - Modernizácia ver...'!J37</f>
        <v>0</v>
      </c>
      <c r="AY117" s="108">
        <f>'621-00 - Modernizácia ver...'!J38</f>
        <v>0</v>
      </c>
      <c r="AZ117" s="108">
        <f>'621-00 - Modernizácia ver...'!F35</f>
        <v>0</v>
      </c>
      <c r="BA117" s="108">
        <f>'621-00 - Modernizácia ver...'!F36</f>
        <v>0</v>
      </c>
      <c r="BB117" s="108">
        <f>'621-00 - Modernizácia ver...'!F37</f>
        <v>0</v>
      </c>
      <c r="BC117" s="108">
        <f>'621-00 - Modernizácia ver...'!F38</f>
        <v>0</v>
      </c>
      <c r="BD117" s="110">
        <f>'621-00 - Modernizácia ver...'!F39</f>
        <v>0</v>
      </c>
      <c r="BT117" s="111" t="s">
        <v>89</v>
      </c>
      <c r="BV117" s="111" t="s">
        <v>78</v>
      </c>
      <c r="BW117" s="111" t="s">
        <v>150</v>
      </c>
      <c r="BX117" s="111" t="s">
        <v>84</v>
      </c>
      <c r="CL117" s="111" t="s">
        <v>1</v>
      </c>
    </row>
    <row r="118" spans="1:91" s="7" customFormat="1" ht="24.75" customHeight="1">
      <c r="B118" s="94"/>
      <c r="C118" s="95"/>
      <c r="D118" s="328" t="s">
        <v>151</v>
      </c>
      <c r="E118" s="328"/>
      <c r="F118" s="328"/>
      <c r="G118" s="328"/>
      <c r="H118" s="328"/>
      <c r="I118" s="96"/>
      <c r="J118" s="328" t="s">
        <v>152</v>
      </c>
      <c r="K118" s="328"/>
      <c r="L118" s="328"/>
      <c r="M118" s="328"/>
      <c r="N118" s="328"/>
      <c r="O118" s="328"/>
      <c r="P118" s="328"/>
      <c r="Q118" s="328"/>
      <c r="R118" s="328"/>
      <c r="S118" s="328"/>
      <c r="T118" s="328"/>
      <c r="U118" s="328"/>
      <c r="V118" s="328"/>
      <c r="W118" s="328"/>
      <c r="X118" s="328"/>
      <c r="Y118" s="328"/>
      <c r="Z118" s="328"/>
      <c r="AA118" s="328"/>
      <c r="AB118" s="328"/>
      <c r="AC118" s="328"/>
      <c r="AD118" s="328"/>
      <c r="AE118" s="328"/>
      <c r="AF118" s="328"/>
      <c r="AG118" s="323">
        <f>ROUND(SUM(AG119:AG126),2)</f>
        <v>0</v>
      </c>
      <c r="AH118" s="322"/>
      <c r="AI118" s="322"/>
      <c r="AJ118" s="322"/>
      <c r="AK118" s="322"/>
      <c r="AL118" s="322"/>
      <c r="AM118" s="322"/>
      <c r="AN118" s="321">
        <f t="shared" si="0"/>
        <v>0</v>
      </c>
      <c r="AO118" s="322"/>
      <c r="AP118" s="322"/>
      <c r="AQ118" s="97" t="s">
        <v>82</v>
      </c>
      <c r="AR118" s="98"/>
      <c r="AS118" s="99">
        <f>ROUND(SUM(AS119:AS126),2)</f>
        <v>0</v>
      </c>
      <c r="AT118" s="100">
        <f t="shared" si="1"/>
        <v>0</v>
      </c>
      <c r="AU118" s="101">
        <f>ROUND(SUM(AU119:AU126),5)</f>
        <v>0</v>
      </c>
      <c r="AV118" s="100">
        <f>ROUND(AZ118*L29,2)</f>
        <v>0</v>
      </c>
      <c r="AW118" s="100">
        <f>ROUND(BA118*L30,2)</f>
        <v>0</v>
      </c>
      <c r="AX118" s="100">
        <f>ROUND(BB118*L29,2)</f>
        <v>0</v>
      </c>
      <c r="AY118" s="100">
        <f>ROUND(BC118*L30,2)</f>
        <v>0</v>
      </c>
      <c r="AZ118" s="100">
        <f>ROUND(SUM(AZ119:AZ126),2)</f>
        <v>0</v>
      </c>
      <c r="BA118" s="100">
        <f>ROUND(SUM(BA119:BA126),2)</f>
        <v>0</v>
      </c>
      <c r="BB118" s="100">
        <f>ROUND(SUM(BB119:BB126),2)</f>
        <v>0</v>
      </c>
      <c r="BC118" s="100">
        <f>ROUND(SUM(BC119:BC126),2)</f>
        <v>0</v>
      </c>
      <c r="BD118" s="102">
        <f>ROUND(SUM(BD119:BD126),2)</f>
        <v>0</v>
      </c>
      <c r="BS118" s="103" t="s">
        <v>75</v>
      </c>
      <c r="BT118" s="103" t="s">
        <v>83</v>
      </c>
      <c r="BU118" s="103" t="s">
        <v>77</v>
      </c>
      <c r="BV118" s="103" t="s">
        <v>78</v>
      </c>
      <c r="BW118" s="103" t="s">
        <v>153</v>
      </c>
      <c r="BX118" s="103" t="s">
        <v>5</v>
      </c>
      <c r="CL118" s="103" t="s">
        <v>1</v>
      </c>
      <c r="CM118" s="103" t="s">
        <v>76</v>
      </c>
    </row>
    <row r="119" spans="1:91" s="4" customFormat="1" ht="23.25" customHeight="1">
      <c r="A119" s="104" t="s">
        <v>85</v>
      </c>
      <c r="B119" s="59"/>
      <c r="C119" s="105"/>
      <c r="D119" s="105"/>
      <c r="E119" s="307" t="s">
        <v>154</v>
      </c>
      <c r="F119" s="307"/>
      <c r="G119" s="307"/>
      <c r="H119" s="307"/>
      <c r="I119" s="307"/>
      <c r="J119" s="105"/>
      <c r="K119" s="307" t="s">
        <v>155</v>
      </c>
      <c r="L119" s="307"/>
      <c r="M119" s="307"/>
      <c r="N119" s="307"/>
      <c r="O119" s="307"/>
      <c r="P119" s="307"/>
      <c r="Q119" s="307"/>
      <c r="R119" s="307"/>
      <c r="S119" s="307"/>
      <c r="T119" s="307"/>
      <c r="U119" s="307"/>
      <c r="V119" s="307"/>
      <c r="W119" s="307"/>
      <c r="X119" s="307"/>
      <c r="Y119" s="307"/>
      <c r="Z119" s="307"/>
      <c r="AA119" s="307"/>
      <c r="AB119" s="307"/>
      <c r="AC119" s="307"/>
      <c r="AD119" s="307"/>
      <c r="AE119" s="307"/>
      <c r="AF119" s="307"/>
      <c r="AG119" s="305">
        <f>'401-00 - Cestná svetelná ...'!J32</f>
        <v>0</v>
      </c>
      <c r="AH119" s="306"/>
      <c r="AI119" s="306"/>
      <c r="AJ119" s="306"/>
      <c r="AK119" s="306"/>
      <c r="AL119" s="306"/>
      <c r="AM119" s="306"/>
      <c r="AN119" s="305">
        <f t="shared" si="0"/>
        <v>0</v>
      </c>
      <c r="AO119" s="306"/>
      <c r="AP119" s="306"/>
      <c r="AQ119" s="106" t="s">
        <v>88</v>
      </c>
      <c r="AR119" s="61"/>
      <c r="AS119" s="107">
        <v>0</v>
      </c>
      <c r="AT119" s="108">
        <f t="shared" si="1"/>
        <v>0</v>
      </c>
      <c r="AU119" s="109">
        <f>'401-00 - Cestná svetelná ...'!P133</f>
        <v>0</v>
      </c>
      <c r="AV119" s="108">
        <f>'401-00 - Cestná svetelná ...'!J35</f>
        <v>0</v>
      </c>
      <c r="AW119" s="108">
        <f>'401-00 - Cestná svetelná ...'!J36</f>
        <v>0</v>
      </c>
      <c r="AX119" s="108">
        <f>'401-00 - Cestná svetelná ...'!J37</f>
        <v>0</v>
      </c>
      <c r="AY119" s="108">
        <f>'401-00 - Cestná svetelná ...'!J38</f>
        <v>0</v>
      </c>
      <c r="AZ119" s="108">
        <f>'401-00 - Cestná svetelná ...'!F35</f>
        <v>0</v>
      </c>
      <c r="BA119" s="108">
        <f>'401-00 - Cestná svetelná ...'!F36</f>
        <v>0</v>
      </c>
      <c r="BB119" s="108">
        <f>'401-00 - Cestná svetelná ...'!F37</f>
        <v>0</v>
      </c>
      <c r="BC119" s="108">
        <f>'401-00 - Cestná svetelná ...'!F38</f>
        <v>0</v>
      </c>
      <c r="BD119" s="110">
        <f>'401-00 - Cestná svetelná ...'!F39</f>
        <v>0</v>
      </c>
      <c r="BT119" s="111" t="s">
        <v>89</v>
      </c>
      <c r="BV119" s="111" t="s">
        <v>78</v>
      </c>
      <c r="BW119" s="111" t="s">
        <v>156</v>
      </c>
      <c r="BX119" s="111" t="s">
        <v>153</v>
      </c>
      <c r="CL119" s="111" t="s">
        <v>1</v>
      </c>
    </row>
    <row r="120" spans="1:91" s="4" customFormat="1" ht="23.25" customHeight="1">
      <c r="A120" s="104" t="s">
        <v>85</v>
      </c>
      <c r="B120" s="59"/>
      <c r="C120" s="105"/>
      <c r="D120" s="105"/>
      <c r="E120" s="307" t="s">
        <v>157</v>
      </c>
      <c r="F120" s="307"/>
      <c r="G120" s="307"/>
      <c r="H120" s="307"/>
      <c r="I120" s="307"/>
      <c r="J120" s="105"/>
      <c r="K120" s="307" t="s">
        <v>158</v>
      </c>
      <c r="L120" s="307"/>
      <c r="M120" s="307"/>
      <c r="N120" s="307"/>
      <c r="O120" s="307"/>
      <c r="P120" s="307"/>
      <c r="Q120" s="307"/>
      <c r="R120" s="307"/>
      <c r="S120" s="307"/>
      <c r="T120" s="307"/>
      <c r="U120" s="307"/>
      <c r="V120" s="307"/>
      <c r="W120" s="307"/>
      <c r="X120" s="307"/>
      <c r="Y120" s="307"/>
      <c r="Z120" s="307"/>
      <c r="AA120" s="307"/>
      <c r="AB120" s="307"/>
      <c r="AC120" s="307"/>
      <c r="AD120" s="307"/>
      <c r="AE120" s="307"/>
      <c r="AF120" s="307"/>
      <c r="AG120" s="305">
        <f>'402-00 - Cestná svetelná ...'!J32</f>
        <v>0</v>
      </c>
      <c r="AH120" s="306"/>
      <c r="AI120" s="306"/>
      <c r="AJ120" s="306"/>
      <c r="AK120" s="306"/>
      <c r="AL120" s="306"/>
      <c r="AM120" s="306"/>
      <c r="AN120" s="305">
        <f t="shared" si="0"/>
        <v>0</v>
      </c>
      <c r="AO120" s="306"/>
      <c r="AP120" s="306"/>
      <c r="AQ120" s="106" t="s">
        <v>88</v>
      </c>
      <c r="AR120" s="61"/>
      <c r="AS120" s="107">
        <v>0</v>
      </c>
      <c r="AT120" s="108">
        <f t="shared" si="1"/>
        <v>0</v>
      </c>
      <c r="AU120" s="109">
        <f>'402-00 - Cestná svetelná ...'!P133</f>
        <v>0</v>
      </c>
      <c r="AV120" s="108">
        <f>'402-00 - Cestná svetelná ...'!J35</f>
        <v>0</v>
      </c>
      <c r="AW120" s="108">
        <f>'402-00 - Cestná svetelná ...'!J36</f>
        <v>0</v>
      </c>
      <c r="AX120" s="108">
        <f>'402-00 - Cestná svetelná ...'!J37</f>
        <v>0</v>
      </c>
      <c r="AY120" s="108">
        <f>'402-00 - Cestná svetelná ...'!J38</f>
        <v>0</v>
      </c>
      <c r="AZ120" s="108">
        <f>'402-00 - Cestná svetelná ...'!F35</f>
        <v>0</v>
      </c>
      <c r="BA120" s="108">
        <f>'402-00 - Cestná svetelná ...'!F36</f>
        <v>0</v>
      </c>
      <c r="BB120" s="108">
        <f>'402-00 - Cestná svetelná ...'!F37</f>
        <v>0</v>
      </c>
      <c r="BC120" s="108">
        <f>'402-00 - Cestná svetelná ...'!F38</f>
        <v>0</v>
      </c>
      <c r="BD120" s="110">
        <f>'402-00 - Cestná svetelná ...'!F39</f>
        <v>0</v>
      </c>
      <c r="BT120" s="111" t="s">
        <v>89</v>
      </c>
      <c r="BV120" s="111" t="s">
        <v>78</v>
      </c>
      <c r="BW120" s="111" t="s">
        <v>159</v>
      </c>
      <c r="BX120" s="111" t="s">
        <v>153</v>
      </c>
      <c r="CL120" s="111" t="s">
        <v>1</v>
      </c>
    </row>
    <row r="121" spans="1:91" s="4" customFormat="1" ht="23.25" customHeight="1">
      <c r="A121" s="104" t="s">
        <v>85</v>
      </c>
      <c r="B121" s="59"/>
      <c r="C121" s="105"/>
      <c r="D121" s="105"/>
      <c r="E121" s="307" t="s">
        <v>160</v>
      </c>
      <c r="F121" s="307"/>
      <c r="G121" s="307"/>
      <c r="H121" s="307"/>
      <c r="I121" s="307"/>
      <c r="J121" s="105"/>
      <c r="K121" s="307" t="s">
        <v>161</v>
      </c>
      <c r="L121" s="307"/>
      <c r="M121" s="307"/>
      <c r="N121" s="307"/>
      <c r="O121" s="307"/>
      <c r="P121" s="307"/>
      <c r="Q121" s="307"/>
      <c r="R121" s="307"/>
      <c r="S121" s="307"/>
      <c r="T121" s="307"/>
      <c r="U121" s="307"/>
      <c r="V121" s="307"/>
      <c r="W121" s="307"/>
      <c r="X121" s="307"/>
      <c r="Y121" s="307"/>
      <c r="Z121" s="307"/>
      <c r="AA121" s="307"/>
      <c r="AB121" s="307"/>
      <c r="AC121" s="307"/>
      <c r="AD121" s="307"/>
      <c r="AE121" s="307"/>
      <c r="AF121" s="307"/>
      <c r="AG121" s="305">
        <f>'403-00 - Cestná svetelná ...'!J32</f>
        <v>0</v>
      </c>
      <c r="AH121" s="306"/>
      <c r="AI121" s="306"/>
      <c r="AJ121" s="306"/>
      <c r="AK121" s="306"/>
      <c r="AL121" s="306"/>
      <c r="AM121" s="306"/>
      <c r="AN121" s="305">
        <f t="shared" si="0"/>
        <v>0</v>
      </c>
      <c r="AO121" s="306"/>
      <c r="AP121" s="306"/>
      <c r="AQ121" s="106" t="s">
        <v>88</v>
      </c>
      <c r="AR121" s="61"/>
      <c r="AS121" s="107">
        <v>0</v>
      </c>
      <c r="AT121" s="108">
        <f t="shared" si="1"/>
        <v>0</v>
      </c>
      <c r="AU121" s="109">
        <f>'403-00 - Cestná svetelná ...'!P133</f>
        <v>0</v>
      </c>
      <c r="AV121" s="108">
        <f>'403-00 - Cestná svetelná ...'!J35</f>
        <v>0</v>
      </c>
      <c r="AW121" s="108">
        <f>'403-00 - Cestná svetelná ...'!J36</f>
        <v>0</v>
      </c>
      <c r="AX121" s="108">
        <f>'403-00 - Cestná svetelná ...'!J37</f>
        <v>0</v>
      </c>
      <c r="AY121" s="108">
        <f>'403-00 - Cestná svetelná ...'!J38</f>
        <v>0</v>
      </c>
      <c r="AZ121" s="108">
        <f>'403-00 - Cestná svetelná ...'!F35</f>
        <v>0</v>
      </c>
      <c r="BA121" s="108">
        <f>'403-00 - Cestná svetelná ...'!F36</f>
        <v>0</v>
      </c>
      <c r="BB121" s="108">
        <f>'403-00 - Cestná svetelná ...'!F37</f>
        <v>0</v>
      </c>
      <c r="BC121" s="108">
        <f>'403-00 - Cestná svetelná ...'!F38</f>
        <v>0</v>
      </c>
      <c r="BD121" s="110">
        <f>'403-00 - Cestná svetelná ...'!F39</f>
        <v>0</v>
      </c>
      <c r="BT121" s="111" t="s">
        <v>89</v>
      </c>
      <c r="BV121" s="111" t="s">
        <v>78</v>
      </c>
      <c r="BW121" s="111" t="s">
        <v>162</v>
      </c>
      <c r="BX121" s="111" t="s">
        <v>153</v>
      </c>
      <c r="CL121" s="111" t="s">
        <v>1</v>
      </c>
    </row>
    <row r="122" spans="1:91" s="4" customFormat="1" ht="23.25" customHeight="1">
      <c r="A122" s="104" t="s">
        <v>85</v>
      </c>
      <c r="B122" s="59"/>
      <c r="C122" s="105"/>
      <c r="D122" s="105"/>
      <c r="E122" s="307" t="s">
        <v>163</v>
      </c>
      <c r="F122" s="307"/>
      <c r="G122" s="307"/>
      <c r="H122" s="307"/>
      <c r="I122" s="307"/>
      <c r="J122" s="105"/>
      <c r="K122" s="307" t="s">
        <v>164</v>
      </c>
      <c r="L122" s="307"/>
      <c r="M122" s="307"/>
      <c r="N122" s="307"/>
      <c r="O122" s="307"/>
      <c r="P122" s="307"/>
      <c r="Q122" s="307"/>
      <c r="R122" s="307"/>
      <c r="S122" s="307"/>
      <c r="T122" s="307"/>
      <c r="U122" s="307"/>
      <c r="V122" s="307"/>
      <c r="W122" s="307"/>
      <c r="X122" s="307"/>
      <c r="Y122" s="307"/>
      <c r="Z122" s="307"/>
      <c r="AA122" s="307"/>
      <c r="AB122" s="307"/>
      <c r="AC122" s="307"/>
      <c r="AD122" s="307"/>
      <c r="AE122" s="307"/>
      <c r="AF122" s="307"/>
      <c r="AG122" s="305">
        <f>'404-00 - Cestná svetelná ...'!J32</f>
        <v>0</v>
      </c>
      <c r="AH122" s="306"/>
      <c r="AI122" s="306"/>
      <c r="AJ122" s="306"/>
      <c r="AK122" s="306"/>
      <c r="AL122" s="306"/>
      <c r="AM122" s="306"/>
      <c r="AN122" s="305">
        <f t="shared" si="0"/>
        <v>0</v>
      </c>
      <c r="AO122" s="306"/>
      <c r="AP122" s="306"/>
      <c r="AQ122" s="106" t="s">
        <v>88</v>
      </c>
      <c r="AR122" s="61"/>
      <c r="AS122" s="107">
        <v>0</v>
      </c>
      <c r="AT122" s="108">
        <f t="shared" si="1"/>
        <v>0</v>
      </c>
      <c r="AU122" s="109">
        <f>'404-00 - Cestná svetelná ...'!P133</f>
        <v>0</v>
      </c>
      <c r="AV122" s="108">
        <f>'404-00 - Cestná svetelná ...'!J35</f>
        <v>0</v>
      </c>
      <c r="AW122" s="108">
        <f>'404-00 - Cestná svetelná ...'!J36</f>
        <v>0</v>
      </c>
      <c r="AX122" s="108">
        <f>'404-00 - Cestná svetelná ...'!J37</f>
        <v>0</v>
      </c>
      <c r="AY122" s="108">
        <f>'404-00 - Cestná svetelná ...'!J38</f>
        <v>0</v>
      </c>
      <c r="AZ122" s="108">
        <f>'404-00 - Cestná svetelná ...'!F35</f>
        <v>0</v>
      </c>
      <c r="BA122" s="108">
        <f>'404-00 - Cestná svetelná ...'!F36</f>
        <v>0</v>
      </c>
      <c r="BB122" s="108">
        <f>'404-00 - Cestná svetelná ...'!F37</f>
        <v>0</v>
      </c>
      <c r="BC122" s="108">
        <f>'404-00 - Cestná svetelná ...'!F38</f>
        <v>0</v>
      </c>
      <c r="BD122" s="110">
        <f>'404-00 - Cestná svetelná ...'!F39</f>
        <v>0</v>
      </c>
      <c r="BT122" s="111" t="s">
        <v>89</v>
      </c>
      <c r="BV122" s="111" t="s">
        <v>78</v>
      </c>
      <c r="BW122" s="111" t="s">
        <v>165</v>
      </c>
      <c r="BX122" s="111" t="s">
        <v>153</v>
      </c>
      <c r="CL122" s="111" t="s">
        <v>1</v>
      </c>
    </row>
    <row r="123" spans="1:91" s="4" customFormat="1" ht="23.25" customHeight="1">
      <c r="A123" s="104" t="s">
        <v>85</v>
      </c>
      <c r="B123" s="59"/>
      <c r="C123" s="105"/>
      <c r="D123" s="105"/>
      <c r="E123" s="307" t="s">
        <v>166</v>
      </c>
      <c r="F123" s="307"/>
      <c r="G123" s="307"/>
      <c r="H123" s="307"/>
      <c r="I123" s="307"/>
      <c r="J123" s="105"/>
      <c r="K123" s="307" t="s">
        <v>167</v>
      </c>
      <c r="L123" s="307"/>
      <c r="M123" s="307"/>
      <c r="N123" s="307"/>
      <c r="O123" s="307"/>
      <c r="P123" s="307"/>
      <c r="Q123" s="307"/>
      <c r="R123" s="307"/>
      <c r="S123" s="307"/>
      <c r="T123" s="307"/>
      <c r="U123" s="307"/>
      <c r="V123" s="307"/>
      <c r="W123" s="307"/>
      <c r="X123" s="307"/>
      <c r="Y123" s="307"/>
      <c r="Z123" s="307"/>
      <c r="AA123" s="307"/>
      <c r="AB123" s="307"/>
      <c r="AC123" s="307"/>
      <c r="AD123" s="307"/>
      <c r="AE123" s="307"/>
      <c r="AF123" s="307"/>
      <c r="AG123" s="305">
        <f>'405-00 - Cestná svetelná ...'!J32</f>
        <v>0</v>
      </c>
      <c r="AH123" s="306"/>
      <c r="AI123" s="306"/>
      <c r="AJ123" s="306"/>
      <c r="AK123" s="306"/>
      <c r="AL123" s="306"/>
      <c r="AM123" s="306"/>
      <c r="AN123" s="305">
        <f t="shared" si="0"/>
        <v>0</v>
      </c>
      <c r="AO123" s="306"/>
      <c r="AP123" s="306"/>
      <c r="AQ123" s="106" t="s">
        <v>88</v>
      </c>
      <c r="AR123" s="61"/>
      <c r="AS123" s="107">
        <v>0</v>
      </c>
      <c r="AT123" s="108">
        <f t="shared" si="1"/>
        <v>0</v>
      </c>
      <c r="AU123" s="109">
        <f>'405-00 - Cestná svetelná ...'!P133</f>
        <v>0</v>
      </c>
      <c r="AV123" s="108">
        <f>'405-00 - Cestná svetelná ...'!J35</f>
        <v>0</v>
      </c>
      <c r="AW123" s="108">
        <f>'405-00 - Cestná svetelná ...'!J36</f>
        <v>0</v>
      </c>
      <c r="AX123" s="108">
        <f>'405-00 - Cestná svetelná ...'!J37</f>
        <v>0</v>
      </c>
      <c r="AY123" s="108">
        <f>'405-00 - Cestná svetelná ...'!J38</f>
        <v>0</v>
      </c>
      <c r="AZ123" s="108">
        <f>'405-00 - Cestná svetelná ...'!F35</f>
        <v>0</v>
      </c>
      <c r="BA123" s="108">
        <f>'405-00 - Cestná svetelná ...'!F36</f>
        <v>0</v>
      </c>
      <c r="BB123" s="108">
        <f>'405-00 - Cestná svetelná ...'!F37</f>
        <v>0</v>
      </c>
      <c r="BC123" s="108">
        <f>'405-00 - Cestná svetelná ...'!F38</f>
        <v>0</v>
      </c>
      <c r="BD123" s="110">
        <f>'405-00 - Cestná svetelná ...'!F39</f>
        <v>0</v>
      </c>
      <c r="BT123" s="111" t="s">
        <v>89</v>
      </c>
      <c r="BV123" s="111" t="s">
        <v>78</v>
      </c>
      <c r="BW123" s="111" t="s">
        <v>168</v>
      </c>
      <c r="BX123" s="111" t="s">
        <v>153</v>
      </c>
      <c r="CL123" s="111" t="s">
        <v>1</v>
      </c>
    </row>
    <row r="124" spans="1:91" s="4" customFormat="1" ht="23.25" customHeight="1">
      <c r="A124" s="104" t="s">
        <v>85</v>
      </c>
      <c r="B124" s="59"/>
      <c r="C124" s="105"/>
      <c r="D124" s="105"/>
      <c r="E124" s="307" t="s">
        <v>169</v>
      </c>
      <c r="F124" s="307"/>
      <c r="G124" s="307"/>
      <c r="H124" s="307"/>
      <c r="I124" s="307"/>
      <c r="J124" s="105"/>
      <c r="K124" s="307" t="s">
        <v>170</v>
      </c>
      <c r="L124" s="307"/>
      <c r="M124" s="307"/>
      <c r="N124" s="307"/>
      <c r="O124" s="307"/>
      <c r="P124" s="307"/>
      <c r="Q124" s="307"/>
      <c r="R124" s="307"/>
      <c r="S124" s="307"/>
      <c r="T124" s="307"/>
      <c r="U124" s="307"/>
      <c r="V124" s="307"/>
      <c r="W124" s="307"/>
      <c r="X124" s="307"/>
      <c r="Y124" s="307"/>
      <c r="Z124" s="307"/>
      <c r="AA124" s="307"/>
      <c r="AB124" s="307"/>
      <c r="AC124" s="307"/>
      <c r="AD124" s="307"/>
      <c r="AE124" s="307"/>
      <c r="AF124" s="307"/>
      <c r="AG124" s="305">
        <f>'406-00 - Cestná svetelná ...'!J32</f>
        <v>0</v>
      </c>
      <c r="AH124" s="306"/>
      <c r="AI124" s="306"/>
      <c r="AJ124" s="306"/>
      <c r="AK124" s="306"/>
      <c r="AL124" s="306"/>
      <c r="AM124" s="306"/>
      <c r="AN124" s="305">
        <f t="shared" si="0"/>
        <v>0</v>
      </c>
      <c r="AO124" s="306"/>
      <c r="AP124" s="306"/>
      <c r="AQ124" s="106" t="s">
        <v>88</v>
      </c>
      <c r="AR124" s="61"/>
      <c r="AS124" s="107">
        <v>0</v>
      </c>
      <c r="AT124" s="108">
        <f t="shared" si="1"/>
        <v>0</v>
      </c>
      <c r="AU124" s="109">
        <f>'406-00 - Cestná svetelná ...'!P132</f>
        <v>0</v>
      </c>
      <c r="AV124" s="108">
        <f>'406-00 - Cestná svetelná ...'!J35</f>
        <v>0</v>
      </c>
      <c r="AW124" s="108">
        <f>'406-00 - Cestná svetelná ...'!J36</f>
        <v>0</v>
      </c>
      <c r="AX124" s="108">
        <f>'406-00 - Cestná svetelná ...'!J37</f>
        <v>0</v>
      </c>
      <c r="AY124" s="108">
        <f>'406-00 - Cestná svetelná ...'!J38</f>
        <v>0</v>
      </c>
      <c r="AZ124" s="108">
        <f>'406-00 - Cestná svetelná ...'!F35</f>
        <v>0</v>
      </c>
      <c r="BA124" s="108">
        <f>'406-00 - Cestná svetelná ...'!F36</f>
        <v>0</v>
      </c>
      <c r="BB124" s="108">
        <f>'406-00 - Cestná svetelná ...'!F37</f>
        <v>0</v>
      </c>
      <c r="BC124" s="108">
        <f>'406-00 - Cestná svetelná ...'!F38</f>
        <v>0</v>
      </c>
      <c r="BD124" s="110">
        <f>'406-00 - Cestná svetelná ...'!F39</f>
        <v>0</v>
      </c>
      <c r="BT124" s="111" t="s">
        <v>89</v>
      </c>
      <c r="BV124" s="111" t="s">
        <v>78</v>
      </c>
      <c r="BW124" s="111" t="s">
        <v>171</v>
      </c>
      <c r="BX124" s="111" t="s">
        <v>153</v>
      </c>
      <c r="CL124" s="111" t="s">
        <v>1</v>
      </c>
    </row>
    <row r="125" spans="1:91" s="4" customFormat="1" ht="23.25" customHeight="1">
      <c r="A125" s="104" t="s">
        <v>85</v>
      </c>
      <c r="B125" s="59"/>
      <c r="C125" s="105"/>
      <c r="D125" s="105"/>
      <c r="E125" s="307" t="s">
        <v>172</v>
      </c>
      <c r="F125" s="307"/>
      <c r="G125" s="307"/>
      <c r="H125" s="307"/>
      <c r="I125" s="307"/>
      <c r="J125" s="105"/>
      <c r="K125" s="307" t="s">
        <v>173</v>
      </c>
      <c r="L125" s="307"/>
      <c r="M125" s="307"/>
      <c r="N125" s="307"/>
      <c r="O125" s="307"/>
      <c r="P125" s="307"/>
      <c r="Q125" s="307"/>
      <c r="R125" s="307"/>
      <c r="S125" s="307"/>
      <c r="T125" s="307"/>
      <c r="U125" s="307"/>
      <c r="V125" s="307"/>
      <c r="W125" s="307"/>
      <c r="X125" s="307"/>
      <c r="Y125" s="307"/>
      <c r="Z125" s="307"/>
      <c r="AA125" s="307"/>
      <c r="AB125" s="307"/>
      <c r="AC125" s="307"/>
      <c r="AD125" s="307"/>
      <c r="AE125" s="307"/>
      <c r="AF125" s="307"/>
      <c r="AG125" s="305">
        <f>'407-00 - Cestná svetelná ...'!J32</f>
        <v>0</v>
      </c>
      <c r="AH125" s="306"/>
      <c r="AI125" s="306"/>
      <c r="AJ125" s="306"/>
      <c r="AK125" s="306"/>
      <c r="AL125" s="306"/>
      <c r="AM125" s="306"/>
      <c r="AN125" s="305">
        <f t="shared" si="0"/>
        <v>0</v>
      </c>
      <c r="AO125" s="306"/>
      <c r="AP125" s="306"/>
      <c r="AQ125" s="106" t="s">
        <v>88</v>
      </c>
      <c r="AR125" s="61"/>
      <c r="AS125" s="107">
        <v>0</v>
      </c>
      <c r="AT125" s="108">
        <f t="shared" si="1"/>
        <v>0</v>
      </c>
      <c r="AU125" s="109">
        <f>'407-00 - Cestná svetelná ...'!P133</f>
        <v>0</v>
      </c>
      <c r="AV125" s="108">
        <f>'407-00 - Cestná svetelná ...'!J35</f>
        <v>0</v>
      </c>
      <c r="AW125" s="108">
        <f>'407-00 - Cestná svetelná ...'!J36</f>
        <v>0</v>
      </c>
      <c r="AX125" s="108">
        <f>'407-00 - Cestná svetelná ...'!J37</f>
        <v>0</v>
      </c>
      <c r="AY125" s="108">
        <f>'407-00 - Cestná svetelná ...'!J38</f>
        <v>0</v>
      </c>
      <c r="AZ125" s="108">
        <f>'407-00 - Cestná svetelná ...'!F35</f>
        <v>0</v>
      </c>
      <c r="BA125" s="108">
        <f>'407-00 - Cestná svetelná ...'!F36</f>
        <v>0</v>
      </c>
      <c r="BB125" s="108">
        <f>'407-00 - Cestná svetelná ...'!F37</f>
        <v>0</v>
      </c>
      <c r="BC125" s="108">
        <f>'407-00 - Cestná svetelná ...'!F38</f>
        <v>0</v>
      </c>
      <c r="BD125" s="110">
        <f>'407-00 - Cestná svetelná ...'!F39</f>
        <v>0</v>
      </c>
      <c r="BT125" s="111" t="s">
        <v>89</v>
      </c>
      <c r="BV125" s="111" t="s">
        <v>78</v>
      </c>
      <c r="BW125" s="111" t="s">
        <v>174</v>
      </c>
      <c r="BX125" s="111" t="s">
        <v>153</v>
      </c>
      <c r="CL125" s="111" t="s">
        <v>1</v>
      </c>
    </row>
    <row r="126" spans="1:91" s="4" customFormat="1" ht="16.5" customHeight="1">
      <c r="A126" s="104" t="s">
        <v>85</v>
      </c>
      <c r="B126" s="59"/>
      <c r="C126" s="105"/>
      <c r="D126" s="105"/>
      <c r="E126" s="307" t="s">
        <v>175</v>
      </c>
      <c r="F126" s="307"/>
      <c r="G126" s="307"/>
      <c r="H126" s="307"/>
      <c r="I126" s="307"/>
      <c r="J126" s="105"/>
      <c r="K126" s="307" t="s">
        <v>176</v>
      </c>
      <c r="L126" s="307"/>
      <c r="M126" s="307"/>
      <c r="N126" s="307"/>
      <c r="O126" s="307"/>
      <c r="P126" s="307"/>
      <c r="Q126" s="307"/>
      <c r="R126" s="307"/>
      <c r="S126" s="307"/>
      <c r="T126" s="307"/>
      <c r="U126" s="307"/>
      <c r="V126" s="307"/>
      <c r="W126" s="307"/>
      <c r="X126" s="307"/>
      <c r="Y126" s="307"/>
      <c r="Z126" s="307"/>
      <c r="AA126" s="307"/>
      <c r="AB126" s="307"/>
      <c r="AC126" s="307"/>
      <c r="AD126" s="307"/>
      <c r="AE126" s="307"/>
      <c r="AF126" s="307"/>
      <c r="AG126" s="305">
        <f>'408-00 - Koordinačný kábe...'!J32</f>
        <v>0</v>
      </c>
      <c r="AH126" s="306"/>
      <c r="AI126" s="306"/>
      <c r="AJ126" s="306"/>
      <c r="AK126" s="306"/>
      <c r="AL126" s="306"/>
      <c r="AM126" s="306"/>
      <c r="AN126" s="305">
        <f t="shared" ref="AN126:AN157" si="2">SUM(AG126,AT126)</f>
        <v>0</v>
      </c>
      <c r="AO126" s="306"/>
      <c r="AP126" s="306"/>
      <c r="AQ126" s="106" t="s">
        <v>88</v>
      </c>
      <c r="AR126" s="61"/>
      <c r="AS126" s="107">
        <v>0</v>
      </c>
      <c r="AT126" s="108">
        <f t="shared" ref="AT126:AT157" si="3">ROUND(SUM(AV126:AW126),2)</f>
        <v>0</v>
      </c>
      <c r="AU126" s="109">
        <f>'408-00 - Koordinačný kábe...'!P133</f>
        <v>0</v>
      </c>
      <c r="AV126" s="108">
        <f>'408-00 - Koordinačný kábe...'!J35</f>
        <v>0</v>
      </c>
      <c r="AW126" s="108">
        <f>'408-00 - Koordinačný kábe...'!J36</f>
        <v>0</v>
      </c>
      <c r="AX126" s="108">
        <f>'408-00 - Koordinačný kábe...'!J37</f>
        <v>0</v>
      </c>
      <c r="AY126" s="108">
        <f>'408-00 - Koordinačný kábe...'!J38</f>
        <v>0</v>
      </c>
      <c r="AZ126" s="108">
        <f>'408-00 - Koordinačný kábe...'!F35</f>
        <v>0</v>
      </c>
      <c r="BA126" s="108">
        <f>'408-00 - Koordinačný kábe...'!F36</f>
        <v>0</v>
      </c>
      <c r="BB126" s="108">
        <f>'408-00 - Koordinačný kábe...'!F37</f>
        <v>0</v>
      </c>
      <c r="BC126" s="108">
        <f>'408-00 - Koordinačný kábe...'!F38</f>
        <v>0</v>
      </c>
      <c r="BD126" s="110">
        <f>'408-00 - Koordinačný kábe...'!F39</f>
        <v>0</v>
      </c>
      <c r="BT126" s="111" t="s">
        <v>89</v>
      </c>
      <c r="BV126" s="111" t="s">
        <v>78</v>
      </c>
      <c r="BW126" s="111" t="s">
        <v>177</v>
      </c>
      <c r="BX126" s="111" t="s">
        <v>153</v>
      </c>
      <c r="CL126" s="111" t="s">
        <v>1</v>
      </c>
    </row>
    <row r="127" spans="1:91" s="7" customFormat="1" ht="24.75" customHeight="1">
      <c r="B127" s="94"/>
      <c r="C127" s="95"/>
      <c r="D127" s="328" t="s">
        <v>178</v>
      </c>
      <c r="E127" s="328"/>
      <c r="F127" s="328"/>
      <c r="G127" s="328"/>
      <c r="H127" s="328"/>
      <c r="I127" s="96"/>
      <c r="J127" s="328" t="s">
        <v>179</v>
      </c>
      <c r="K127" s="328"/>
      <c r="L127" s="328"/>
      <c r="M127" s="328"/>
      <c r="N127" s="328"/>
      <c r="O127" s="328"/>
      <c r="P127" s="328"/>
      <c r="Q127" s="328"/>
      <c r="R127" s="328"/>
      <c r="S127" s="328"/>
      <c r="T127" s="328"/>
      <c r="U127" s="328"/>
      <c r="V127" s="328"/>
      <c r="W127" s="328"/>
      <c r="X127" s="328"/>
      <c r="Y127" s="328"/>
      <c r="Z127" s="328"/>
      <c r="AA127" s="328"/>
      <c r="AB127" s="328"/>
      <c r="AC127" s="328"/>
      <c r="AD127" s="328"/>
      <c r="AE127" s="328"/>
      <c r="AF127" s="328"/>
      <c r="AG127" s="323">
        <f>ROUND(SUM(AG128:AG167),2)</f>
        <v>0</v>
      </c>
      <c r="AH127" s="322"/>
      <c r="AI127" s="322"/>
      <c r="AJ127" s="322"/>
      <c r="AK127" s="322"/>
      <c r="AL127" s="322"/>
      <c r="AM127" s="322"/>
      <c r="AN127" s="321">
        <f t="shared" si="2"/>
        <v>0</v>
      </c>
      <c r="AO127" s="322"/>
      <c r="AP127" s="322"/>
      <c r="AQ127" s="97" t="s">
        <v>82</v>
      </c>
      <c r="AR127" s="98"/>
      <c r="AS127" s="99">
        <f>ROUND(SUM(AS128:AS167),2)</f>
        <v>0</v>
      </c>
      <c r="AT127" s="100">
        <f t="shared" si="3"/>
        <v>0</v>
      </c>
      <c r="AU127" s="101">
        <f>ROUND(SUM(AU128:AU167),5)</f>
        <v>0</v>
      </c>
      <c r="AV127" s="100">
        <f>ROUND(AZ127*L29,2)</f>
        <v>0</v>
      </c>
      <c r="AW127" s="100">
        <f>ROUND(BA127*L30,2)</f>
        <v>0</v>
      </c>
      <c r="AX127" s="100">
        <f>ROUND(BB127*L29,2)</f>
        <v>0</v>
      </c>
      <c r="AY127" s="100">
        <f>ROUND(BC127*L30,2)</f>
        <v>0</v>
      </c>
      <c r="AZ127" s="100">
        <f>ROUND(SUM(AZ128:AZ167),2)</f>
        <v>0</v>
      </c>
      <c r="BA127" s="100">
        <f>ROUND(SUM(BA128:BA167),2)</f>
        <v>0</v>
      </c>
      <c r="BB127" s="100">
        <f>ROUND(SUM(BB128:BB167),2)</f>
        <v>0</v>
      </c>
      <c r="BC127" s="100">
        <f>ROUND(SUM(BC128:BC167),2)</f>
        <v>0</v>
      </c>
      <c r="BD127" s="102">
        <f>ROUND(SUM(BD128:BD167),2)</f>
        <v>0</v>
      </c>
      <c r="BS127" s="103" t="s">
        <v>75</v>
      </c>
      <c r="BT127" s="103" t="s">
        <v>83</v>
      </c>
      <c r="BU127" s="103" t="s">
        <v>77</v>
      </c>
      <c r="BV127" s="103" t="s">
        <v>78</v>
      </c>
      <c r="BW127" s="103" t="s">
        <v>180</v>
      </c>
      <c r="BX127" s="103" t="s">
        <v>5</v>
      </c>
      <c r="CL127" s="103" t="s">
        <v>1</v>
      </c>
      <c r="CM127" s="103" t="s">
        <v>76</v>
      </c>
    </row>
    <row r="128" spans="1:91" s="4" customFormat="1" ht="16.5" customHeight="1">
      <c r="A128" s="104" t="s">
        <v>85</v>
      </c>
      <c r="B128" s="59"/>
      <c r="C128" s="105"/>
      <c r="D128" s="105"/>
      <c r="E128" s="307" t="s">
        <v>181</v>
      </c>
      <c r="F128" s="307"/>
      <c r="G128" s="307"/>
      <c r="H128" s="307"/>
      <c r="I128" s="307"/>
      <c r="J128" s="105"/>
      <c r="K128" s="307" t="s">
        <v>182</v>
      </c>
      <c r="L128" s="307"/>
      <c r="M128" s="307"/>
      <c r="N128" s="307"/>
      <c r="O128" s="307"/>
      <c r="P128" s="307"/>
      <c r="Q128" s="307"/>
      <c r="R128" s="307"/>
      <c r="S128" s="307"/>
      <c r="T128" s="307"/>
      <c r="U128" s="307"/>
      <c r="V128" s="307"/>
      <c r="W128" s="307"/>
      <c r="X128" s="307"/>
      <c r="Y128" s="307"/>
      <c r="Z128" s="307"/>
      <c r="AA128" s="307"/>
      <c r="AB128" s="307"/>
      <c r="AC128" s="307"/>
      <c r="AD128" s="307"/>
      <c r="AE128" s="307"/>
      <c r="AF128" s="307"/>
      <c r="AG128" s="305">
        <f>'010-00 - Príprava územia'!J32</f>
        <v>0</v>
      </c>
      <c r="AH128" s="306"/>
      <c r="AI128" s="306"/>
      <c r="AJ128" s="306"/>
      <c r="AK128" s="306"/>
      <c r="AL128" s="306"/>
      <c r="AM128" s="306"/>
      <c r="AN128" s="305">
        <f t="shared" si="2"/>
        <v>0</v>
      </c>
      <c r="AO128" s="306"/>
      <c r="AP128" s="306"/>
      <c r="AQ128" s="106" t="s">
        <v>88</v>
      </c>
      <c r="AR128" s="61"/>
      <c r="AS128" s="107">
        <v>0</v>
      </c>
      <c r="AT128" s="108">
        <f t="shared" si="3"/>
        <v>0</v>
      </c>
      <c r="AU128" s="109">
        <f>'010-00 - Príprava územia'!P126</f>
        <v>0</v>
      </c>
      <c r="AV128" s="108">
        <f>'010-00 - Príprava územia'!J35</f>
        <v>0</v>
      </c>
      <c r="AW128" s="108">
        <f>'010-00 - Príprava územia'!J36</f>
        <v>0</v>
      </c>
      <c r="AX128" s="108">
        <f>'010-00 - Príprava územia'!J37</f>
        <v>0</v>
      </c>
      <c r="AY128" s="108">
        <f>'010-00 - Príprava územia'!J38</f>
        <v>0</v>
      </c>
      <c r="AZ128" s="108">
        <f>'010-00 - Príprava územia'!F35</f>
        <v>0</v>
      </c>
      <c r="BA128" s="108">
        <f>'010-00 - Príprava územia'!F36</f>
        <v>0</v>
      </c>
      <c r="BB128" s="108">
        <f>'010-00 - Príprava územia'!F37</f>
        <v>0</v>
      </c>
      <c r="BC128" s="108">
        <f>'010-00 - Príprava územia'!F38</f>
        <v>0</v>
      </c>
      <c r="BD128" s="110">
        <f>'010-00 - Príprava územia'!F39</f>
        <v>0</v>
      </c>
      <c r="BT128" s="111" t="s">
        <v>89</v>
      </c>
      <c r="BV128" s="111" t="s">
        <v>78</v>
      </c>
      <c r="BW128" s="111" t="s">
        <v>183</v>
      </c>
      <c r="BX128" s="111" t="s">
        <v>180</v>
      </c>
      <c r="CL128" s="111" t="s">
        <v>1</v>
      </c>
    </row>
    <row r="129" spans="1:90" s="4" customFormat="1" ht="16.5" customHeight="1">
      <c r="A129" s="104" t="s">
        <v>85</v>
      </c>
      <c r="B129" s="59"/>
      <c r="C129" s="105"/>
      <c r="D129" s="105"/>
      <c r="E129" s="307" t="s">
        <v>184</v>
      </c>
      <c r="F129" s="307"/>
      <c r="G129" s="307"/>
      <c r="H129" s="307"/>
      <c r="I129" s="307"/>
      <c r="J129" s="105"/>
      <c r="K129" s="307" t="s">
        <v>185</v>
      </c>
      <c r="L129" s="307"/>
      <c r="M129" s="307"/>
      <c r="N129" s="307"/>
      <c r="O129" s="307"/>
      <c r="P129" s="307"/>
      <c r="Q129" s="307"/>
      <c r="R129" s="307"/>
      <c r="S129" s="307"/>
      <c r="T129" s="307"/>
      <c r="U129" s="307"/>
      <c r="V129" s="307"/>
      <c r="W129" s="307"/>
      <c r="X129" s="307"/>
      <c r="Y129" s="307"/>
      <c r="Z129" s="307"/>
      <c r="AA129" s="307"/>
      <c r="AB129" s="307"/>
      <c r="AC129" s="307"/>
      <c r="AD129" s="307"/>
      <c r="AE129" s="307"/>
      <c r="AF129" s="307"/>
      <c r="AG129" s="305">
        <f>'020-01 - Vegetačné úpravy...'!J32</f>
        <v>0</v>
      </c>
      <c r="AH129" s="306"/>
      <c r="AI129" s="306"/>
      <c r="AJ129" s="306"/>
      <c r="AK129" s="306"/>
      <c r="AL129" s="306"/>
      <c r="AM129" s="306"/>
      <c r="AN129" s="305">
        <f t="shared" si="2"/>
        <v>0</v>
      </c>
      <c r="AO129" s="306"/>
      <c r="AP129" s="306"/>
      <c r="AQ129" s="106" t="s">
        <v>88</v>
      </c>
      <c r="AR129" s="61"/>
      <c r="AS129" s="107">
        <v>0</v>
      </c>
      <c r="AT129" s="108">
        <f t="shared" si="3"/>
        <v>0</v>
      </c>
      <c r="AU129" s="109">
        <f>'020-01 - Vegetačné úpravy...'!P124</f>
        <v>0</v>
      </c>
      <c r="AV129" s="108">
        <f>'020-01 - Vegetačné úpravy...'!J35</f>
        <v>0</v>
      </c>
      <c r="AW129" s="108">
        <f>'020-01 - Vegetačné úpravy...'!J36</f>
        <v>0</v>
      </c>
      <c r="AX129" s="108">
        <f>'020-01 - Vegetačné úpravy...'!J37</f>
        <v>0</v>
      </c>
      <c r="AY129" s="108">
        <f>'020-01 - Vegetačné úpravy...'!J38</f>
        <v>0</v>
      </c>
      <c r="AZ129" s="108">
        <f>'020-01 - Vegetačné úpravy...'!F35</f>
        <v>0</v>
      </c>
      <c r="BA129" s="108">
        <f>'020-01 - Vegetačné úpravy...'!F36</f>
        <v>0</v>
      </c>
      <c r="BB129" s="108">
        <f>'020-01 - Vegetačné úpravy...'!F37</f>
        <v>0</v>
      </c>
      <c r="BC129" s="108">
        <f>'020-01 - Vegetačné úpravy...'!F38</f>
        <v>0</v>
      </c>
      <c r="BD129" s="110">
        <f>'020-01 - Vegetačné úpravy...'!F39</f>
        <v>0</v>
      </c>
      <c r="BT129" s="111" t="s">
        <v>89</v>
      </c>
      <c r="BV129" s="111" t="s">
        <v>78</v>
      </c>
      <c r="BW129" s="111" t="s">
        <v>186</v>
      </c>
      <c r="BX129" s="111" t="s">
        <v>180</v>
      </c>
      <c r="CL129" s="111" t="s">
        <v>1</v>
      </c>
    </row>
    <row r="130" spans="1:90" s="4" customFormat="1" ht="16.5" customHeight="1">
      <c r="A130" s="104" t="s">
        <v>85</v>
      </c>
      <c r="B130" s="59"/>
      <c r="C130" s="105"/>
      <c r="D130" s="105"/>
      <c r="E130" s="307" t="s">
        <v>187</v>
      </c>
      <c r="F130" s="307"/>
      <c r="G130" s="307"/>
      <c r="H130" s="307"/>
      <c r="I130" s="307"/>
      <c r="J130" s="105"/>
      <c r="K130" s="307" t="s">
        <v>188</v>
      </c>
      <c r="L130" s="307"/>
      <c r="M130" s="307"/>
      <c r="N130" s="307"/>
      <c r="O130" s="307"/>
      <c r="P130" s="307"/>
      <c r="Q130" s="307"/>
      <c r="R130" s="307"/>
      <c r="S130" s="307"/>
      <c r="T130" s="307"/>
      <c r="U130" s="307"/>
      <c r="V130" s="307"/>
      <c r="W130" s="307"/>
      <c r="X130" s="307"/>
      <c r="Y130" s="307"/>
      <c r="Z130" s="307"/>
      <c r="AA130" s="307"/>
      <c r="AB130" s="307"/>
      <c r="AC130" s="307"/>
      <c r="AD130" s="307"/>
      <c r="AE130" s="307"/>
      <c r="AF130" s="307"/>
      <c r="AG130" s="305">
        <f>'020-02 - Vegetačné úpravy...'!J32</f>
        <v>0</v>
      </c>
      <c r="AH130" s="306"/>
      <c r="AI130" s="306"/>
      <c r="AJ130" s="306"/>
      <c r="AK130" s="306"/>
      <c r="AL130" s="306"/>
      <c r="AM130" s="306"/>
      <c r="AN130" s="305">
        <f t="shared" si="2"/>
        <v>0</v>
      </c>
      <c r="AO130" s="306"/>
      <c r="AP130" s="306"/>
      <c r="AQ130" s="106" t="s">
        <v>88</v>
      </c>
      <c r="AR130" s="61"/>
      <c r="AS130" s="107">
        <v>0</v>
      </c>
      <c r="AT130" s="108">
        <f t="shared" si="3"/>
        <v>0</v>
      </c>
      <c r="AU130" s="109">
        <f>'020-02 - Vegetačné úpravy...'!P123</f>
        <v>0</v>
      </c>
      <c r="AV130" s="108">
        <f>'020-02 - Vegetačné úpravy...'!J35</f>
        <v>0</v>
      </c>
      <c r="AW130" s="108">
        <f>'020-02 - Vegetačné úpravy...'!J36</f>
        <v>0</v>
      </c>
      <c r="AX130" s="108">
        <f>'020-02 - Vegetačné úpravy...'!J37</f>
        <v>0</v>
      </c>
      <c r="AY130" s="108">
        <f>'020-02 - Vegetačné úpravy...'!J38</f>
        <v>0</v>
      </c>
      <c r="AZ130" s="108">
        <f>'020-02 - Vegetačné úpravy...'!F35</f>
        <v>0</v>
      </c>
      <c r="BA130" s="108">
        <f>'020-02 - Vegetačné úpravy...'!F36</f>
        <v>0</v>
      </c>
      <c r="BB130" s="108">
        <f>'020-02 - Vegetačné úpravy...'!F37</f>
        <v>0</v>
      </c>
      <c r="BC130" s="108">
        <f>'020-02 - Vegetačné úpravy...'!F38</f>
        <v>0</v>
      </c>
      <c r="BD130" s="110">
        <f>'020-02 - Vegetačné úpravy...'!F39</f>
        <v>0</v>
      </c>
      <c r="BT130" s="111" t="s">
        <v>89</v>
      </c>
      <c r="BV130" s="111" t="s">
        <v>78</v>
      </c>
      <c r="BW130" s="111" t="s">
        <v>189</v>
      </c>
      <c r="BX130" s="111" t="s">
        <v>180</v>
      </c>
      <c r="CL130" s="111" t="s">
        <v>1</v>
      </c>
    </row>
    <row r="131" spans="1:90" s="4" customFormat="1" ht="16.5" customHeight="1">
      <c r="A131" s="104" t="s">
        <v>85</v>
      </c>
      <c r="B131" s="59"/>
      <c r="C131" s="105"/>
      <c r="D131" s="105"/>
      <c r="E131" s="307" t="s">
        <v>190</v>
      </c>
      <c r="F131" s="307"/>
      <c r="G131" s="307"/>
      <c r="H131" s="307"/>
      <c r="I131" s="307"/>
      <c r="J131" s="105"/>
      <c r="K131" s="307" t="s">
        <v>191</v>
      </c>
      <c r="L131" s="307"/>
      <c r="M131" s="307"/>
      <c r="N131" s="307"/>
      <c r="O131" s="307"/>
      <c r="P131" s="307"/>
      <c r="Q131" s="307"/>
      <c r="R131" s="307"/>
      <c r="S131" s="307"/>
      <c r="T131" s="307"/>
      <c r="U131" s="307"/>
      <c r="V131" s="307"/>
      <c r="W131" s="307"/>
      <c r="X131" s="307"/>
      <c r="Y131" s="307"/>
      <c r="Z131" s="307"/>
      <c r="AA131" s="307"/>
      <c r="AB131" s="307"/>
      <c r="AC131" s="307"/>
      <c r="AD131" s="307"/>
      <c r="AE131" s="307"/>
      <c r="AF131" s="307"/>
      <c r="AG131" s="305">
        <f>'020-03 - Vegetačné úpravy...'!J32</f>
        <v>0</v>
      </c>
      <c r="AH131" s="306"/>
      <c r="AI131" s="306"/>
      <c r="AJ131" s="306"/>
      <c r="AK131" s="306"/>
      <c r="AL131" s="306"/>
      <c r="AM131" s="306"/>
      <c r="AN131" s="305">
        <f t="shared" si="2"/>
        <v>0</v>
      </c>
      <c r="AO131" s="306"/>
      <c r="AP131" s="306"/>
      <c r="AQ131" s="106" t="s">
        <v>88</v>
      </c>
      <c r="AR131" s="61"/>
      <c r="AS131" s="107">
        <v>0</v>
      </c>
      <c r="AT131" s="108">
        <f t="shared" si="3"/>
        <v>0</v>
      </c>
      <c r="AU131" s="109">
        <f>'020-03 - Vegetačné úpravy...'!P125</f>
        <v>0</v>
      </c>
      <c r="AV131" s="108">
        <f>'020-03 - Vegetačné úpravy...'!J35</f>
        <v>0</v>
      </c>
      <c r="AW131" s="108">
        <f>'020-03 - Vegetačné úpravy...'!J36</f>
        <v>0</v>
      </c>
      <c r="AX131" s="108">
        <f>'020-03 - Vegetačné úpravy...'!J37</f>
        <v>0</v>
      </c>
      <c r="AY131" s="108">
        <f>'020-03 - Vegetačné úpravy...'!J38</f>
        <v>0</v>
      </c>
      <c r="AZ131" s="108">
        <f>'020-03 - Vegetačné úpravy...'!F35</f>
        <v>0</v>
      </c>
      <c r="BA131" s="108">
        <f>'020-03 - Vegetačné úpravy...'!F36</f>
        <v>0</v>
      </c>
      <c r="BB131" s="108">
        <f>'020-03 - Vegetačné úpravy...'!F37</f>
        <v>0</v>
      </c>
      <c r="BC131" s="108">
        <f>'020-03 - Vegetačné úpravy...'!F38</f>
        <v>0</v>
      </c>
      <c r="BD131" s="110">
        <f>'020-03 - Vegetačné úpravy...'!F39</f>
        <v>0</v>
      </c>
      <c r="BT131" s="111" t="s">
        <v>89</v>
      </c>
      <c r="BV131" s="111" t="s">
        <v>78</v>
      </c>
      <c r="BW131" s="111" t="s">
        <v>192</v>
      </c>
      <c r="BX131" s="111" t="s">
        <v>180</v>
      </c>
      <c r="CL131" s="111" t="s">
        <v>1</v>
      </c>
    </row>
    <row r="132" spans="1:90" s="4" customFormat="1" ht="16.5" customHeight="1">
      <c r="A132" s="104" t="s">
        <v>85</v>
      </c>
      <c r="B132" s="59"/>
      <c r="C132" s="105"/>
      <c r="D132" s="105"/>
      <c r="E132" s="307" t="s">
        <v>193</v>
      </c>
      <c r="F132" s="307"/>
      <c r="G132" s="307"/>
      <c r="H132" s="307"/>
      <c r="I132" s="307"/>
      <c r="J132" s="105"/>
      <c r="K132" s="307" t="s">
        <v>194</v>
      </c>
      <c r="L132" s="307"/>
      <c r="M132" s="307"/>
      <c r="N132" s="307"/>
      <c r="O132" s="307"/>
      <c r="P132" s="307"/>
      <c r="Q132" s="307"/>
      <c r="R132" s="307"/>
      <c r="S132" s="307"/>
      <c r="T132" s="307"/>
      <c r="U132" s="307"/>
      <c r="V132" s="307"/>
      <c r="W132" s="307"/>
      <c r="X132" s="307"/>
      <c r="Y132" s="307"/>
      <c r="Z132" s="307"/>
      <c r="AA132" s="307"/>
      <c r="AB132" s="307"/>
      <c r="AC132" s="307"/>
      <c r="AD132" s="307"/>
      <c r="AE132" s="307"/>
      <c r="AF132" s="307"/>
      <c r="AG132" s="305">
        <f>'221-00 - Úprava Myslavské...'!J32</f>
        <v>0</v>
      </c>
      <c r="AH132" s="306"/>
      <c r="AI132" s="306"/>
      <c r="AJ132" s="306"/>
      <c r="AK132" s="306"/>
      <c r="AL132" s="306"/>
      <c r="AM132" s="306"/>
      <c r="AN132" s="305">
        <f t="shared" si="2"/>
        <v>0</v>
      </c>
      <c r="AO132" s="306"/>
      <c r="AP132" s="306"/>
      <c r="AQ132" s="106" t="s">
        <v>88</v>
      </c>
      <c r="AR132" s="61"/>
      <c r="AS132" s="107">
        <v>0</v>
      </c>
      <c r="AT132" s="108">
        <f t="shared" si="3"/>
        <v>0</v>
      </c>
      <c r="AU132" s="109">
        <f>'221-00 - Úprava Myslavské...'!P123</f>
        <v>0</v>
      </c>
      <c r="AV132" s="108">
        <f>'221-00 - Úprava Myslavské...'!J35</f>
        <v>0</v>
      </c>
      <c r="AW132" s="108">
        <f>'221-00 - Úprava Myslavské...'!J36</f>
        <v>0</v>
      </c>
      <c r="AX132" s="108">
        <f>'221-00 - Úprava Myslavské...'!J37</f>
        <v>0</v>
      </c>
      <c r="AY132" s="108">
        <f>'221-00 - Úprava Myslavské...'!J38</f>
        <v>0</v>
      </c>
      <c r="AZ132" s="108">
        <f>'221-00 - Úprava Myslavské...'!F35</f>
        <v>0</v>
      </c>
      <c r="BA132" s="108">
        <f>'221-00 - Úprava Myslavské...'!F36</f>
        <v>0</v>
      </c>
      <c r="BB132" s="108">
        <f>'221-00 - Úprava Myslavské...'!F37</f>
        <v>0</v>
      </c>
      <c r="BC132" s="108">
        <f>'221-00 - Úprava Myslavské...'!F38</f>
        <v>0</v>
      </c>
      <c r="BD132" s="110">
        <f>'221-00 - Úprava Myslavské...'!F39</f>
        <v>0</v>
      </c>
      <c r="BT132" s="111" t="s">
        <v>89</v>
      </c>
      <c r="BV132" s="111" t="s">
        <v>78</v>
      </c>
      <c r="BW132" s="111" t="s">
        <v>195</v>
      </c>
      <c r="BX132" s="111" t="s">
        <v>180</v>
      </c>
      <c r="CL132" s="111" t="s">
        <v>1</v>
      </c>
    </row>
    <row r="133" spans="1:90" s="4" customFormat="1" ht="16.5" customHeight="1">
      <c r="A133" s="104" t="s">
        <v>85</v>
      </c>
      <c r="B133" s="59"/>
      <c r="C133" s="105"/>
      <c r="D133" s="105"/>
      <c r="E133" s="307" t="s">
        <v>196</v>
      </c>
      <c r="F133" s="307"/>
      <c r="G133" s="307"/>
      <c r="H133" s="307"/>
      <c r="I133" s="307"/>
      <c r="J133" s="105"/>
      <c r="K133" s="307" t="s">
        <v>197</v>
      </c>
      <c r="L133" s="307"/>
      <c r="M133" s="307"/>
      <c r="N133" s="307"/>
      <c r="O133" s="307"/>
      <c r="P133" s="307"/>
      <c r="Q133" s="307"/>
      <c r="R133" s="307"/>
      <c r="S133" s="307"/>
      <c r="T133" s="307"/>
      <c r="U133" s="307"/>
      <c r="V133" s="307"/>
      <c r="W133" s="307"/>
      <c r="X133" s="307"/>
      <c r="Y133" s="307"/>
      <c r="Z133" s="307"/>
      <c r="AA133" s="307"/>
      <c r="AB133" s="307"/>
      <c r="AC133" s="307"/>
      <c r="AD133" s="307"/>
      <c r="AE133" s="307"/>
      <c r="AF133" s="307"/>
      <c r="AG133" s="305">
        <f>'301-00 - Oplotenie'!J32</f>
        <v>0</v>
      </c>
      <c r="AH133" s="306"/>
      <c r="AI133" s="306"/>
      <c r="AJ133" s="306"/>
      <c r="AK133" s="306"/>
      <c r="AL133" s="306"/>
      <c r="AM133" s="306"/>
      <c r="AN133" s="305">
        <f t="shared" si="2"/>
        <v>0</v>
      </c>
      <c r="AO133" s="306"/>
      <c r="AP133" s="306"/>
      <c r="AQ133" s="106" t="s">
        <v>88</v>
      </c>
      <c r="AR133" s="61"/>
      <c r="AS133" s="107">
        <v>0</v>
      </c>
      <c r="AT133" s="108">
        <f t="shared" si="3"/>
        <v>0</v>
      </c>
      <c r="AU133" s="109">
        <f>'301-00 - Oplotenie'!P126</f>
        <v>0</v>
      </c>
      <c r="AV133" s="108">
        <f>'301-00 - Oplotenie'!J35</f>
        <v>0</v>
      </c>
      <c r="AW133" s="108">
        <f>'301-00 - Oplotenie'!J36</f>
        <v>0</v>
      </c>
      <c r="AX133" s="108">
        <f>'301-00 - Oplotenie'!J37</f>
        <v>0</v>
      </c>
      <c r="AY133" s="108">
        <f>'301-00 - Oplotenie'!J38</f>
        <v>0</v>
      </c>
      <c r="AZ133" s="108">
        <f>'301-00 - Oplotenie'!F35</f>
        <v>0</v>
      </c>
      <c r="BA133" s="108">
        <f>'301-00 - Oplotenie'!F36</f>
        <v>0</v>
      </c>
      <c r="BB133" s="108">
        <f>'301-00 - Oplotenie'!F37</f>
        <v>0</v>
      </c>
      <c r="BC133" s="108">
        <f>'301-00 - Oplotenie'!F38</f>
        <v>0</v>
      </c>
      <c r="BD133" s="110">
        <f>'301-00 - Oplotenie'!F39</f>
        <v>0</v>
      </c>
      <c r="BT133" s="111" t="s">
        <v>89</v>
      </c>
      <c r="BV133" s="111" t="s">
        <v>78</v>
      </c>
      <c r="BW133" s="111" t="s">
        <v>198</v>
      </c>
      <c r="BX133" s="111" t="s">
        <v>180</v>
      </c>
      <c r="CL133" s="111" t="s">
        <v>1</v>
      </c>
    </row>
    <row r="134" spans="1:90" s="4" customFormat="1" ht="16.5" customHeight="1">
      <c r="A134" s="104" t="s">
        <v>85</v>
      </c>
      <c r="B134" s="59"/>
      <c r="C134" s="105"/>
      <c r="D134" s="105"/>
      <c r="E134" s="307" t="s">
        <v>199</v>
      </c>
      <c r="F134" s="307"/>
      <c r="G134" s="307"/>
      <c r="H134" s="307"/>
      <c r="I134" s="307"/>
      <c r="J134" s="105"/>
      <c r="K134" s="307" t="s">
        <v>200</v>
      </c>
      <c r="L134" s="307"/>
      <c r="M134" s="307"/>
      <c r="N134" s="307"/>
      <c r="O134" s="307"/>
      <c r="P134" s="307"/>
      <c r="Q134" s="307"/>
      <c r="R134" s="307"/>
      <c r="S134" s="307"/>
      <c r="T134" s="307"/>
      <c r="U134" s="307"/>
      <c r="V134" s="307"/>
      <c r="W134" s="307"/>
      <c r="X134" s="307"/>
      <c r="Y134" s="307"/>
      <c r="Z134" s="307"/>
      <c r="AA134" s="307"/>
      <c r="AB134" s="307"/>
      <c r="AC134" s="307"/>
      <c r="AD134" s="307"/>
      <c r="AE134" s="307"/>
      <c r="AF134" s="307"/>
      <c r="AG134" s="305">
        <f>'502-00 - Ochrana splaškov...'!J32</f>
        <v>0</v>
      </c>
      <c r="AH134" s="306"/>
      <c r="AI134" s="306"/>
      <c r="AJ134" s="306"/>
      <c r="AK134" s="306"/>
      <c r="AL134" s="306"/>
      <c r="AM134" s="306"/>
      <c r="AN134" s="305">
        <f t="shared" si="2"/>
        <v>0</v>
      </c>
      <c r="AO134" s="306"/>
      <c r="AP134" s="306"/>
      <c r="AQ134" s="106" t="s">
        <v>88</v>
      </c>
      <c r="AR134" s="61"/>
      <c r="AS134" s="107">
        <v>0</v>
      </c>
      <c r="AT134" s="108">
        <f t="shared" si="3"/>
        <v>0</v>
      </c>
      <c r="AU134" s="109">
        <f>'502-00 - Ochrana splaškov...'!P128</f>
        <v>0</v>
      </c>
      <c r="AV134" s="108">
        <f>'502-00 - Ochrana splaškov...'!J35</f>
        <v>0</v>
      </c>
      <c r="AW134" s="108">
        <f>'502-00 - Ochrana splaškov...'!J36</f>
        <v>0</v>
      </c>
      <c r="AX134" s="108">
        <f>'502-00 - Ochrana splaškov...'!J37</f>
        <v>0</v>
      </c>
      <c r="AY134" s="108">
        <f>'502-00 - Ochrana splaškov...'!J38</f>
        <v>0</v>
      </c>
      <c r="AZ134" s="108">
        <f>'502-00 - Ochrana splaškov...'!F35</f>
        <v>0</v>
      </c>
      <c r="BA134" s="108">
        <f>'502-00 - Ochrana splaškov...'!F36</f>
        <v>0</v>
      </c>
      <c r="BB134" s="108">
        <f>'502-00 - Ochrana splaškov...'!F37</f>
        <v>0</v>
      </c>
      <c r="BC134" s="108">
        <f>'502-00 - Ochrana splaškov...'!F38</f>
        <v>0</v>
      </c>
      <c r="BD134" s="110">
        <f>'502-00 - Ochrana splaškov...'!F39</f>
        <v>0</v>
      </c>
      <c r="BT134" s="111" t="s">
        <v>89</v>
      </c>
      <c r="BV134" s="111" t="s">
        <v>78</v>
      </c>
      <c r="BW134" s="111" t="s">
        <v>201</v>
      </c>
      <c r="BX134" s="111" t="s">
        <v>180</v>
      </c>
      <c r="CL134" s="111" t="s">
        <v>1</v>
      </c>
    </row>
    <row r="135" spans="1:90" s="4" customFormat="1" ht="16.5" customHeight="1">
      <c r="A135" s="104" t="s">
        <v>85</v>
      </c>
      <c r="B135" s="59"/>
      <c r="C135" s="105"/>
      <c r="D135" s="105"/>
      <c r="E135" s="307" t="s">
        <v>202</v>
      </c>
      <c r="F135" s="307"/>
      <c r="G135" s="307"/>
      <c r="H135" s="307"/>
      <c r="I135" s="307"/>
      <c r="J135" s="105"/>
      <c r="K135" s="307" t="s">
        <v>203</v>
      </c>
      <c r="L135" s="307"/>
      <c r="M135" s="307"/>
      <c r="N135" s="307"/>
      <c r="O135" s="307"/>
      <c r="P135" s="307"/>
      <c r="Q135" s="307"/>
      <c r="R135" s="307"/>
      <c r="S135" s="307"/>
      <c r="T135" s="307"/>
      <c r="U135" s="307"/>
      <c r="V135" s="307"/>
      <c r="W135" s="307"/>
      <c r="X135" s="307"/>
      <c r="Y135" s="307"/>
      <c r="Z135" s="307"/>
      <c r="AA135" s="307"/>
      <c r="AB135" s="307"/>
      <c r="AC135" s="307"/>
      <c r="AD135" s="307"/>
      <c r="AE135" s="307"/>
      <c r="AF135" s="307"/>
      <c r="AG135" s="305">
        <f>'511-00 - Ochrana vodovodu...'!J32</f>
        <v>0</v>
      </c>
      <c r="AH135" s="306"/>
      <c r="AI135" s="306"/>
      <c r="AJ135" s="306"/>
      <c r="AK135" s="306"/>
      <c r="AL135" s="306"/>
      <c r="AM135" s="306"/>
      <c r="AN135" s="305">
        <f t="shared" si="2"/>
        <v>0</v>
      </c>
      <c r="AO135" s="306"/>
      <c r="AP135" s="306"/>
      <c r="AQ135" s="106" t="s">
        <v>88</v>
      </c>
      <c r="AR135" s="61"/>
      <c r="AS135" s="107">
        <v>0</v>
      </c>
      <c r="AT135" s="108">
        <f t="shared" si="3"/>
        <v>0</v>
      </c>
      <c r="AU135" s="109">
        <f>'511-00 - Ochrana vodovodu...'!P129</f>
        <v>0</v>
      </c>
      <c r="AV135" s="108">
        <f>'511-00 - Ochrana vodovodu...'!J35</f>
        <v>0</v>
      </c>
      <c r="AW135" s="108">
        <f>'511-00 - Ochrana vodovodu...'!J36</f>
        <v>0</v>
      </c>
      <c r="AX135" s="108">
        <f>'511-00 - Ochrana vodovodu...'!J37</f>
        <v>0</v>
      </c>
      <c r="AY135" s="108">
        <f>'511-00 - Ochrana vodovodu...'!J38</f>
        <v>0</v>
      </c>
      <c r="AZ135" s="108">
        <f>'511-00 - Ochrana vodovodu...'!F35</f>
        <v>0</v>
      </c>
      <c r="BA135" s="108">
        <f>'511-00 - Ochrana vodovodu...'!F36</f>
        <v>0</v>
      </c>
      <c r="BB135" s="108">
        <f>'511-00 - Ochrana vodovodu...'!F37</f>
        <v>0</v>
      </c>
      <c r="BC135" s="108">
        <f>'511-00 - Ochrana vodovodu...'!F38</f>
        <v>0</v>
      </c>
      <c r="BD135" s="110">
        <f>'511-00 - Ochrana vodovodu...'!F39</f>
        <v>0</v>
      </c>
      <c r="BT135" s="111" t="s">
        <v>89</v>
      </c>
      <c r="BV135" s="111" t="s">
        <v>78</v>
      </c>
      <c r="BW135" s="111" t="s">
        <v>204</v>
      </c>
      <c r="BX135" s="111" t="s">
        <v>180</v>
      </c>
      <c r="CL135" s="111" t="s">
        <v>1</v>
      </c>
    </row>
    <row r="136" spans="1:90" s="4" customFormat="1" ht="23.25" customHeight="1">
      <c r="A136" s="104" t="s">
        <v>85</v>
      </c>
      <c r="B136" s="59"/>
      <c r="C136" s="105"/>
      <c r="D136" s="105"/>
      <c r="E136" s="307" t="s">
        <v>205</v>
      </c>
      <c r="F136" s="307"/>
      <c r="G136" s="307"/>
      <c r="H136" s="307"/>
      <c r="I136" s="307"/>
      <c r="J136" s="105"/>
      <c r="K136" s="307" t="s">
        <v>206</v>
      </c>
      <c r="L136" s="307"/>
      <c r="M136" s="307"/>
      <c r="N136" s="307"/>
      <c r="O136" s="307"/>
      <c r="P136" s="307"/>
      <c r="Q136" s="307"/>
      <c r="R136" s="307"/>
      <c r="S136" s="307"/>
      <c r="T136" s="307"/>
      <c r="U136" s="307"/>
      <c r="V136" s="307"/>
      <c r="W136" s="307"/>
      <c r="X136" s="307"/>
      <c r="Y136" s="307"/>
      <c r="Z136" s="307"/>
      <c r="AA136" s="307"/>
      <c r="AB136" s="307"/>
      <c r="AC136" s="307"/>
      <c r="AD136" s="307"/>
      <c r="AE136" s="307"/>
      <c r="AF136" s="307"/>
      <c r="AG136" s="305">
        <f>'512-00 - Ochrana vodovodu...'!J32</f>
        <v>0</v>
      </c>
      <c r="AH136" s="306"/>
      <c r="AI136" s="306"/>
      <c r="AJ136" s="306"/>
      <c r="AK136" s="306"/>
      <c r="AL136" s="306"/>
      <c r="AM136" s="306"/>
      <c r="AN136" s="305">
        <f t="shared" si="2"/>
        <v>0</v>
      </c>
      <c r="AO136" s="306"/>
      <c r="AP136" s="306"/>
      <c r="AQ136" s="106" t="s">
        <v>88</v>
      </c>
      <c r="AR136" s="61"/>
      <c r="AS136" s="107">
        <v>0</v>
      </c>
      <c r="AT136" s="108">
        <f t="shared" si="3"/>
        <v>0</v>
      </c>
      <c r="AU136" s="109">
        <f>'512-00 - Ochrana vodovodu...'!P129</f>
        <v>0</v>
      </c>
      <c r="AV136" s="108">
        <f>'512-00 - Ochrana vodovodu...'!J35</f>
        <v>0</v>
      </c>
      <c r="AW136" s="108">
        <f>'512-00 - Ochrana vodovodu...'!J36</f>
        <v>0</v>
      </c>
      <c r="AX136" s="108">
        <f>'512-00 - Ochrana vodovodu...'!J37</f>
        <v>0</v>
      </c>
      <c r="AY136" s="108">
        <f>'512-00 - Ochrana vodovodu...'!J38</f>
        <v>0</v>
      </c>
      <c r="AZ136" s="108">
        <f>'512-00 - Ochrana vodovodu...'!F35</f>
        <v>0</v>
      </c>
      <c r="BA136" s="108">
        <f>'512-00 - Ochrana vodovodu...'!F36</f>
        <v>0</v>
      </c>
      <c r="BB136" s="108">
        <f>'512-00 - Ochrana vodovodu...'!F37</f>
        <v>0</v>
      </c>
      <c r="BC136" s="108">
        <f>'512-00 - Ochrana vodovodu...'!F38</f>
        <v>0</v>
      </c>
      <c r="BD136" s="110">
        <f>'512-00 - Ochrana vodovodu...'!F39</f>
        <v>0</v>
      </c>
      <c r="BT136" s="111" t="s">
        <v>89</v>
      </c>
      <c r="BV136" s="111" t="s">
        <v>78</v>
      </c>
      <c r="BW136" s="111" t="s">
        <v>207</v>
      </c>
      <c r="BX136" s="111" t="s">
        <v>180</v>
      </c>
      <c r="CL136" s="111" t="s">
        <v>1</v>
      </c>
    </row>
    <row r="137" spans="1:90" s="4" customFormat="1" ht="16.5" customHeight="1">
      <c r="A137" s="104" t="s">
        <v>85</v>
      </c>
      <c r="B137" s="59"/>
      <c r="C137" s="105"/>
      <c r="D137" s="105"/>
      <c r="E137" s="307" t="s">
        <v>208</v>
      </c>
      <c r="F137" s="307"/>
      <c r="G137" s="307"/>
      <c r="H137" s="307"/>
      <c r="I137" s="307"/>
      <c r="J137" s="105"/>
      <c r="K137" s="307" t="s">
        <v>209</v>
      </c>
      <c r="L137" s="307"/>
      <c r="M137" s="307"/>
      <c r="N137" s="307"/>
      <c r="O137" s="307"/>
      <c r="P137" s="307"/>
      <c r="Q137" s="307"/>
      <c r="R137" s="307"/>
      <c r="S137" s="307"/>
      <c r="T137" s="307"/>
      <c r="U137" s="307"/>
      <c r="V137" s="307"/>
      <c r="W137" s="307"/>
      <c r="X137" s="307"/>
      <c r="Y137" s="307"/>
      <c r="Z137" s="307"/>
      <c r="AA137" s="307"/>
      <c r="AB137" s="307"/>
      <c r="AC137" s="307"/>
      <c r="AD137" s="307"/>
      <c r="AE137" s="307"/>
      <c r="AF137" s="307"/>
      <c r="AG137" s="305">
        <f>'513-00 - Preložka vodovod...'!J32</f>
        <v>0</v>
      </c>
      <c r="AH137" s="306"/>
      <c r="AI137" s="306"/>
      <c r="AJ137" s="306"/>
      <c r="AK137" s="306"/>
      <c r="AL137" s="306"/>
      <c r="AM137" s="306"/>
      <c r="AN137" s="305">
        <f t="shared" si="2"/>
        <v>0</v>
      </c>
      <c r="AO137" s="306"/>
      <c r="AP137" s="306"/>
      <c r="AQ137" s="106" t="s">
        <v>88</v>
      </c>
      <c r="AR137" s="61"/>
      <c r="AS137" s="107">
        <v>0</v>
      </c>
      <c r="AT137" s="108">
        <f t="shared" si="3"/>
        <v>0</v>
      </c>
      <c r="AU137" s="109">
        <f>'513-00 - Preložka vodovod...'!P130</f>
        <v>0</v>
      </c>
      <c r="AV137" s="108">
        <f>'513-00 - Preložka vodovod...'!J35</f>
        <v>0</v>
      </c>
      <c r="AW137" s="108">
        <f>'513-00 - Preložka vodovod...'!J36</f>
        <v>0</v>
      </c>
      <c r="AX137" s="108">
        <f>'513-00 - Preložka vodovod...'!J37</f>
        <v>0</v>
      </c>
      <c r="AY137" s="108">
        <f>'513-00 - Preložka vodovod...'!J38</f>
        <v>0</v>
      </c>
      <c r="AZ137" s="108">
        <f>'513-00 - Preložka vodovod...'!F35</f>
        <v>0</v>
      </c>
      <c r="BA137" s="108">
        <f>'513-00 - Preložka vodovod...'!F36</f>
        <v>0</v>
      </c>
      <c r="BB137" s="108">
        <f>'513-00 - Preložka vodovod...'!F37</f>
        <v>0</v>
      </c>
      <c r="BC137" s="108">
        <f>'513-00 - Preložka vodovod...'!F38</f>
        <v>0</v>
      </c>
      <c r="BD137" s="110">
        <f>'513-00 - Preložka vodovod...'!F39</f>
        <v>0</v>
      </c>
      <c r="BT137" s="111" t="s">
        <v>89</v>
      </c>
      <c r="BV137" s="111" t="s">
        <v>78</v>
      </c>
      <c r="BW137" s="111" t="s">
        <v>210</v>
      </c>
      <c r="BX137" s="111" t="s">
        <v>180</v>
      </c>
      <c r="CL137" s="111" t="s">
        <v>1</v>
      </c>
    </row>
    <row r="138" spans="1:90" s="4" customFormat="1" ht="16.5" customHeight="1">
      <c r="A138" s="104" t="s">
        <v>85</v>
      </c>
      <c r="B138" s="59"/>
      <c r="C138" s="105"/>
      <c r="D138" s="105"/>
      <c r="E138" s="307" t="s">
        <v>211</v>
      </c>
      <c r="F138" s="307"/>
      <c r="G138" s="307"/>
      <c r="H138" s="307"/>
      <c r="I138" s="307"/>
      <c r="J138" s="105"/>
      <c r="K138" s="307" t="s">
        <v>212</v>
      </c>
      <c r="L138" s="307"/>
      <c r="M138" s="307"/>
      <c r="N138" s="307"/>
      <c r="O138" s="307"/>
      <c r="P138" s="307"/>
      <c r="Q138" s="307"/>
      <c r="R138" s="307"/>
      <c r="S138" s="307"/>
      <c r="T138" s="307"/>
      <c r="U138" s="307"/>
      <c r="V138" s="307"/>
      <c r="W138" s="307"/>
      <c r="X138" s="307"/>
      <c r="Y138" s="307"/>
      <c r="Z138" s="307"/>
      <c r="AA138" s="307"/>
      <c r="AB138" s="307"/>
      <c r="AC138" s="307"/>
      <c r="AD138" s="307"/>
      <c r="AE138" s="307"/>
      <c r="AF138" s="307"/>
      <c r="AG138" s="305">
        <f>'514-00 - Ochrana vodovodu...'!J32</f>
        <v>0</v>
      </c>
      <c r="AH138" s="306"/>
      <c r="AI138" s="306"/>
      <c r="AJ138" s="306"/>
      <c r="AK138" s="306"/>
      <c r="AL138" s="306"/>
      <c r="AM138" s="306"/>
      <c r="AN138" s="305">
        <f t="shared" si="2"/>
        <v>0</v>
      </c>
      <c r="AO138" s="306"/>
      <c r="AP138" s="306"/>
      <c r="AQ138" s="106" t="s">
        <v>88</v>
      </c>
      <c r="AR138" s="61"/>
      <c r="AS138" s="107">
        <v>0</v>
      </c>
      <c r="AT138" s="108">
        <f t="shared" si="3"/>
        <v>0</v>
      </c>
      <c r="AU138" s="109">
        <f>'514-00 - Ochrana vodovodu...'!P129</f>
        <v>0</v>
      </c>
      <c r="AV138" s="108">
        <f>'514-00 - Ochrana vodovodu...'!J35</f>
        <v>0</v>
      </c>
      <c r="AW138" s="108">
        <f>'514-00 - Ochrana vodovodu...'!J36</f>
        <v>0</v>
      </c>
      <c r="AX138" s="108">
        <f>'514-00 - Ochrana vodovodu...'!J37</f>
        <v>0</v>
      </c>
      <c r="AY138" s="108">
        <f>'514-00 - Ochrana vodovodu...'!J38</f>
        <v>0</v>
      </c>
      <c r="AZ138" s="108">
        <f>'514-00 - Ochrana vodovodu...'!F35</f>
        <v>0</v>
      </c>
      <c r="BA138" s="108">
        <f>'514-00 - Ochrana vodovodu...'!F36</f>
        <v>0</v>
      </c>
      <c r="BB138" s="108">
        <f>'514-00 - Ochrana vodovodu...'!F37</f>
        <v>0</v>
      </c>
      <c r="BC138" s="108">
        <f>'514-00 - Ochrana vodovodu...'!F38</f>
        <v>0</v>
      </c>
      <c r="BD138" s="110">
        <f>'514-00 - Ochrana vodovodu...'!F39</f>
        <v>0</v>
      </c>
      <c r="BT138" s="111" t="s">
        <v>89</v>
      </c>
      <c r="BV138" s="111" t="s">
        <v>78</v>
      </c>
      <c r="BW138" s="111" t="s">
        <v>213</v>
      </c>
      <c r="BX138" s="111" t="s">
        <v>180</v>
      </c>
      <c r="CL138" s="111" t="s">
        <v>1</v>
      </c>
    </row>
    <row r="139" spans="1:90" s="4" customFormat="1" ht="23.25" customHeight="1">
      <c r="A139" s="104" t="s">
        <v>85</v>
      </c>
      <c r="B139" s="59"/>
      <c r="C139" s="105"/>
      <c r="D139" s="105"/>
      <c r="E139" s="307" t="s">
        <v>214</v>
      </c>
      <c r="F139" s="307"/>
      <c r="G139" s="307"/>
      <c r="H139" s="307"/>
      <c r="I139" s="307"/>
      <c r="J139" s="105"/>
      <c r="K139" s="307" t="s">
        <v>215</v>
      </c>
      <c r="L139" s="307"/>
      <c r="M139" s="307"/>
      <c r="N139" s="307"/>
      <c r="O139" s="307"/>
      <c r="P139" s="307"/>
      <c r="Q139" s="307"/>
      <c r="R139" s="307"/>
      <c r="S139" s="307"/>
      <c r="T139" s="307"/>
      <c r="U139" s="307"/>
      <c r="V139" s="307"/>
      <c r="W139" s="307"/>
      <c r="X139" s="307"/>
      <c r="Y139" s="307"/>
      <c r="Z139" s="307"/>
      <c r="AA139" s="307"/>
      <c r="AB139" s="307"/>
      <c r="AC139" s="307"/>
      <c r="AD139" s="307"/>
      <c r="AE139" s="307"/>
      <c r="AF139" s="307"/>
      <c r="AG139" s="305">
        <f>'515-00 - Ochrana vodovodu...'!J32</f>
        <v>0</v>
      </c>
      <c r="AH139" s="306"/>
      <c r="AI139" s="306"/>
      <c r="AJ139" s="306"/>
      <c r="AK139" s="306"/>
      <c r="AL139" s="306"/>
      <c r="AM139" s="306"/>
      <c r="AN139" s="305">
        <f t="shared" si="2"/>
        <v>0</v>
      </c>
      <c r="AO139" s="306"/>
      <c r="AP139" s="306"/>
      <c r="AQ139" s="106" t="s">
        <v>88</v>
      </c>
      <c r="AR139" s="61"/>
      <c r="AS139" s="107">
        <v>0</v>
      </c>
      <c r="AT139" s="108">
        <f t="shared" si="3"/>
        <v>0</v>
      </c>
      <c r="AU139" s="109">
        <f>'515-00 - Ochrana vodovodu...'!P129</f>
        <v>0</v>
      </c>
      <c r="AV139" s="108">
        <f>'515-00 - Ochrana vodovodu...'!J35</f>
        <v>0</v>
      </c>
      <c r="AW139" s="108">
        <f>'515-00 - Ochrana vodovodu...'!J36</f>
        <v>0</v>
      </c>
      <c r="AX139" s="108">
        <f>'515-00 - Ochrana vodovodu...'!J37</f>
        <v>0</v>
      </c>
      <c r="AY139" s="108">
        <f>'515-00 - Ochrana vodovodu...'!J38</f>
        <v>0</v>
      </c>
      <c r="AZ139" s="108">
        <f>'515-00 - Ochrana vodovodu...'!F35</f>
        <v>0</v>
      </c>
      <c r="BA139" s="108">
        <f>'515-00 - Ochrana vodovodu...'!F36</f>
        <v>0</v>
      </c>
      <c r="BB139" s="108">
        <f>'515-00 - Ochrana vodovodu...'!F37</f>
        <v>0</v>
      </c>
      <c r="BC139" s="108">
        <f>'515-00 - Ochrana vodovodu...'!F38</f>
        <v>0</v>
      </c>
      <c r="BD139" s="110">
        <f>'515-00 - Ochrana vodovodu...'!F39</f>
        <v>0</v>
      </c>
      <c r="BT139" s="111" t="s">
        <v>89</v>
      </c>
      <c r="BV139" s="111" t="s">
        <v>78</v>
      </c>
      <c r="BW139" s="111" t="s">
        <v>216</v>
      </c>
      <c r="BX139" s="111" t="s">
        <v>180</v>
      </c>
      <c r="CL139" s="111" t="s">
        <v>1</v>
      </c>
    </row>
    <row r="140" spans="1:90" s="4" customFormat="1" ht="23.25" customHeight="1">
      <c r="A140" s="104" t="s">
        <v>85</v>
      </c>
      <c r="B140" s="59"/>
      <c r="C140" s="105"/>
      <c r="D140" s="105"/>
      <c r="E140" s="307" t="s">
        <v>217</v>
      </c>
      <c r="F140" s="307"/>
      <c r="G140" s="307"/>
      <c r="H140" s="307"/>
      <c r="I140" s="307"/>
      <c r="J140" s="105"/>
      <c r="K140" s="307" t="s">
        <v>218</v>
      </c>
      <c r="L140" s="307"/>
      <c r="M140" s="307"/>
      <c r="N140" s="307"/>
      <c r="O140" s="307"/>
      <c r="P140" s="307"/>
      <c r="Q140" s="307"/>
      <c r="R140" s="307"/>
      <c r="S140" s="307"/>
      <c r="T140" s="307"/>
      <c r="U140" s="307"/>
      <c r="V140" s="307"/>
      <c r="W140" s="307"/>
      <c r="X140" s="307"/>
      <c r="Y140" s="307"/>
      <c r="Z140" s="307"/>
      <c r="AA140" s="307"/>
      <c r="AB140" s="307"/>
      <c r="AC140" s="307"/>
      <c r="AD140" s="307"/>
      <c r="AE140" s="307"/>
      <c r="AF140" s="307"/>
      <c r="AG140" s="305">
        <f>'515-01 - Ochrana privádza...'!J32</f>
        <v>0</v>
      </c>
      <c r="AH140" s="306"/>
      <c r="AI140" s="306"/>
      <c r="AJ140" s="306"/>
      <c r="AK140" s="306"/>
      <c r="AL140" s="306"/>
      <c r="AM140" s="306"/>
      <c r="AN140" s="305">
        <f t="shared" si="2"/>
        <v>0</v>
      </c>
      <c r="AO140" s="306"/>
      <c r="AP140" s="306"/>
      <c r="AQ140" s="106" t="s">
        <v>88</v>
      </c>
      <c r="AR140" s="61"/>
      <c r="AS140" s="107">
        <v>0</v>
      </c>
      <c r="AT140" s="108">
        <f t="shared" si="3"/>
        <v>0</v>
      </c>
      <c r="AU140" s="109">
        <f>'515-01 - Ochrana privádza...'!P124</f>
        <v>0</v>
      </c>
      <c r="AV140" s="108">
        <f>'515-01 - Ochrana privádza...'!J35</f>
        <v>0</v>
      </c>
      <c r="AW140" s="108">
        <f>'515-01 - Ochrana privádza...'!J36</f>
        <v>0</v>
      </c>
      <c r="AX140" s="108">
        <f>'515-01 - Ochrana privádza...'!J37</f>
        <v>0</v>
      </c>
      <c r="AY140" s="108">
        <f>'515-01 - Ochrana privádza...'!J38</f>
        <v>0</v>
      </c>
      <c r="AZ140" s="108">
        <f>'515-01 - Ochrana privádza...'!F35</f>
        <v>0</v>
      </c>
      <c r="BA140" s="108">
        <f>'515-01 - Ochrana privádza...'!F36</f>
        <v>0</v>
      </c>
      <c r="BB140" s="108">
        <f>'515-01 - Ochrana privádza...'!F37</f>
        <v>0</v>
      </c>
      <c r="BC140" s="108">
        <f>'515-01 - Ochrana privádza...'!F38</f>
        <v>0</v>
      </c>
      <c r="BD140" s="110">
        <f>'515-01 - Ochrana privádza...'!F39</f>
        <v>0</v>
      </c>
      <c r="BT140" s="111" t="s">
        <v>89</v>
      </c>
      <c r="BV140" s="111" t="s">
        <v>78</v>
      </c>
      <c r="BW140" s="111" t="s">
        <v>219</v>
      </c>
      <c r="BX140" s="111" t="s">
        <v>180</v>
      </c>
      <c r="CL140" s="111" t="s">
        <v>1</v>
      </c>
    </row>
    <row r="141" spans="1:90" s="4" customFormat="1" ht="16.5" customHeight="1">
      <c r="A141" s="104" t="s">
        <v>85</v>
      </c>
      <c r="B141" s="59"/>
      <c r="C141" s="105"/>
      <c r="D141" s="105"/>
      <c r="E141" s="307" t="s">
        <v>220</v>
      </c>
      <c r="F141" s="307"/>
      <c r="G141" s="307"/>
      <c r="H141" s="307"/>
      <c r="I141" s="307"/>
      <c r="J141" s="105"/>
      <c r="K141" s="307" t="s">
        <v>221</v>
      </c>
      <c r="L141" s="307"/>
      <c r="M141" s="307"/>
      <c r="N141" s="307"/>
      <c r="O141" s="307"/>
      <c r="P141" s="307"/>
      <c r="Q141" s="307"/>
      <c r="R141" s="307"/>
      <c r="S141" s="307"/>
      <c r="T141" s="307"/>
      <c r="U141" s="307"/>
      <c r="V141" s="307"/>
      <c r="W141" s="307"/>
      <c r="X141" s="307"/>
      <c r="Y141" s="307"/>
      <c r="Z141" s="307"/>
      <c r="AA141" s="307"/>
      <c r="AB141" s="307"/>
      <c r="AC141" s="307"/>
      <c r="AD141" s="307"/>
      <c r="AE141" s="307"/>
      <c r="AF141" s="307"/>
      <c r="AG141" s="305">
        <f>'515-02 - Ochrana vodovodu...'!J32</f>
        <v>0</v>
      </c>
      <c r="AH141" s="306"/>
      <c r="AI141" s="306"/>
      <c r="AJ141" s="306"/>
      <c r="AK141" s="306"/>
      <c r="AL141" s="306"/>
      <c r="AM141" s="306"/>
      <c r="AN141" s="305">
        <f t="shared" si="2"/>
        <v>0</v>
      </c>
      <c r="AO141" s="306"/>
      <c r="AP141" s="306"/>
      <c r="AQ141" s="106" t="s">
        <v>88</v>
      </c>
      <c r="AR141" s="61"/>
      <c r="AS141" s="107">
        <v>0</v>
      </c>
      <c r="AT141" s="108">
        <f t="shared" si="3"/>
        <v>0</v>
      </c>
      <c r="AU141" s="109">
        <f>'515-02 - Ochrana vodovodu...'!P129</f>
        <v>0</v>
      </c>
      <c r="AV141" s="108">
        <f>'515-02 - Ochrana vodovodu...'!J35</f>
        <v>0</v>
      </c>
      <c r="AW141" s="108">
        <f>'515-02 - Ochrana vodovodu...'!J36</f>
        <v>0</v>
      </c>
      <c r="AX141" s="108">
        <f>'515-02 - Ochrana vodovodu...'!J37</f>
        <v>0</v>
      </c>
      <c r="AY141" s="108">
        <f>'515-02 - Ochrana vodovodu...'!J38</f>
        <v>0</v>
      </c>
      <c r="AZ141" s="108">
        <f>'515-02 - Ochrana vodovodu...'!F35</f>
        <v>0</v>
      </c>
      <c r="BA141" s="108">
        <f>'515-02 - Ochrana vodovodu...'!F36</f>
        <v>0</v>
      </c>
      <c r="BB141" s="108">
        <f>'515-02 - Ochrana vodovodu...'!F37</f>
        <v>0</v>
      </c>
      <c r="BC141" s="108">
        <f>'515-02 - Ochrana vodovodu...'!F38</f>
        <v>0</v>
      </c>
      <c r="BD141" s="110">
        <f>'515-02 - Ochrana vodovodu...'!F39</f>
        <v>0</v>
      </c>
      <c r="BT141" s="111" t="s">
        <v>89</v>
      </c>
      <c r="BV141" s="111" t="s">
        <v>78</v>
      </c>
      <c r="BW141" s="111" t="s">
        <v>222</v>
      </c>
      <c r="BX141" s="111" t="s">
        <v>180</v>
      </c>
      <c r="CL141" s="111" t="s">
        <v>1</v>
      </c>
    </row>
    <row r="142" spans="1:90" s="4" customFormat="1" ht="23.25" customHeight="1">
      <c r="A142" s="104" t="s">
        <v>85</v>
      </c>
      <c r="B142" s="59"/>
      <c r="C142" s="105"/>
      <c r="D142" s="105"/>
      <c r="E142" s="307" t="s">
        <v>223</v>
      </c>
      <c r="F142" s="307"/>
      <c r="G142" s="307"/>
      <c r="H142" s="307"/>
      <c r="I142" s="307"/>
      <c r="J142" s="105"/>
      <c r="K142" s="307" t="s">
        <v>224</v>
      </c>
      <c r="L142" s="307"/>
      <c r="M142" s="307"/>
      <c r="N142" s="307"/>
      <c r="O142" s="307"/>
      <c r="P142" s="307"/>
      <c r="Q142" s="307"/>
      <c r="R142" s="307"/>
      <c r="S142" s="307"/>
      <c r="T142" s="307"/>
      <c r="U142" s="307"/>
      <c r="V142" s="307"/>
      <c r="W142" s="307"/>
      <c r="X142" s="307"/>
      <c r="Y142" s="307"/>
      <c r="Z142" s="307"/>
      <c r="AA142" s="307"/>
      <c r="AB142" s="307"/>
      <c r="AC142" s="307"/>
      <c r="AD142" s="307"/>
      <c r="AE142" s="307"/>
      <c r="AF142" s="307"/>
      <c r="AG142" s="305">
        <f>'601-00 - Preložka VN 22kV...'!J32</f>
        <v>0</v>
      </c>
      <c r="AH142" s="306"/>
      <c r="AI142" s="306"/>
      <c r="AJ142" s="306"/>
      <c r="AK142" s="306"/>
      <c r="AL142" s="306"/>
      <c r="AM142" s="306"/>
      <c r="AN142" s="305">
        <f t="shared" si="2"/>
        <v>0</v>
      </c>
      <c r="AO142" s="306"/>
      <c r="AP142" s="306"/>
      <c r="AQ142" s="106" t="s">
        <v>88</v>
      </c>
      <c r="AR142" s="61"/>
      <c r="AS142" s="107">
        <v>0</v>
      </c>
      <c r="AT142" s="108">
        <f t="shared" si="3"/>
        <v>0</v>
      </c>
      <c r="AU142" s="109">
        <f>'601-00 - Preložka VN 22kV...'!P126</f>
        <v>0</v>
      </c>
      <c r="AV142" s="108">
        <f>'601-00 - Preložka VN 22kV...'!J35</f>
        <v>0</v>
      </c>
      <c r="AW142" s="108">
        <f>'601-00 - Preložka VN 22kV...'!J36</f>
        <v>0</v>
      </c>
      <c r="AX142" s="108">
        <f>'601-00 - Preložka VN 22kV...'!J37</f>
        <v>0</v>
      </c>
      <c r="AY142" s="108">
        <f>'601-00 - Preložka VN 22kV...'!J38</f>
        <v>0</v>
      </c>
      <c r="AZ142" s="108">
        <f>'601-00 - Preložka VN 22kV...'!F35</f>
        <v>0</v>
      </c>
      <c r="BA142" s="108">
        <f>'601-00 - Preložka VN 22kV...'!F36</f>
        <v>0</v>
      </c>
      <c r="BB142" s="108">
        <f>'601-00 - Preložka VN 22kV...'!F37</f>
        <v>0</v>
      </c>
      <c r="BC142" s="108">
        <f>'601-00 - Preložka VN 22kV...'!F38</f>
        <v>0</v>
      </c>
      <c r="BD142" s="110">
        <f>'601-00 - Preložka VN 22kV...'!F39</f>
        <v>0</v>
      </c>
      <c r="BT142" s="111" t="s">
        <v>89</v>
      </c>
      <c r="BV142" s="111" t="s">
        <v>78</v>
      </c>
      <c r="BW142" s="111" t="s">
        <v>225</v>
      </c>
      <c r="BX142" s="111" t="s">
        <v>180</v>
      </c>
      <c r="CL142" s="111" t="s">
        <v>1</v>
      </c>
    </row>
    <row r="143" spans="1:90" s="4" customFormat="1" ht="23.25" customHeight="1">
      <c r="A143" s="104" t="s">
        <v>85</v>
      </c>
      <c r="B143" s="59"/>
      <c r="C143" s="105"/>
      <c r="D143" s="105"/>
      <c r="E143" s="307" t="s">
        <v>226</v>
      </c>
      <c r="F143" s="307"/>
      <c r="G143" s="307"/>
      <c r="H143" s="307"/>
      <c r="I143" s="307"/>
      <c r="J143" s="105"/>
      <c r="K143" s="307" t="s">
        <v>227</v>
      </c>
      <c r="L143" s="307"/>
      <c r="M143" s="307"/>
      <c r="N143" s="307"/>
      <c r="O143" s="307"/>
      <c r="P143" s="307"/>
      <c r="Q143" s="307"/>
      <c r="R143" s="307"/>
      <c r="S143" s="307"/>
      <c r="T143" s="307"/>
      <c r="U143" s="307"/>
      <c r="V143" s="307"/>
      <c r="W143" s="307"/>
      <c r="X143" s="307"/>
      <c r="Y143" s="307"/>
      <c r="Z143" s="307"/>
      <c r="AA143" s="307"/>
      <c r="AB143" s="307"/>
      <c r="AC143" s="307"/>
      <c r="AD143" s="307"/>
      <c r="AE143" s="307"/>
      <c r="AF143" s="307"/>
      <c r="AG143" s="305">
        <f>'602-00 - Ochrana VN 22kV ...'!J32</f>
        <v>0</v>
      </c>
      <c r="AH143" s="306"/>
      <c r="AI143" s="306"/>
      <c r="AJ143" s="306"/>
      <c r="AK143" s="306"/>
      <c r="AL143" s="306"/>
      <c r="AM143" s="306"/>
      <c r="AN143" s="305">
        <f t="shared" si="2"/>
        <v>0</v>
      </c>
      <c r="AO143" s="306"/>
      <c r="AP143" s="306"/>
      <c r="AQ143" s="106" t="s">
        <v>88</v>
      </c>
      <c r="AR143" s="61"/>
      <c r="AS143" s="107">
        <v>0</v>
      </c>
      <c r="AT143" s="108">
        <f t="shared" si="3"/>
        <v>0</v>
      </c>
      <c r="AU143" s="109">
        <f>'602-00 - Ochrana VN 22kV ...'!P124</f>
        <v>0</v>
      </c>
      <c r="AV143" s="108">
        <f>'602-00 - Ochrana VN 22kV ...'!J35</f>
        <v>0</v>
      </c>
      <c r="AW143" s="108">
        <f>'602-00 - Ochrana VN 22kV ...'!J36</f>
        <v>0</v>
      </c>
      <c r="AX143" s="108">
        <f>'602-00 - Ochrana VN 22kV ...'!J37</f>
        <v>0</v>
      </c>
      <c r="AY143" s="108">
        <f>'602-00 - Ochrana VN 22kV ...'!J38</f>
        <v>0</v>
      </c>
      <c r="AZ143" s="108">
        <f>'602-00 - Ochrana VN 22kV ...'!F35</f>
        <v>0</v>
      </c>
      <c r="BA143" s="108">
        <f>'602-00 - Ochrana VN 22kV ...'!F36</f>
        <v>0</v>
      </c>
      <c r="BB143" s="108">
        <f>'602-00 - Ochrana VN 22kV ...'!F37</f>
        <v>0</v>
      </c>
      <c r="BC143" s="108">
        <f>'602-00 - Ochrana VN 22kV ...'!F38</f>
        <v>0</v>
      </c>
      <c r="BD143" s="110">
        <f>'602-00 - Ochrana VN 22kV ...'!F39</f>
        <v>0</v>
      </c>
      <c r="BT143" s="111" t="s">
        <v>89</v>
      </c>
      <c r="BV143" s="111" t="s">
        <v>78</v>
      </c>
      <c r="BW143" s="111" t="s">
        <v>228</v>
      </c>
      <c r="BX143" s="111" t="s">
        <v>180</v>
      </c>
      <c r="CL143" s="111" t="s">
        <v>1</v>
      </c>
    </row>
    <row r="144" spans="1:90" s="4" customFormat="1" ht="23.25" customHeight="1">
      <c r="A144" s="104" t="s">
        <v>85</v>
      </c>
      <c r="B144" s="59"/>
      <c r="C144" s="105"/>
      <c r="D144" s="105"/>
      <c r="E144" s="307" t="s">
        <v>229</v>
      </c>
      <c r="F144" s="307"/>
      <c r="G144" s="307"/>
      <c r="H144" s="307"/>
      <c r="I144" s="307"/>
      <c r="J144" s="105"/>
      <c r="K144" s="307" t="s">
        <v>230</v>
      </c>
      <c r="L144" s="307"/>
      <c r="M144" s="307"/>
      <c r="N144" s="307"/>
      <c r="O144" s="307"/>
      <c r="P144" s="307"/>
      <c r="Q144" s="307"/>
      <c r="R144" s="307"/>
      <c r="S144" s="307"/>
      <c r="T144" s="307"/>
      <c r="U144" s="307"/>
      <c r="V144" s="307"/>
      <c r="W144" s="307"/>
      <c r="X144" s="307"/>
      <c r="Y144" s="307"/>
      <c r="Z144" s="307"/>
      <c r="AA144" s="307"/>
      <c r="AB144" s="307"/>
      <c r="AC144" s="307"/>
      <c r="AD144" s="307"/>
      <c r="AE144" s="307"/>
      <c r="AF144" s="307"/>
      <c r="AG144" s="305">
        <f>'603-00 - Preložka VN 22kV...'!J32</f>
        <v>0</v>
      </c>
      <c r="AH144" s="306"/>
      <c r="AI144" s="306"/>
      <c r="AJ144" s="306"/>
      <c r="AK144" s="306"/>
      <c r="AL144" s="306"/>
      <c r="AM144" s="306"/>
      <c r="AN144" s="305">
        <f t="shared" si="2"/>
        <v>0</v>
      </c>
      <c r="AO144" s="306"/>
      <c r="AP144" s="306"/>
      <c r="AQ144" s="106" t="s">
        <v>88</v>
      </c>
      <c r="AR144" s="61"/>
      <c r="AS144" s="107">
        <v>0</v>
      </c>
      <c r="AT144" s="108">
        <f t="shared" si="3"/>
        <v>0</v>
      </c>
      <c r="AU144" s="109">
        <f>'603-00 - Preložka VN 22kV...'!P126</f>
        <v>0</v>
      </c>
      <c r="AV144" s="108">
        <f>'603-00 - Preložka VN 22kV...'!J35</f>
        <v>0</v>
      </c>
      <c r="AW144" s="108">
        <f>'603-00 - Preložka VN 22kV...'!J36</f>
        <v>0</v>
      </c>
      <c r="AX144" s="108">
        <f>'603-00 - Preložka VN 22kV...'!J37</f>
        <v>0</v>
      </c>
      <c r="AY144" s="108">
        <f>'603-00 - Preložka VN 22kV...'!J38</f>
        <v>0</v>
      </c>
      <c r="AZ144" s="108">
        <f>'603-00 - Preložka VN 22kV...'!F35</f>
        <v>0</v>
      </c>
      <c r="BA144" s="108">
        <f>'603-00 - Preložka VN 22kV...'!F36</f>
        <v>0</v>
      </c>
      <c r="BB144" s="108">
        <f>'603-00 - Preložka VN 22kV...'!F37</f>
        <v>0</v>
      </c>
      <c r="BC144" s="108">
        <f>'603-00 - Preložka VN 22kV...'!F38</f>
        <v>0</v>
      </c>
      <c r="BD144" s="110">
        <f>'603-00 - Preložka VN 22kV...'!F39</f>
        <v>0</v>
      </c>
      <c r="BT144" s="111" t="s">
        <v>89</v>
      </c>
      <c r="BV144" s="111" t="s">
        <v>78</v>
      </c>
      <c r="BW144" s="111" t="s">
        <v>231</v>
      </c>
      <c r="BX144" s="111" t="s">
        <v>180</v>
      </c>
      <c r="CL144" s="111" t="s">
        <v>1</v>
      </c>
    </row>
    <row r="145" spans="1:90" s="4" customFormat="1" ht="23.25" customHeight="1">
      <c r="A145" s="104" t="s">
        <v>85</v>
      </c>
      <c r="B145" s="59"/>
      <c r="C145" s="105"/>
      <c r="D145" s="105"/>
      <c r="E145" s="307" t="s">
        <v>232</v>
      </c>
      <c r="F145" s="307"/>
      <c r="G145" s="307"/>
      <c r="H145" s="307"/>
      <c r="I145" s="307"/>
      <c r="J145" s="105"/>
      <c r="K145" s="307" t="s">
        <v>233</v>
      </c>
      <c r="L145" s="307"/>
      <c r="M145" s="307"/>
      <c r="N145" s="307"/>
      <c r="O145" s="307"/>
      <c r="P145" s="307"/>
      <c r="Q145" s="307"/>
      <c r="R145" s="307"/>
      <c r="S145" s="307"/>
      <c r="T145" s="307"/>
      <c r="U145" s="307"/>
      <c r="V145" s="307"/>
      <c r="W145" s="307"/>
      <c r="X145" s="307"/>
      <c r="Y145" s="307"/>
      <c r="Z145" s="307"/>
      <c r="AA145" s="307"/>
      <c r="AB145" s="307"/>
      <c r="AC145" s="307"/>
      <c r="AD145" s="307"/>
      <c r="AE145" s="307"/>
      <c r="AF145" s="307"/>
      <c r="AG145" s="305">
        <f>'604-00 - Ochrana VN 22 kV...'!J32</f>
        <v>0</v>
      </c>
      <c r="AH145" s="306"/>
      <c r="AI145" s="306"/>
      <c r="AJ145" s="306"/>
      <c r="AK145" s="306"/>
      <c r="AL145" s="306"/>
      <c r="AM145" s="306"/>
      <c r="AN145" s="305">
        <f t="shared" si="2"/>
        <v>0</v>
      </c>
      <c r="AO145" s="306"/>
      <c r="AP145" s="306"/>
      <c r="AQ145" s="106" t="s">
        <v>88</v>
      </c>
      <c r="AR145" s="61"/>
      <c r="AS145" s="107">
        <v>0</v>
      </c>
      <c r="AT145" s="108">
        <f t="shared" si="3"/>
        <v>0</v>
      </c>
      <c r="AU145" s="109">
        <f>'604-00 - Ochrana VN 22 kV...'!P124</f>
        <v>0</v>
      </c>
      <c r="AV145" s="108">
        <f>'604-00 - Ochrana VN 22 kV...'!J35</f>
        <v>0</v>
      </c>
      <c r="AW145" s="108">
        <f>'604-00 - Ochrana VN 22 kV...'!J36</f>
        <v>0</v>
      </c>
      <c r="AX145" s="108">
        <f>'604-00 - Ochrana VN 22 kV...'!J37</f>
        <v>0</v>
      </c>
      <c r="AY145" s="108">
        <f>'604-00 - Ochrana VN 22 kV...'!J38</f>
        <v>0</v>
      </c>
      <c r="AZ145" s="108">
        <f>'604-00 - Ochrana VN 22 kV...'!F35</f>
        <v>0</v>
      </c>
      <c r="BA145" s="108">
        <f>'604-00 - Ochrana VN 22 kV...'!F36</f>
        <v>0</v>
      </c>
      <c r="BB145" s="108">
        <f>'604-00 - Ochrana VN 22 kV...'!F37</f>
        <v>0</v>
      </c>
      <c r="BC145" s="108">
        <f>'604-00 - Ochrana VN 22 kV...'!F38</f>
        <v>0</v>
      </c>
      <c r="BD145" s="110">
        <f>'604-00 - Ochrana VN 22 kV...'!F39</f>
        <v>0</v>
      </c>
      <c r="BT145" s="111" t="s">
        <v>89</v>
      </c>
      <c r="BV145" s="111" t="s">
        <v>78</v>
      </c>
      <c r="BW145" s="111" t="s">
        <v>234</v>
      </c>
      <c r="BX145" s="111" t="s">
        <v>180</v>
      </c>
      <c r="CL145" s="111" t="s">
        <v>1</v>
      </c>
    </row>
    <row r="146" spans="1:90" s="4" customFormat="1" ht="23.25" customHeight="1">
      <c r="A146" s="104" t="s">
        <v>85</v>
      </c>
      <c r="B146" s="59"/>
      <c r="C146" s="105"/>
      <c r="D146" s="105"/>
      <c r="E146" s="307" t="s">
        <v>235</v>
      </c>
      <c r="F146" s="307"/>
      <c r="G146" s="307"/>
      <c r="H146" s="307"/>
      <c r="I146" s="307"/>
      <c r="J146" s="105"/>
      <c r="K146" s="307" t="s">
        <v>236</v>
      </c>
      <c r="L146" s="307"/>
      <c r="M146" s="307"/>
      <c r="N146" s="307"/>
      <c r="O146" s="307"/>
      <c r="P146" s="307"/>
      <c r="Q146" s="307"/>
      <c r="R146" s="307"/>
      <c r="S146" s="307"/>
      <c r="T146" s="307"/>
      <c r="U146" s="307"/>
      <c r="V146" s="307"/>
      <c r="W146" s="307"/>
      <c r="X146" s="307"/>
      <c r="Y146" s="307"/>
      <c r="Z146" s="307"/>
      <c r="AA146" s="307"/>
      <c r="AB146" s="307"/>
      <c r="AC146" s="307"/>
      <c r="AD146" s="307"/>
      <c r="AE146" s="307"/>
      <c r="AF146" s="307"/>
      <c r="AG146" s="305">
        <f>'611-00 - Preložka zariade...'!J32</f>
        <v>0</v>
      </c>
      <c r="AH146" s="306"/>
      <c r="AI146" s="306"/>
      <c r="AJ146" s="306"/>
      <c r="AK146" s="306"/>
      <c r="AL146" s="306"/>
      <c r="AM146" s="306"/>
      <c r="AN146" s="305">
        <f t="shared" si="2"/>
        <v>0</v>
      </c>
      <c r="AO146" s="306"/>
      <c r="AP146" s="306"/>
      <c r="AQ146" s="106" t="s">
        <v>88</v>
      </c>
      <c r="AR146" s="61"/>
      <c r="AS146" s="107">
        <v>0</v>
      </c>
      <c r="AT146" s="108">
        <f t="shared" si="3"/>
        <v>0</v>
      </c>
      <c r="AU146" s="109">
        <f>'611-00 - Preložka zariade...'!P126</f>
        <v>0</v>
      </c>
      <c r="AV146" s="108">
        <f>'611-00 - Preložka zariade...'!J35</f>
        <v>0</v>
      </c>
      <c r="AW146" s="108">
        <f>'611-00 - Preložka zariade...'!J36</f>
        <v>0</v>
      </c>
      <c r="AX146" s="108">
        <f>'611-00 - Preložka zariade...'!J37</f>
        <v>0</v>
      </c>
      <c r="AY146" s="108">
        <f>'611-00 - Preložka zariade...'!J38</f>
        <v>0</v>
      </c>
      <c r="AZ146" s="108">
        <f>'611-00 - Preložka zariade...'!F35</f>
        <v>0</v>
      </c>
      <c r="BA146" s="108">
        <f>'611-00 - Preložka zariade...'!F36</f>
        <v>0</v>
      </c>
      <c r="BB146" s="108">
        <f>'611-00 - Preložka zariade...'!F37</f>
        <v>0</v>
      </c>
      <c r="BC146" s="108">
        <f>'611-00 - Preložka zariade...'!F38</f>
        <v>0</v>
      </c>
      <c r="BD146" s="110">
        <f>'611-00 - Preložka zariade...'!F39</f>
        <v>0</v>
      </c>
      <c r="BT146" s="111" t="s">
        <v>89</v>
      </c>
      <c r="BV146" s="111" t="s">
        <v>78</v>
      </c>
      <c r="BW146" s="111" t="s">
        <v>237</v>
      </c>
      <c r="BX146" s="111" t="s">
        <v>180</v>
      </c>
      <c r="CL146" s="111" t="s">
        <v>1</v>
      </c>
    </row>
    <row r="147" spans="1:90" s="4" customFormat="1" ht="23.25" customHeight="1">
      <c r="A147" s="104" t="s">
        <v>85</v>
      </c>
      <c r="B147" s="59"/>
      <c r="C147" s="105"/>
      <c r="D147" s="105"/>
      <c r="E147" s="307" t="s">
        <v>238</v>
      </c>
      <c r="F147" s="307"/>
      <c r="G147" s="307"/>
      <c r="H147" s="307"/>
      <c r="I147" s="307"/>
      <c r="J147" s="105"/>
      <c r="K147" s="307" t="s">
        <v>239</v>
      </c>
      <c r="L147" s="307"/>
      <c r="M147" s="307"/>
      <c r="N147" s="307"/>
      <c r="O147" s="307"/>
      <c r="P147" s="307"/>
      <c r="Q147" s="307"/>
      <c r="R147" s="307"/>
      <c r="S147" s="307"/>
      <c r="T147" s="307"/>
      <c r="U147" s="307"/>
      <c r="V147" s="307"/>
      <c r="W147" s="307"/>
      <c r="X147" s="307"/>
      <c r="Y147" s="307"/>
      <c r="Z147" s="307"/>
      <c r="AA147" s="307"/>
      <c r="AB147" s="307"/>
      <c r="AC147" s="307"/>
      <c r="AD147" s="307"/>
      <c r="AE147" s="307"/>
      <c r="AF147" s="307"/>
      <c r="AG147" s="305">
        <f>'615-00 - Ochrana NN kábla...'!J32</f>
        <v>0</v>
      </c>
      <c r="AH147" s="306"/>
      <c r="AI147" s="306"/>
      <c r="AJ147" s="306"/>
      <c r="AK147" s="306"/>
      <c r="AL147" s="306"/>
      <c r="AM147" s="306"/>
      <c r="AN147" s="305">
        <f t="shared" si="2"/>
        <v>0</v>
      </c>
      <c r="AO147" s="306"/>
      <c r="AP147" s="306"/>
      <c r="AQ147" s="106" t="s">
        <v>88</v>
      </c>
      <c r="AR147" s="61"/>
      <c r="AS147" s="107">
        <v>0</v>
      </c>
      <c r="AT147" s="108">
        <f t="shared" si="3"/>
        <v>0</v>
      </c>
      <c r="AU147" s="109">
        <f>'615-00 - Ochrana NN kábla...'!P124</f>
        <v>0</v>
      </c>
      <c r="AV147" s="108">
        <f>'615-00 - Ochrana NN kábla...'!J35</f>
        <v>0</v>
      </c>
      <c r="AW147" s="108">
        <f>'615-00 - Ochrana NN kábla...'!J36</f>
        <v>0</v>
      </c>
      <c r="AX147" s="108">
        <f>'615-00 - Ochrana NN kábla...'!J37</f>
        <v>0</v>
      </c>
      <c r="AY147" s="108">
        <f>'615-00 - Ochrana NN kábla...'!J38</f>
        <v>0</v>
      </c>
      <c r="AZ147" s="108">
        <f>'615-00 - Ochrana NN kábla...'!F35</f>
        <v>0</v>
      </c>
      <c r="BA147" s="108">
        <f>'615-00 - Ochrana NN kábla...'!F36</f>
        <v>0</v>
      </c>
      <c r="BB147" s="108">
        <f>'615-00 - Ochrana NN kábla...'!F37</f>
        <v>0</v>
      </c>
      <c r="BC147" s="108">
        <f>'615-00 - Ochrana NN kábla...'!F38</f>
        <v>0</v>
      </c>
      <c r="BD147" s="110">
        <f>'615-00 - Ochrana NN kábla...'!F39</f>
        <v>0</v>
      </c>
      <c r="BT147" s="111" t="s">
        <v>89</v>
      </c>
      <c r="BV147" s="111" t="s">
        <v>78</v>
      </c>
      <c r="BW147" s="111" t="s">
        <v>240</v>
      </c>
      <c r="BX147" s="111" t="s">
        <v>180</v>
      </c>
      <c r="CL147" s="111" t="s">
        <v>1</v>
      </c>
    </row>
    <row r="148" spans="1:90" s="4" customFormat="1" ht="16.5" customHeight="1">
      <c r="A148" s="104" t="s">
        <v>85</v>
      </c>
      <c r="B148" s="59"/>
      <c r="C148" s="105"/>
      <c r="D148" s="105"/>
      <c r="E148" s="307" t="s">
        <v>241</v>
      </c>
      <c r="F148" s="307"/>
      <c r="G148" s="307"/>
      <c r="H148" s="307"/>
      <c r="I148" s="307"/>
      <c r="J148" s="105"/>
      <c r="K148" s="307" t="s">
        <v>242</v>
      </c>
      <c r="L148" s="307"/>
      <c r="M148" s="307"/>
      <c r="N148" s="307"/>
      <c r="O148" s="307"/>
      <c r="P148" s="307"/>
      <c r="Q148" s="307"/>
      <c r="R148" s="307"/>
      <c r="S148" s="307"/>
      <c r="T148" s="307"/>
      <c r="U148" s="307"/>
      <c r="V148" s="307"/>
      <c r="W148" s="307"/>
      <c r="X148" s="307"/>
      <c r="Y148" s="307"/>
      <c r="Z148" s="307"/>
      <c r="AA148" s="307"/>
      <c r="AB148" s="307"/>
      <c r="AC148" s="307"/>
      <c r="AD148" s="307"/>
      <c r="AE148" s="307"/>
      <c r="AF148" s="307"/>
      <c r="AG148" s="305">
        <f>'616-00 - Preložka NN vede...'!J32</f>
        <v>0</v>
      </c>
      <c r="AH148" s="306"/>
      <c r="AI148" s="306"/>
      <c r="AJ148" s="306"/>
      <c r="AK148" s="306"/>
      <c r="AL148" s="306"/>
      <c r="AM148" s="306"/>
      <c r="AN148" s="305">
        <f t="shared" si="2"/>
        <v>0</v>
      </c>
      <c r="AO148" s="306"/>
      <c r="AP148" s="306"/>
      <c r="AQ148" s="106" t="s">
        <v>88</v>
      </c>
      <c r="AR148" s="61"/>
      <c r="AS148" s="107">
        <v>0</v>
      </c>
      <c r="AT148" s="108">
        <f t="shared" si="3"/>
        <v>0</v>
      </c>
      <c r="AU148" s="109">
        <f>'616-00 - Preložka NN vede...'!P126</f>
        <v>0</v>
      </c>
      <c r="AV148" s="108">
        <f>'616-00 - Preložka NN vede...'!J35</f>
        <v>0</v>
      </c>
      <c r="AW148" s="108">
        <f>'616-00 - Preložka NN vede...'!J36</f>
        <v>0</v>
      </c>
      <c r="AX148" s="108">
        <f>'616-00 - Preložka NN vede...'!J37</f>
        <v>0</v>
      </c>
      <c r="AY148" s="108">
        <f>'616-00 - Preložka NN vede...'!J38</f>
        <v>0</v>
      </c>
      <c r="AZ148" s="108">
        <f>'616-00 - Preložka NN vede...'!F35</f>
        <v>0</v>
      </c>
      <c r="BA148" s="108">
        <f>'616-00 - Preložka NN vede...'!F36</f>
        <v>0</v>
      </c>
      <c r="BB148" s="108">
        <f>'616-00 - Preložka NN vede...'!F37</f>
        <v>0</v>
      </c>
      <c r="BC148" s="108">
        <f>'616-00 - Preložka NN vede...'!F38</f>
        <v>0</v>
      </c>
      <c r="BD148" s="110">
        <f>'616-00 - Preložka NN vede...'!F39</f>
        <v>0</v>
      </c>
      <c r="BT148" s="111" t="s">
        <v>89</v>
      </c>
      <c r="BV148" s="111" t="s">
        <v>78</v>
      </c>
      <c r="BW148" s="111" t="s">
        <v>243</v>
      </c>
      <c r="BX148" s="111" t="s">
        <v>180</v>
      </c>
      <c r="CL148" s="111" t="s">
        <v>1</v>
      </c>
    </row>
    <row r="149" spans="1:90" s="4" customFormat="1" ht="16.5" customHeight="1">
      <c r="A149" s="104" t="s">
        <v>85</v>
      </c>
      <c r="B149" s="59"/>
      <c r="C149" s="105"/>
      <c r="D149" s="105"/>
      <c r="E149" s="307" t="s">
        <v>244</v>
      </c>
      <c r="F149" s="307"/>
      <c r="G149" s="307"/>
      <c r="H149" s="307"/>
      <c r="I149" s="307"/>
      <c r="J149" s="105"/>
      <c r="K149" s="307" t="s">
        <v>245</v>
      </c>
      <c r="L149" s="307"/>
      <c r="M149" s="307"/>
      <c r="N149" s="307"/>
      <c r="O149" s="307"/>
      <c r="P149" s="307"/>
      <c r="Q149" s="307"/>
      <c r="R149" s="307"/>
      <c r="S149" s="307"/>
      <c r="T149" s="307"/>
      <c r="U149" s="307"/>
      <c r="V149" s="307"/>
      <c r="W149" s="307"/>
      <c r="X149" s="307"/>
      <c r="Y149" s="307"/>
      <c r="Z149" s="307"/>
      <c r="AA149" s="307"/>
      <c r="AB149" s="307"/>
      <c r="AC149" s="307"/>
      <c r="AD149" s="307"/>
      <c r="AE149" s="307"/>
      <c r="AF149" s="307"/>
      <c r="AG149" s="305">
        <f>'630-00 - Preložka trolejo...'!J32</f>
        <v>0</v>
      </c>
      <c r="AH149" s="306"/>
      <c r="AI149" s="306"/>
      <c r="AJ149" s="306"/>
      <c r="AK149" s="306"/>
      <c r="AL149" s="306"/>
      <c r="AM149" s="306"/>
      <c r="AN149" s="305">
        <f t="shared" si="2"/>
        <v>0</v>
      </c>
      <c r="AO149" s="306"/>
      <c r="AP149" s="306"/>
      <c r="AQ149" s="106" t="s">
        <v>88</v>
      </c>
      <c r="AR149" s="61"/>
      <c r="AS149" s="107">
        <v>0</v>
      </c>
      <c r="AT149" s="108">
        <f t="shared" si="3"/>
        <v>0</v>
      </c>
      <c r="AU149" s="109">
        <f>'630-00 - Preložka trolejo...'!P127</f>
        <v>0</v>
      </c>
      <c r="AV149" s="108">
        <f>'630-00 - Preložka trolejo...'!J35</f>
        <v>0</v>
      </c>
      <c r="AW149" s="108">
        <f>'630-00 - Preložka trolejo...'!J36</f>
        <v>0</v>
      </c>
      <c r="AX149" s="108">
        <f>'630-00 - Preložka trolejo...'!J37</f>
        <v>0</v>
      </c>
      <c r="AY149" s="108">
        <f>'630-00 - Preložka trolejo...'!J38</f>
        <v>0</v>
      </c>
      <c r="AZ149" s="108">
        <f>'630-00 - Preložka trolejo...'!F35</f>
        <v>0</v>
      </c>
      <c r="BA149" s="108">
        <f>'630-00 - Preložka trolejo...'!F36</f>
        <v>0</v>
      </c>
      <c r="BB149" s="108">
        <f>'630-00 - Preložka trolejo...'!F37</f>
        <v>0</v>
      </c>
      <c r="BC149" s="108">
        <f>'630-00 - Preložka trolejo...'!F38</f>
        <v>0</v>
      </c>
      <c r="BD149" s="110">
        <f>'630-00 - Preložka trolejo...'!F39</f>
        <v>0</v>
      </c>
      <c r="BT149" s="111" t="s">
        <v>89</v>
      </c>
      <c r="BV149" s="111" t="s">
        <v>78</v>
      </c>
      <c r="BW149" s="111" t="s">
        <v>246</v>
      </c>
      <c r="BX149" s="111" t="s">
        <v>180</v>
      </c>
      <c r="CL149" s="111" t="s">
        <v>1</v>
      </c>
    </row>
    <row r="150" spans="1:90" s="4" customFormat="1" ht="23.25" customHeight="1">
      <c r="A150" s="104" t="s">
        <v>85</v>
      </c>
      <c r="B150" s="59"/>
      <c r="C150" s="105"/>
      <c r="D150" s="105"/>
      <c r="E150" s="307" t="s">
        <v>247</v>
      </c>
      <c r="F150" s="307"/>
      <c r="G150" s="307"/>
      <c r="H150" s="307"/>
      <c r="I150" s="307"/>
      <c r="J150" s="105"/>
      <c r="K150" s="307" t="s">
        <v>248</v>
      </c>
      <c r="L150" s="307"/>
      <c r="M150" s="307"/>
      <c r="N150" s="307"/>
      <c r="O150" s="307"/>
      <c r="P150" s="307"/>
      <c r="Q150" s="307"/>
      <c r="R150" s="307"/>
      <c r="S150" s="307"/>
      <c r="T150" s="307"/>
      <c r="U150" s="307"/>
      <c r="V150" s="307"/>
      <c r="W150" s="307"/>
      <c r="X150" s="307"/>
      <c r="Y150" s="307"/>
      <c r="Z150" s="307"/>
      <c r="AA150" s="307"/>
      <c r="AB150" s="307"/>
      <c r="AC150" s="307"/>
      <c r="AD150" s="307"/>
      <c r="AE150" s="307"/>
      <c r="AF150" s="307"/>
      <c r="AG150" s="305">
        <f>'631-00 - Ochrana spätných...'!J32</f>
        <v>0</v>
      </c>
      <c r="AH150" s="306"/>
      <c r="AI150" s="306"/>
      <c r="AJ150" s="306"/>
      <c r="AK150" s="306"/>
      <c r="AL150" s="306"/>
      <c r="AM150" s="306"/>
      <c r="AN150" s="305">
        <f t="shared" si="2"/>
        <v>0</v>
      </c>
      <c r="AO150" s="306"/>
      <c r="AP150" s="306"/>
      <c r="AQ150" s="106" t="s">
        <v>88</v>
      </c>
      <c r="AR150" s="61"/>
      <c r="AS150" s="107">
        <v>0</v>
      </c>
      <c r="AT150" s="108">
        <f t="shared" si="3"/>
        <v>0</v>
      </c>
      <c r="AU150" s="109">
        <f>'631-00 - Ochrana spätných...'!P124</f>
        <v>0</v>
      </c>
      <c r="AV150" s="108">
        <f>'631-00 - Ochrana spätných...'!J35</f>
        <v>0</v>
      </c>
      <c r="AW150" s="108">
        <f>'631-00 - Ochrana spätných...'!J36</f>
        <v>0</v>
      </c>
      <c r="AX150" s="108">
        <f>'631-00 - Ochrana spätných...'!J37</f>
        <v>0</v>
      </c>
      <c r="AY150" s="108">
        <f>'631-00 - Ochrana spätných...'!J38</f>
        <v>0</v>
      </c>
      <c r="AZ150" s="108">
        <f>'631-00 - Ochrana spätných...'!F35</f>
        <v>0</v>
      </c>
      <c r="BA150" s="108">
        <f>'631-00 - Ochrana spätných...'!F36</f>
        <v>0</v>
      </c>
      <c r="BB150" s="108">
        <f>'631-00 - Ochrana spätných...'!F37</f>
        <v>0</v>
      </c>
      <c r="BC150" s="108">
        <f>'631-00 - Ochrana spätných...'!F38</f>
        <v>0</v>
      </c>
      <c r="BD150" s="110">
        <f>'631-00 - Ochrana spätných...'!F39</f>
        <v>0</v>
      </c>
      <c r="BT150" s="111" t="s">
        <v>89</v>
      </c>
      <c r="BV150" s="111" t="s">
        <v>78</v>
      </c>
      <c r="BW150" s="111" t="s">
        <v>249</v>
      </c>
      <c r="BX150" s="111" t="s">
        <v>180</v>
      </c>
      <c r="CL150" s="111" t="s">
        <v>1</v>
      </c>
    </row>
    <row r="151" spans="1:90" s="4" customFormat="1" ht="16.5" customHeight="1">
      <c r="A151" s="104" t="s">
        <v>85</v>
      </c>
      <c r="B151" s="59"/>
      <c r="C151" s="105"/>
      <c r="D151" s="105"/>
      <c r="E151" s="307" t="s">
        <v>250</v>
      </c>
      <c r="F151" s="307"/>
      <c r="G151" s="307"/>
      <c r="H151" s="307"/>
      <c r="I151" s="307"/>
      <c r="J151" s="105"/>
      <c r="K151" s="307" t="s">
        <v>251</v>
      </c>
      <c r="L151" s="307"/>
      <c r="M151" s="307"/>
      <c r="N151" s="307"/>
      <c r="O151" s="307"/>
      <c r="P151" s="307"/>
      <c r="Q151" s="307"/>
      <c r="R151" s="307"/>
      <c r="S151" s="307"/>
      <c r="T151" s="307"/>
      <c r="U151" s="307"/>
      <c r="V151" s="307"/>
      <c r="W151" s="307"/>
      <c r="X151" s="307"/>
      <c r="Y151" s="307"/>
      <c r="Z151" s="307"/>
      <c r="AA151" s="307"/>
      <c r="AB151" s="307"/>
      <c r="AC151" s="307"/>
      <c r="AD151" s="307"/>
      <c r="AE151" s="307"/>
      <c r="AF151" s="307"/>
      <c r="AG151" s="305">
        <f>'632-00 - Ochrana ovládaci...'!J32</f>
        <v>0</v>
      </c>
      <c r="AH151" s="306"/>
      <c r="AI151" s="306"/>
      <c r="AJ151" s="306"/>
      <c r="AK151" s="306"/>
      <c r="AL151" s="306"/>
      <c r="AM151" s="306"/>
      <c r="AN151" s="305">
        <f t="shared" si="2"/>
        <v>0</v>
      </c>
      <c r="AO151" s="306"/>
      <c r="AP151" s="306"/>
      <c r="AQ151" s="106" t="s">
        <v>88</v>
      </c>
      <c r="AR151" s="61"/>
      <c r="AS151" s="107">
        <v>0</v>
      </c>
      <c r="AT151" s="108">
        <f t="shared" si="3"/>
        <v>0</v>
      </c>
      <c r="AU151" s="109">
        <f>'632-00 - Ochrana ovládaci...'!P124</f>
        <v>0</v>
      </c>
      <c r="AV151" s="108">
        <f>'632-00 - Ochrana ovládaci...'!J35</f>
        <v>0</v>
      </c>
      <c r="AW151" s="108">
        <f>'632-00 - Ochrana ovládaci...'!J36</f>
        <v>0</v>
      </c>
      <c r="AX151" s="108">
        <f>'632-00 - Ochrana ovládaci...'!J37</f>
        <v>0</v>
      </c>
      <c r="AY151" s="108">
        <f>'632-00 - Ochrana ovládaci...'!J38</f>
        <v>0</v>
      </c>
      <c r="AZ151" s="108">
        <f>'632-00 - Ochrana ovládaci...'!F35</f>
        <v>0</v>
      </c>
      <c r="BA151" s="108">
        <f>'632-00 - Ochrana ovládaci...'!F36</f>
        <v>0</v>
      </c>
      <c r="BB151" s="108">
        <f>'632-00 - Ochrana ovládaci...'!F37</f>
        <v>0</v>
      </c>
      <c r="BC151" s="108">
        <f>'632-00 - Ochrana ovládaci...'!F38</f>
        <v>0</v>
      </c>
      <c r="BD151" s="110">
        <f>'632-00 - Ochrana ovládaci...'!F39</f>
        <v>0</v>
      </c>
      <c r="BT151" s="111" t="s">
        <v>89</v>
      </c>
      <c r="BV151" s="111" t="s">
        <v>78</v>
      </c>
      <c r="BW151" s="111" t="s">
        <v>252</v>
      </c>
      <c r="BX151" s="111" t="s">
        <v>180</v>
      </c>
      <c r="CL151" s="111" t="s">
        <v>1</v>
      </c>
    </row>
    <row r="152" spans="1:90" s="4" customFormat="1" ht="16.5" customHeight="1">
      <c r="A152" s="104" t="s">
        <v>85</v>
      </c>
      <c r="B152" s="59"/>
      <c r="C152" s="105"/>
      <c r="D152" s="105"/>
      <c r="E152" s="307" t="s">
        <v>253</v>
      </c>
      <c r="F152" s="307"/>
      <c r="G152" s="307"/>
      <c r="H152" s="307"/>
      <c r="I152" s="307"/>
      <c r="J152" s="105"/>
      <c r="K152" s="307" t="s">
        <v>254</v>
      </c>
      <c r="L152" s="307"/>
      <c r="M152" s="307"/>
      <c r="N152" s="307"/>
      <c r="O152" s="307"/>
      <c r="P152" s="307"/>
      <c r="Q152" s="307"/>
      <c r="R152" s="307"/>
      <c r="S152" s="307"/>
      <c r="T152" s="307"/>
      <c r="U152" s="307"/>
      <c r="V152" s="307"/>
      <c r="W152" s="307"/>
      <c r="X152" s="307"/>
      <c r="Y152" s="307"/>
      <c r="Z152" s="307"/>
      <c r="AA152" s="307"/>
      <c r="AB152" s="307"/>
      <c r="AC152" s="307"/>
      <c r="AD152" s="307"/>
      <c r="AE152" s="307"/>
      <c r="AF152" s="307"/>
      <c r="AG152" s="305">
        <f>'651-00 - Preložka vedení ...'!J32</f>
        <v>0</v>
      </c>
      <c r="AH152" s="306"/>
      <c r="AI152" s="306"/>
      <c r="AJ152" s="306"/>
      <c r="AK152" s="306"/>
      <c r="AL152" s="306"/>
      <c r="AM152" s="306"/>
      <c r="AN152" s="305">
        <f t="shared" si="2"/>
        <v>0</v>
      </c>
      <c r="AO152" s="306"/>
      <c r="AP152" s="306"/>
      <c r="AQ152" s="106" t="s">
        <v>88</v>
      </c>
      <c r="AR152" s="61"/>
      <c r="AS152" s="107">
        <v>0</v>
      </c>
      <c r="AT152" s="108">
        <f t="shared" si="3"/>
        <v>0</v>
      </c>
      <c r="AU152" s="109">
        <f>'651-00 - Preložka vedení ...'!P125</f>
        <v>0</v>
      </c>
      <c r="AV152" s="108">
        <f>'651-00 - Preložka vedení ...'!J35</f>
        <v>0</v>
      </c>
      <c r="AW152" s="108">
        <f>'651-00 - Preložka vedení ...'!J36</f>
        <v>0</v>
      </c>
      <c r="AX152" s="108">
        <f>'651-00 - Preložka vedení ...'!J37</f>
        <v>0</v>
      </c>
      <c r="AY152" s="108">
        <f>'651-00 - Preložka vedení ...'!J38</f>
        <v>0</v>
      </c>
      <c r="AZ152" s="108">
        <f>'651-00 - Preložka vedení ...'!F35</f>
        <v>0</v>
      </c>
      <c r="BA152" s="108">
        <f>'651-00 - Preložka vedení ...'!F36</f>
        <v>0</v>
      </c>
      <c r="BB152" s="108">
        <f>'651-00 - Preložka vedení ...'!F37</f>
        <v>0</v>
      </c>
      <c r="BC152" s="108">
        <f>'651-00 - Preložka vedení ...'!F38</f>
        <v>0</v>
      </c>
      <c r="BD152" s="110">
        <f>'651-00 - Preložka vedení ...'!F39</f>
        <v>0</v>
      </c>
      <c r="BT152" s="111" t="s">
        <v>89</v>
      </c>
      <c r="BV152" s="111" t="s">
        <v>78</v>
      </c>
      <c r="BW152" s="111" t="s">
        <v>255</v>
      </c>
      <c r="BX152" s="111" t="s">
        <v>180</v>
      </c>
      <c r="CL152" s="111" t="s">
        <v>1</v>
      </c>
    </row>
    <row r="153" spans="1:90" s="4" customFormat="1" ht="16.5" customHeight="1">
      <c r="A153" s="104" t="s">
        <v>85</v>
      </c>
      <c r="B153" s="59"/>
      <c r="C153" s="105"/>
      <c r="D153" s="105"/>
      <c r="E153" s="307" t="s">
        <v>256</v>
      </c>
      <c r="F153" s="307"/>
      <c r="G153" s="307"/>
      <c r="H153" s="307"/>
      <c r="I153" s="307"/>
      <c r="J153" s="105"/>
      <c r="K153" s="307" t="s">
        <v>257</v>
      </c>
      <c r="L153" s="307"/>
      <c r="M153" s="307"/>
      <c r="N153" s="307"/>
      <c r="O153" s="307"/>
      <c r="P153" s="307"/>
      <c r="Q153" s="307"/>
      <c r="R153" s="307"/>
      <c r="S153" s="307"/>
      <c r="T153" s="307"/>
      <c r="U153" s="307"/>
      <c r="V153" s="307"/>
      <c r="W153" s="307"/>
      <c r="X153" s="307"/>
      <c r="Y153" s="307"/>
      <c r="Z153" s="307"/>
      <c r="AA153" s="307"/>
      <c r="AB153" s="307"/>
      <c r="AC153" s="307"/>
      <c r="AD153" s="307"/>
      <c r="AE153" s="307"/>
      <c r="AF153" s="307"/>
      <c r="AG153" s="305">
        <f>'661-00 - Preložka diaľkov...'!J32</f>
        <v>0</v>
      </c>
      <c r="AH153" s="306"/>
      <c r="AI153" s="306"/>
      <c r="AJ153" s="306"/>
      <c r="AK153" s="306"/>
      <c r="AL153" s="306"/>
      <c r="AM153" s="306"/>
      <c r="AN153" s="305">
        <f t="shared" si="2"/>
        <v>0</v>
      </c>
      <c r="AO153" s="306"/>
      <c r="AP153" s="306"/>
      <c r="AQ153" s="106" t="s">
        <v>88</v>
      </c>
      <c r="AR153" s="61"/>
      <c r="AS153" s="107">
        <v>0</v>
      </c>
      <c r="AT153" s="108">
        <f t="shared" si="3"/>
        <v>0</v>
      </c>
      <c r="AU153" s="109">
        <f>'661-00 - Preložka diaľkov...'!P125</f>
        <v>0</v>
      </c>
      <c r="AV153" s="108">
        <f>'661-00 - Preložka diaľkov...'!J35</f>
        <v>0</v>
      </c>
      <c r="AW153" s="108">
        <f>'661-00 - Preložka diaľkov...'!J36</f>
        <v>0</v>
      </c>
      <c r="AX153" s="108">
        <f>'661-00 - Preložka diaľkov...'!J37</f>
        <v>0</v>
      </c>
      <c r="AY153" s="108">
        <f>'661-00 - Preložka diaľkov...'!J38</f>
        <v>0</v>
      </c>
      <c r="AZ153" s="108">
        <f>'661-00 - Preložka diaľkov...'!F35</f>
        <v>0</v>
      </c>
      <c r="BA153" s="108">
        <f>'661-00 - Preložka diaľkov...'!F36</f>
        <v>0</v>
      </c>
      <c r="BB153" s="108">
        <f>'661-00 - Preložka diaľkov...'!F37</f>
        <v>0</v>
      </c>
      <c r="BC153" s="108">
        <f>'661-00 - Preložka diaľkov...'!F38</f>
        <v>0</v>
      </c>
      <c r="BD153" s="110">
        <f>'661-00 - Preložka diaľkov...'!F39</f>
        <v>0</v>
      </c>
      <c r="BT153" s="111" t="s">
        <v>89</v>
      </c>
      <c r="BV153" s="111" t="s">
        <v>78</v>
      </c>
      <c r="BW153" s="111" t="s">
        <v>258</v>
      </c>
      <c r="BX153" s="111" t="s">
        <v>180</v>
      </c>
      <c r="CL153" s="111" t="s">
        <v>1</v>
      </c>
    </row>
    <row r="154" spans="1:90" s="4" customFormat="1" ht="23.25" customHeight="1">
      <c r="A154" s="104" t="s">
        <v>85</v>
      </c>
      <c r="B154" s="59"/>
      <c r="C154" s="105"/>
      <c r="D154" s="105"/>
      <c r="E154" s="307" t="s">
        <v>259</v>
      </c>
      <c r="F154" s="307"/>
      <c r="G154" s="307"/>
      <c r="H154" s="307"/>
      <c r="I154" s="307"/>
      <c r="J154" s="105"/>
      <c r="K154" s="307" t="s">
        <v>260</v>
      </c>
      <c r="L154" s="307"/>
      <c r="M154" s="307"/>
      <c r="N154" s="307"/>
      <c r="O154" s="307"/>
      <c r="P154" s="307"/>
      <c r="Q154" s="307"/>
      <c r="R154" s="307"/>
      <c r="S154" s="307"/>
      <c r="T154" s="307"/>
      <c r="U154" s="307"/>
      <c r="V154" s="307"/>
      <c r="W154" s="307"/>
      <c r="X154" s="307"/>
      <c r="Y154" s="307"/>
      <c r="Z154" s="307"/>
      <c r="AA154" s="307"/>
      <c r="AB154" s="307"/>
      <c r="AC154" s="307"/>
      <c r="AD154" s="307"/>
      <c r="AE154" s="307"/>
      <c r="AF154" s="307"/>
      <c r="AG154" s="305">
        <f>'662-00 - Ochrana diaľkové...'!J32</f>
        <v>0</v>
      </c>
      <c r="AH154" s="306"/>
      <c r="AI154" s="306"/>
      <c r="AJ154" s="306"/>
      <c r="AK154" s="306"/>
      <c r="AL154" s="306"/>
      <c r="AM154" s="306"/>
      <c r="AN154" s="305">
        <f t="shared" si="2"/>
        <v>0</v>
      </c>
      <c r="AO154" s="306"/>
      <c r="AP154" s="306"/>
      <c r="AQ154" s="106" t="s">
        <v>88</v>
      </c>
      <c r="AR154" s="61"/>
      <c r="AS154" s="107">
        <v>0</v>
      </c>
      <c r="AT154" s="108">
        <f t="shared" si="3"/>
        <v>0</v>
      </c>
      <c r="AU154" s="109">
        <f>'662-00 - Ochrana diaľkové...'!P124</f>
        <v>0</v>
      </c>
      <c r="AV154" s="108">
        <f>'662-00 - Ochrana diaľkové...'!J35</f>
        <v>0</v>
      </c>
      <c r="AW154" s="108">
        <f>'662-00 - Ochrana diaľkové...'!J36</f>
        <v>0</v>
      </c>
      <c r="AX154" s="108">
        <f>'662-00 - Ochrana diaľkové...'!J37</f>
        <v>0</v>
      </c>
      <c r="AY154" s="108">
        <f>'662-00 - Ochrana diaľkové...'!J38</f>
        <v>0</v>
      </c>
      <c r="AZ154" s="108">
        <f>'662-00 - Ochrana diaľkové...'!F35</f>
        <v>0</v>
      </c>
      <c r="BA154" s="108">
        <f>'662-00 - Ochrana diaľkové...'!F36</f>
        <v>0</v>
      </c>
      <c r="BB154" s="108">
        <f>'662-00 - Ochrana diaľkové...'!F37</f>
        <v>0</v>
      </c>
      <c r="BC154" s="108">
        <f>'662-00 - Ochrana diaľkové...'!F38</f>
        <v>0</v>
      </c>
      <c r="BD154" s="110">
        <f>'662-00 - Ochrana diaľkové...'!F39</f>
        <v>0</v>
      </c>
      <c r="BT154" s="111" t="s">
        <v>89</v>
      </c>
      <c r="BV154" s="111" t="s">
        <v>78</v>
      </c>
      <c r="BW154" s="111" t="s">
        <v>261</v>
      </c>
      <c r="BX154" s="111" t="s">
        <v>180</v>
      </c>
      <c r="CL154" s="111" t="s">
        <v>1</v>
      </c>
    </row>
    <row r="155" spans="1:90" s="4" customFormat="1" ht="23.25" customHeight="1">
      <c r="A155" s="104" t="s">
        <v>85</v>
      </c>
      <c r="B155" s="59"/>
      <c r="C155" s="105"/>
      <c r="D155" s="105"/>
      <c r="E155" s="307" t="s">
        <v>262</v>
      </c>
      <c r="F155" s="307"/>
      <c r="G155" s="307"/>
      <c r="H155" s="307"/>
      <c r="I155" s="307"/>
      <c r="J155" s="105"/>
      <c r="K155" s="307" t="s">
        <v>260</v>
      </c>
      <c r="L155" s="307"/>
      <c r="M155" s="307"/>
      <c r="N155" s="307"/>
      <c r="O155" s="307"/>
      <c r="P155" s="307"/>
      <c r="Q155" s="307"/>
      <c r="R155" s="307"/>
      <c r="S155" s="307"/>
      <c r="T155" s="307"/>
      <c r="U155" s="307"/>
      <c r="V155" s="307"/>
      <c r="W155" s="307"/>
      <c r="X155" s="307"/>
      <c r="Y155" s="307"/>
      <c r="Z155" s="307"/>
      <c r="AA155" s="307"/>
      <c r="AB155" s="307"/>
      <c r="AC155" s="307"/>
      <c r="AD155" s="307"/>
      <c r="AE155" s="307"/>
      <c r="AF155" s="307"/>
      <c r="AG155" s="305">
        <f>'664-00 - Ochrana diaľkové...'!J32</f>
        <v>0</v>
      </c>
      <c r="AH155" s="306"/>
      <c r="AI155" s="306"/>
      <c r="AJ155" s="306"/>
      <c r="AK155" s="306"/>
      <c r="AL155" s="306"/>
      <c r="AM155" s="306"/>
      <c r="AN155" s="305">
        <f t="shared" si="2"/>
        <v>0</v>
      </c>
      <c r="AO155" s="306"/>
      <c r="AP155" s="306"/>
      <c r="AQ155" s="106" t="s">
        <v>88</v>
      </c>
      <c r="AR155" s="61"/>
      <c r="AS155" s="107">
        <v>0</v>
      </c>
      <c r="AT155" s="108">
        <f t="shared" si="3"/>
        <v>0</v>
      </c>
      <c r="AU155" s="109">
        <f>'664-00 - Ochrana diaľkové...'!P124</f>
        <v>0</v>
      </c>
      <c r="AV155" s="108">
        <f>'664-00 - Ochrana diaľkové...'!J35</f>
        <v>0</v>
      </c>
      <c r="AW155" s="108">
        <f>'664-00 - Ochrana diaľkové...'!J36</f>
        <v>0</v>
      </c>
      <c r="AX155" s="108">
        <f>'664-00 - Ochrana diaľkové...'!J37</f>
        <v>0</v>
      </c>
      <c r="AY155" s="108">
        <f>'664-00 - Ochrana diaľkové...'!J38</f>
        <v>0</v>
      </c>
      <c r="AZ155" s="108">
        <f>'664-00 - Ochrana diaľkové...'!F35</f>
        <v>0</v>
      </c>
      <c r="BA155" s="108">
        <f>'664-00 - Ochrana diaľkové...'!F36</f>
        <v>0</v>
      </c>
      <c r="BB155" s="108">
        <f>'664-00 - Ochrana diaľkové...'!F37</f>
        <v>0</v>
      </c>
      <c r="BC155" s="108">
        <f>'664-00 - Ochrana diaľkové...'!F38</f>
        <v>0</v>
      </c>
      <c r="BD155" s="110">
        <f>'664-00 - Ochrana diaľkové...'!F39</f>
        <v>0</v>
      </c>
      <c r="BT155" s="111" t="s">
        <v>89</v>
      </c>
      <c r="BV155" s="111" t="s">
        <v>78</v>
      </c>
      <c r="BW155" s="111" t="s">
        <v>263</v>
      </c>
      <c r="BX155" s="111" t="s">
        <v>180</v>
      </c>
      <c r="CL155" s="111" t="s">
        <v>1</v>
      </c>
    </row>
    <row r="156" spans="1:90" s="4" customFormat="1" ht="16.5" customHeight="1">
      <c r="A156" s="104" t="s">
        <v>85</v>
      </c>
      <c r="B156" s="59"/>
      <c r="C156" s="105"/>
      <c r="D156" s="105"/>
      <c r="E156" s="307" t="s">
        <v>264</v>
      </c>
      <c r="F156" s="307"/>
      <c r="G156" s="307"/>
      <c r="H156" s="307"/>
      <c r="I156" s="307"/>
      <c r="J156" s="105"/>
      <c r="K156" s="307" t="s">
        <v>265</v>
      </c>
      <c r="L156" s="307"/>
      <c r="M156" s="307"/>
      <c r="N156" s="307"/>
      <c r="O156" s="307"/>
      <c r="P156" s="307"/>
      <c r="Q156" s="307"/>
      <c r="R156" s="307"/>
      <c r="S156" s="307"/>
      <c r="T156" s="307"/>
      <c r="U156" s="307"/>
      <c r="V156" s="307"/>
      <c r="W156" s="307"/>
      <c r="X156" s="307"/>
      <c r="Y156" s="307"/>
      <c r="Z156" s="307"/>
      <c r="AA156" s="307"/>
      <c r="AB156" s="307"/>
      <c r="AC156" s="307"/>
      <c r="AD156" s="307"/>
      <c r="AE156" s="307"/>
      <c r="AF156" s="307"/>
      <c r="AG156" s="305">
        <f>'665-00 - Ochrana optickéh...'!J32</f>
        <v>0</v>
      </c>
      <c r="AH156" s="306"/>
      <c r="AI156" s="306"/>
      <c r="AJ156" s="306"/>
      <c r="AK156" s="306"/>
      <c r="AL156" s="306"/>
      <c r="AM156" s="306"/>
      <c r="AN156" s="305">
        <f t="shared" si="2"/>
        <v>0</v>
      </c>
      <c r="AO156" s="306"/>
      <c r="AP156" s="306"/>
      <c r="AQ156" s="106" t="s">
        <v>88</v>
      </c>
      <c r="AR156" s="61"/>
      <c r="AS156" s="107">
        <v>0</v>
      </c>
      <c r="AT156" s="108">
        <f t="shared" si="3"/>
        <v>0</v>
      </c>
      <c r="AU156" s="109">
        <f>'665-00 - Ochrana optickéh...'!P124</f>
        <v>0</v>
      </c>
      <c r="AV156" s="108">
        <f>'665-00 - Ochrana optickéh...'!J35</f>
        <v>0</v>
      </c>
      <c r="AW156" s="108">
        <f>'665-00 - Ochrana optickéh...'!J36</f>
        <v>0</v>
      </c>
      <c r="AX156" s="108">
        <f>'665-00 - Ochrana optickéh...'!J37</f>
        <v>0</v>
      </c>
      <c r="AY156" s="108">
        <f>'665-00 - Ochrana optickéh...'!J38</f>
        <v>0</v>
      </c>
      <c r="AZ156" s="108">
        <f>'665-00 - Ochrana optickéh...'!F35</f>
        <v>0</v>
      </c>
      <c r="BA156" s="108">
        <f>'665-00 - Ochrana optickéh...'!F36</f>
        <v>0</v>
      </c>
      <c r="BB156" s="108">
        <f>'665-00 - Ochrana optickéh...'!F37</f>
        <v>0</v>
      </c>
      <c r="BC156" s="108">
        <f>'665-00 - Ochrana optickéh...'!F38</f>
        <v>0</v>
      </c>
      <c r="BD156" s="110">
        <f>'665-00 - Ochrana optickéh...'!F39</f>
        <v>0</v>
      </c>
      <c r="BT156" s="111" t="s">
        <v>89</v>
      </c>
      <c r="BV156" s="111" t="s">
        <v>78</v>
      </c>
      <c r="BW156" s="111" t="s">
        <v>266</v>
      </c>
      <c r="BX156" s="111" t="s">
        <v>180</v>
      </c>
      <c r="CL156" s="111" t="s">
        <v>1</v>
      </c>
    </row>
    <row r="157" spans="1:90" s="4" customFormat="1" ht="23.25" customHeight="1">
      <c r="A157" s="104" t="s">
        <v>85</v>
      </c>
      <c r="B157" s="59"/>
      <c r="C157" s="105"/>
      <c r="D157" s="105"/>
      <c r="E157" s="307" t="s">
        <v>267</v>
      </c>
      <c r="F157" s="307"/>
      <c r="G157" s="307"/>
      <c r="H157" s="307"/>
      <c r="I157" s="307"/>
      <c r="J157" s="105"/>
      <c r="K157" s="307" t="s">
        <v>268</v>
      </c>
      <c r="L157" s="307"/>
      <c r="M157" s="307"/>
      <c r="N157" s="307"/>
      <c r="O157" s="307"/>
      <c r="P157" s="307"/>
      <c r="Q157" s="307"/>
      <c r="R157" s="307"/>
      <c r="S157" s="307"/>
      <c r="T157" s="307"/>
      <c r="U157" s="307"/>
      <c r="V157" s="307"/>
      <c r="W157" s="307"/>
      <c r="X157" s="307"/>
      <c r="Y157" s="307"/>
      <c r="Z157" s="307"/>
      <c r="AA157" s="307"/>
      <c r="AB157" s="307"/>
      <c r="AC157" s="307"/>
      <c r="AD157" s="307"/>
      <c r="AE157" s="307"/>
      <c r="AF157" s="307"/>
      <c r="AG157" s="305">
        <f>'666-00 - Ochrana diaľkové...'!J32</f>
        <v>0</v>
      </c>
      <c r="AH157" s="306"/>
      <c r="AI157" s="306"/>
      <c r="AJ157" s="306"/>
      <c r="AK157" s="306"/>
      <c r="AL157" s="306"/>
      <c r="AM157" s="306"/>
      <c r="AN157" s="305">
        <f t="shared" si="2"/>
        <v>0</v>
      </c>
      <c r="AO157" s="306"/>
      <c r="AP157" s="306"/>
      <c r="AQ157" s="106" t="s">
        <v>88</v>
      </c>
      <c r="AR157" s="61"/>
      <c r="AS157" s="107">
        <v>0</v>
      </c>
      <c r="AT157" s="108">
        <f t="shared" si="3"/>
        <v>0</v>
      </c>
      <c r="AU157" s="109">
        <f>'666-00 - Ochrana diaľkové...'!P124</f>
        <v>0</v>
      </c>
      <c r="AV157" s="108">
        <f>'666-00 - Ochrana diaľkové...'!J35</f>
        <v>0</v>
      </c>
      <c r="AW157" s="108">
        <f>'666-00 - Ochrana diaľkové...'!J36</f>
        <v>0</v>
      </c>
      <c r="AX157" s="108">
        <f>'666-00 - Ochrana diaľkové...'!J37</f>
        <v>0</v>
      </c>
      <c r="AY157" s="108">
        <f>'666-00 - Ochrana diaľkové...'!J38</f>
        <v>0</v>
      </c>
      <c r="AZ157" s="108">
        <f>'666-00 - Ochrana diaľkové...'!F35</f>
        <v>0</v>
      </c>
      <c r="BA157" s="108">
        <f>'666-00 - Ochrana diaľkové...'!F36</f>
        <v>0</v>
      </c>
      <c r="BB157" s="108">
        <f>'666-00 - Ochrana diaľkové...'!F37</f>
        <v>0</v>
      </c>
      <c r="BC157" s="108">
        <f>'666-00 - Ochrana diaľkové...'!F38</f>
        <v>0</v>
      </c>
      <c r="BD157" s="110">
        <f>'666-00 - Ochrana diaľkové...'!F39</f>
        <v>0</v>
      </c>
      <c r="BT157" s="111" t="s">
        <v>89</v>
      </c>
      <c r="BV157" s="111" t="s">
        <v>78</v>
      </c>
      <c r="BW157" s="111" t="s">
        <v>269</v>
      </c>
      <c r="BX157" s="111" t="s">
        <v>180</v>
      </c>
      <c r="CL157" s="111" t="s">
        <v>1</v>
      </c>
    </row>
    <row r="158" spans="1:90" s="4" customFormat="1" ht="16.5" customHeight="1">
      <c r="A158" s="104" t="s">
        <v>85</v>
      </c>
      <c r="B158" s="59"/>
      <c r="C158" s="105"/>
      <c r="D158" s="105"/>
      <c r="E158" s="307" t="s">
        <v>270</v>
      </c>
      <c r="F158" s="307"/>
      <c r="G158" s="307"/>
      <c r="H158" s="307"/>
      <c r="I158" s="307"/>
      <c r="J158" s="105"/>
      <c r="K158" s="307" t="s">
        <v>271</v>
      </c>
      <c r="L158" s="307"/>
      <c r="M158" s="307"/>
      <c r="N158" s="307"/>
      <c r="O158" s="307"/>
      <c r="P158" s="307"/>
      <c r="Q158" s="307"/>
      <c r="R158" s="307"/>
      <c r="S158" s="307"/>
      <c r="T158" s="307"/>
      <c r="U158" s="307"/>
      <c r="V158" s="307"/>
      <c r="W158" s="307"/>
      <c r="X158" s="307"/>
      <c r="Y158" s="307"/>
      <c r="Z158" s="307"/>
      <c r="AA158" s="307"/>
      <c r="AB158" s="307"/>
      <c r="AC158" s="307"/>
      <c r="AD158" s="307"/>
      <c r="AE158" s="307"/>
      <c r="AF158" s="307"/>
      <c r="AG158" s="305">
        <f>'667-00 - Preložka optický...'!J32</f>
        <v>0</v>
      </c>
      <c r="AH158" s="306"/>
      <c r="AI158" s="306"/>
      <c r="AJ158" s="306"/>
      <c r="AK158" s="306"/>
      <c r="AL158" s="306"/>
      <c r="AM158" s="306"/>
      <c r="AN158" s="305">
        <f t="shared" ref="AN158:AN189" si="4">SUM(AG158,AT158)</f>
        <v>0</v>
      </c>
      <c r="AO158" s="306"/>
      <c r="AP158" s="306"/>
      <c r="AQ158" s="106" t="s">
        <v>88</v>
      </c>
      <c r="AR158" s="61"/>
      <c r="AS158" s="107">
        <v>0</v>
      </c>
      <c r="AT158" s="108">
        <f t="shared" ref="AT158:AT189" si="5">ROUND(SUM(AV158:AW158),2)</f>
        <v>0</v>
      </c>
      <c r="AU158" s="109">
        <f>'667-00 - Preložka optický...'!P125</f>
        <v>0</v>
      </c>
      <c r="AV158" s="108">
        <f>'667-00 - Preložka optický...'!J35</f>
        <v>0</v>
      </c>
      <c r="AW158" s="108">
        <f>'667-00 - Preložka optický...'!J36</f>
        <v>0</v>
      </c>
      <c r="AX158" s="108">
        <f>'667-00 - Preložka optický...'!J37</f>
        <v>0</v>
      </c>
      <c r="AY158" s="108">
        <f>'667-00 - Preložka optický...'!J38</f>
        <v>0</v>
      </c>
      <c r="AZ158" s="108">
        <f>'667-00 - Preložka optický...'!F35</f>
        <v>0</v>
      </c>
      <c r="BA158" s="108">
        <f>'667-00 - Preložka optický...'!F36</f>
        <v>0</v>
      </c>
      <c r="BB158" s="108">
        <f>'667-00 - Preložka optický...'!F37</f>
        <v>0</v>
      </c>
      <c r="BC158" s="108">
        <f>'667-00 - Preložka optický...'!F38</f>
        <v>0</v>
      </c>
      <c r="BD158" s="110">
        <f>'667-00 - Preložka optický...'!F39</f>
        <v>0</v>
      </c>
      <c r="BT158" s="111" t="s">
        <v>89</v>
      </c>
      <c r="BV158" s="111" t="s">
        <v>78</v>
      </c>
      <c r="BW158" s="111" t="s">
        <v>272</v>
      </c>
      <c r="BX158" s="111" t="s">
        <v>180</v>
      </c>
      <c r="CL158" s="111" t="s">
        <v>1</v>
      </c>
    </row>
    <row r="159" spans="1:90" s="4" customFormat="1" ht="16.5" customHeight="1">
      <c r="A159" s="104" t="s">
        <v>85</v>
      </c>
      <c r="B159" s="59"/>
      <c r="C159" s="105"/>
      <c r="D159" s="105"/>
      <c r="E159" s="307" t="s">
        <v>273</v>
      </c>
      <c r="F159" s="307"/>
      <c r="G159" s="307"/>
      <c r="H159" s="307"/>
      <c r="I159" s="307"/>
      <c r="J159" s="105"/>
      <c r="K159" s="307" t="s">
        <v>274</v>
      </c>
      <c r="L159" s="307"/>
      <c r="M159" s="307"/>
      <c r="N159" s="307"/>
      <c r="O159" s="307"/>
      <c r="P159" s="307"/>
      <c r="Q159" s="307"/>
      <c r="R159" s="307"/>
      <c r="S159" s="307"/>
      <c r="T159" s="307"/>
      <c r="U159" s="307"/>
      <c r="V159" s="307"/>
      <c r="W159" s="307"/>
      <c r="X159" s="307"/>
      <c r="Y159" s="307"/>
      <c r="Z159" s="307"/>
      <c r="AA159" s="307"/>
      <c r="AB159" s="307"/>
      <c r="AC159" s="307"/>
      <c r="AD159" s="307"/>
      <c r="AE159" s="307"/>
      <c r="AF159" s="307"/>
      <c r="AG159" s="305">
        <f>'667-01 - Preložka optický...'!J32</f>
        <v>0</v>
      </c>
      <c r="AH159" s="306"/>
      <c r="AI159" s="306"/>
      <c r="AJ159" s="306"/>
      <c r="AK159" s="306"/>
      <c r="AL159" s="306"/>
      <c r="AM159" s="306"/>
      <c r="AN159" s="305">
        <f t="shared" si="4"/>
        <v>0</v>
      </c>
      <c r="AO159" s="306"/>
      <c r="AP159" s="306"/>
      <c r="AQ159" s="106" t="s">
        <v>88</v>
      </c>
      <c r="AR159" s="61"/>
      <c r="AS159" s="107">
        <v>0</v>
      </c>
      <c r="AT159" s="108">
        <f t="shared" si="5"/>
        <v>0</v>
      </c>
      <c r="AU159" s="109">
        <f>'667-01 - Preložka optický...'!P126</f>
        <v>0</v>
      </c>
      <c r="AV159" s="108">
        <f>'667-01 - Preložka optický...'!J35</f>
        <v>0</v>
      </c>
      <c r="AW159" s="108">
        <f>'667-01 - Preložka optický...'!J36</f>
        <v>0</v>
      </c>
      <c r="AX159" s="108">
        <f>'667-01 - Preložka optický...'!J37</f>
        <v>0</v>
      </c>
      <c r="AY159" s="108">
        <f>'667-01 - Preložka optický...'!J38</f>
        <v>0</v>
      </c>
      <c r="AZ159" s="108">
        <f>'667-01 - Preložka optický...'!F35</f>
        <v>0</v>
      </c>
      <c r="BA159" s="108">
        <f>'667-01 - Preložka optický...'!F36</f>
        <v>0</v>
      </c>
      <c r="BB159" s="108">
        <f>'667-01 - Preložka optický...'!F37</f>
        <v>0</v>
      </c>
      <c r="BC159" s="108">
        <f>'667-01 - Preložka optický...'!F38</f>
        <v>0</v>
      </c>
      <c r="BD159" s="110">
        <f>'667-01 - Preložka optický...'!F39</f>
        <v>0</v>
      </c>
      <c r="BT159" s="111" t="s">
        <v>89</v>
      </c>
      <c r="BV159" s="111" t="s">
        <v>78</v>
      </c>
      <c r="BW159" s="111" t="s">
        <v>275</v>
      </c>
      <c r="BX159" s="111" t="s">
        <v>180</v>
      </c>
      <c r="CL159" s="111" t="s">
        <v>1</v>
      </c>
    </row>
    <row r="160" spans="1:90" s="4" customFormat="1" ht="16.5" customHeight="1">
      <c r="A160" s="104" t="s">
        <v>85</v>
      </c>
      <c r="B160" s="59"/>
      <c r="C160" s="105"/>
      <c r="D160" s="105"/>
      <c r="E160" s="307" t="s">
        <v>276</v>
      </c>
      <c r="F160" s="307"/>
      <c r="G160" s="307"/>
      <c r="H160" s="307"/>
      <c r="I160" s="307"/>
      <c r="J160" s="105"/>
      <c r="K160" s="307" t="s">
        <v>277</v>
      </c>
      <c r="L160" s="307"/>
      <c r="M160" s="307"/>
      <c r="N160" s="307"/>
      <c r="O160" s="307"/>
      <c r="P160" s="307"/>
      <c r="Q160" s="307"/>
      <c r="R160" s="307"/>
      <c r="S160" s="307"/>
      <c r="T160" s="307"/>
      <c r="U160" s="307"/>
      <c r="V160" s="307"/>
      <c r="W160" s="307"/>
      <c r="X160" s="307"/>
      <c r="Y160" s="307"/>
      <c r="Z160" s="307"/>
      <c r="AA160" s="307"/>
      <c r="AB160" s="307"/>
      <c r="AC160" s="307"/>
      <c r="AD160" s="307"/>
      <c r="AE160" s="307"/>
      <c r="AF160" s="307"/>
      <c r="AG160" s="305">
        <f>'667-02 - Ochrana optickéh...'!J32</f>
        <v>0</v>
      </c>
      <c r="AH160" s="306"/>
      <c r="AI160" s="306"/>
      <c r="AJ160" s="306"/>
      <c r="AK160" s="306"/>
      <c r="AL160" s="306"/>
      <c r="AM160" s="306"/>
      <c r="AN160" s="305">
        <f t="shared" si="4"/>
        <v>0</v>
      </c>
      <c r="AO160" s="306"/>
      <c r="AP160" s="306"/>
      <c r="AQ160" s="106" t="s">
        <v>88</v>
      </c>
      <c r="AR160" s="61"/>
      <c r="AS160" s="107">
        <v>0</v>
      </c>
      <c r="AT160" s="108">
        <f t="shared" si="5"/>
        <v>0</v>
      </c>
      <c r="AU160" s="109">
        <f>'667-02 - Ochrana optickéh...'!P124</f>
        <v>0</v>
      </c>
      <c r="AV160" s="108">
        <f>'667-02 - Ochrana optickéh...'!J35</f>
        <v>0</v>
      </c>
      <c r="AW160" s="108">
        <f>'667-02 - Ochrana optickéh...'!J36</f>
        <v>0</v>
      </c>
      <c r="AX160" s="108">
        <f>'667-02 - Ochrana optickéh...'!J37</f>
        <v>0</v>
      </c>
      <c r="AY160" s="108">
        <f>'667-02 - Ochrana optickéh...'!J38</f>
        <v>0</v>
      </c>
      <c r="AZ160" s="108">
        <f>'667-02 - Ochrana optickéh...'!F35</f>
        <v>0</v>
      </c>
      <c r="BA160" s="108">
        <f>'667-02 - Ochrana optickéh...'!F36</f>
        <v>0</v>
      </c>
      <c r="BB160" s="108">
        <f>'667-02 - Ochrana optickéh...'!F37</f>
        <v>0</v>
      </c>
      <c r="BC160" s="108">
        <f>'667-02 - Ochrana optickéh...'!F38</f>
        <v>0</v>
      </c>
      <c r="BD160" s="110">
        <f>'667-02 - Ochrana optickéh...'!F39</f>
        <v>0</v>
      </c>
      <c r="BT160" s="111" t="s">
        <v>89</v>
      </c>
      <c r="BV160" s="111" t="s">
        <v>78</v>
      </c>
      <c r="BW160" s="111" t="s">
        <v>278</v>
      </c>
      <c r="BX160" s="111" t="s">
        <v>180</v>
      </c>
      <c r="CL160" s="111" t="s">
        <v>1</v>
      </c>
    </row>
    <row r="161" spans="1:91" s="4" customFormat="1" ht="16.5" customHeight="1">
      <c r="A161" s="104" t="s">
        <v>85</v>
      </c>
      <c r="B161" s="59"/>
      <c r="C161" s="105"/>
      <c r="D161" s="105"/>
      <c r="E161" s="307" t="s">
        <v>279</v>
      </c>
      <c r="F161" s="307"/>
      <c r="G161" s="307"/>
      <c r="H161" s="307"/>
      <c r="I161" s="307"/>
      <c r="J161" s="105"/>
      <c r="K161" s="307" t="s">
        <v>280</v>
      </c>
      <c r="L161" s="307"/>
      <c r="M161" s="307"/>
      <c r="N161" s="307"/>
      <c r="O161" s="307"/>
      <c r="P161" s="307"/>
      <c r="Q161" s="307"/>
      <c r="R161" s="307"/>
      <c r="S161" s="307"/>
      <c r="T161" s="307"/>
      <c r="U161" s="307"/>
      <c r="V161" s="307"/>
      <c r="W161" s="307"/>
      <c r="X161" s="307"/>
      <c r="Y161" s="307"/>
      <c r="Z161" s="307"/>
      <c r="AA161" s="307"/>
      <c r="AB161" s="307"/>
      <c r="AC161" s="307"/>
      <c r="AD161" s="307"/>
      <c r="AE161" s="307"/>
      <c r="AF161" s="307"/>
      <c r="AG161" s="305">
        <f>'691-00 - Kábelovod na Sla...'!J32</f>
        <v>0</v>
      </c>
      <c r="AH161" s="306"/>
      <c r="AI161" s="306"/>
      <c r="AJ161" s="306"/>
      <c r="AK161" s="306"/>
      <c r="AL161" s="306"/>
      <c r="AM161" s="306"/>
      <c r="AN161" s="305">
        <f t="shared" si="4"/>
        <v>0</v>
      </c>
      <c r="AO161" s="306"/>
      <c r="AP161" s="306"/>
      <c r="AQ161" s="106" t="s">
        <v>88</v>
      </c>
      <c r="AR161" s="61"/>
      <c r="AS161" s="107">
        <v>0</v>
      </c>
      <c r="AT161" s="108">
        <f t="shared" si="5"/>
        <v>0</v>
      </c>
      <c r="AU161" s="109">
        <f>'691-00 - Kábelovod na Sla...'!P124</f>
        <v>0</v>
      </c>
      <c r="AV161" s="108">
        <f>'691-00 - Kábelovod na Sla...'!J35</f>
        <v>0</v>
      </c>
      <c r="AW161" s="108">
        <f>'691-00 - Kábelovod na Sla...'!J36</f>
        <v>0</v>
      </c>
      <c r="AX161" s="108">
        <f>'691-00 - Kábelovod na Sla...'!J37</f>
        <v>0</v>
      </c>
      <c r="AY161" s="108">
        <f>'691-00 - Kábelovod na Sla...'!J38</f>
        <v>0</v>
      </c>
      <c r="AZ161" s="108">
        <f>'691-00 - Kábelovod na Sla...'!F35</f>
        <v>0</v>
      </c>
      <c r="BA161" s="108">
        <f>'691-00 - Kábelovod na Sla...'!F36</f>
        <v>0</v>
      </c>
      <c r="BB161" s="108">
        <f>'691-00 - Kábelovod na Sla...'!F37</f>
        <v>0</v>
      </c>
      <c r="BC161" s="108">
        <f>'691-00 - Kábelovod na Sla...'!F38</f>
        <v>0</v>
      </c>
      <c r="BD161" s="110">
        <f>'691-00 - Kábelovod na Sla...'!F39</f>
        <v>0</v>
      </c>
      <c r="BT161" s="111" t="s">
        <v>89</v>
      </c>
      <c r="BV161" s="111" t="s">
        <v>78</v>
      </c>
      <c r="BW161" s="111" t="s">
        <v>281</v>
      </c>
      <c r="BX161" s="111" t="s">
        <v>180</v>
      </c>
      <c r="CL161" s="111" t="s">
        <v>1</v>
      </c>
    </row>
    <row r="162" spans="1:91" s="4" customFormat="1" ht="23.25" customHeight="1">
      <c r="A162" s="104" t="s">
        <v>85</v>
      </c>
      <c r="B162" s="59"/>
      <c r="C162" s="105"/>
      <c r="D162" s="105"/>
      <c r="E162" s="307" t="s">
        <v>282</v>
      </c>
      <c r="F162" s="307"/>
      <c r="G162" s="307"/>
      <c r="H162" s="307"/>
      <c r="I162" s="307"/>
      <c r="J162" s="105"/>
      <c r="K162" s="307" t="s">
        <v>283</v>
      </c>
      <c r="L162" s="307"/>
      <c r="M162" s="307"/>
      <c r="N162" s="307"/>
      <c r="O162" s="307"/>
      <c r="P162" s="307"/>
      <c r="Q162" s="307"/>
      <c r="R162" s="307"/>
      <c r="S162" s="307"/>
      <c r="T162" s="307"/>
      <c r="U162" s="307"/>
      <c r="V162" s="307"/>
      <c r="W162" s="307"/>
      <c r="X162" s="307"/>
      <c r="Y162" s="307"/>
      <c r="Z162" s="307"/>
      <c r="AA162" s="307"/>
      <c r="AB162" s="307"/>
      <c r="AC162" s="307"/>
      <c r="AD162" s="307"/>
      <c r="AE162" s="307"/>
      <c r="AF162" s="307"/>
      <c r="AG162" s="305">
        <f>'701-00 - Ochrana STL plyn...'!J32</f>
        <v>0</v>
      </c>
      <c r="AH162" s="306"/>
      <c r="AI162" s="306"/>
      <c r="AJ162" s="306"/>
      <c r="AK162" s="306"/>
      <c r="AL162" s="306"/>
      <c r="AM162" s="306"/>
      <c r="AN162" s="305">
        <f t="shared" si="4"/>
        <v>0</v>
      </c>
      <c r="AO162" s="306"/>
      <c r="AP162" s="306"/>
      <c r="AQ162" s="106" t="s">
        <v>88</v>
      </c>
      <c r="AR162" s="61"/>
      <c r="AS162" s="107">
        <v>0</v>
      </c>
      <c r="AT162" s="108">
        <f t="shared" si="5"/>
        <v>0</v>
      </c>
      <c r="AU162" s="109">
        <f>'701-00 - Ochrana STL plyn...'!P126</f>
        <v>0</v>
      </c>
      <c r="AV162" s="108">
        <f>'701-00 - Ochrana STL plyn...'!J35</f>
        <v>0</v>
      </c>
      <c r="AW162" s="108">
        <f>'701-00 - Ochrana STL plyn...'!J36</f>
        <v>0</v>
      </c>
      <c r="AX162" s="108">
        <f>'701-00 - Ochrana STL plyn...'!J37</f>
        <v>0</v>
      </c>
      <c r="AY162" s="108">
        <f>'701-00 - Ochrana STL plyn...'!J38</f>
        <v>0</v>
      </c>
      <c r="AZ162" s="108">
        <f>'701-00 - Ochrana STL plyn...'!F35</f>
        <v>0</v>
      </c>
      <c r="BA162" s="108">
        <f>'701-00 - Ochrana STL plyn...'!F36</f>
        <v>0</v>
      </c>
      <c r="BB162" s="108">
        <f>'701-00 - Ochrana STL plyn...'!F37</f>
        <v>0</v>
      </c>
      <c r="BC162" s="108">
        <f>'701-00 - Ochrana STL plyn...'!F38</f>
        <v>0</v>
      </c>
      <c r="BD162" s="110">
        <f>'701-00 - Ochrana STL plyn...'!F39</f>
        <v>0</v>
      </c>
      <c r="BT162" s="111" t="s">
        <v>89</v>
      </c>
      <c r="BV162" s="111" t="s">
        <v>78</v>
      </c>
      <c r="BW162" s="111" t="s">
        <v>284</v>
      </c>
      <c r="BX162" s="111" t="s">
        <v>180</v>
      </c>
      <c r="CL162" s="111" t="s">
        <v>1</v>
      </c>
    </row>
    <row r="163" spans="1:91" s="4" customFormat="1" ht="23.25" customHeight="1">
      <c r="A163" s="104" t="s">
        <v>85</v>
      </c>
      <c r="B163" s="59"/>
      <c r="C163" s="105"/>
      <c r="D163" s="105"/>
      <c r="E163" s="307" t="s">
        <v>285</v>
      </c>
      <c r="F163" s="307"/>
      <c r="G163" s="307"/>
      <c r="H163" s="307"/>
      <c r="I163" s="307"/>
      <c r="J163" s="105"/>
      <c r="K163" s="307" t="s">
        <v>286</v>
      </c>
      <c r="L163" s="307"/>
      <c r="M163" s="307"/>
      <c r="N163" s="307"/>
      <c r="O163" s="307"/>
      <c r="P163" s="307"/>
      <c r="Q163" s="307"/>
      <c r="R163" s="307"/>
      <c r="S163" s="307"/>
      <c r="T163" s="307"/>
      <c r="U163" s="307"/>
      <c r="V163" s="307"/>
      <c r="W163" s="307"/>
      <c r="X163" s="307"/>
      <c r="Y163" s="307"/>
      <c r="Z163" s="307"/>
      <c r="AA163" s="307"/>
      <c r="AB163" s="307"/>
      <c r="AC163" s="307"/>
      <c r="AD163" s="307"/>
      <c r="AE163" s="307"/>
      <c r="AF163" s="307"/>
      <c r="AG163" s="305">
        <f>'702-00 - Ochrana STL plyn...'!J32</f>
        <v>0</v>
      </c>
      <c r="AH163" s="306"/>
      <c r="AI163" s="306"/>
      <c r="AJ163" s="306"/>
      <c r="AK163" s="306"/>
      <c r="AL163" s="306"/>
      <c r="AM163" s="306"/>
      <c r="AN163" s="305">
        <f t="shared" si="4"/>
        <v>0</v>
      </c>
      <c r="AO163" s="306"/>
      <c r="AP163" s="306"/>
      <c r="AQ163" s="106" t="s">
        <v>88</v>
      </c>
      <c r="AR163" s="61"/>
      <c r="AS163" s="107">
        <v>0</v>
      </c>
      <c r="AT163" s="108">
        <f t="shared" si="5"/>
        <v>0</v>
      </c>
      <c r="AU163" s="109">
        <f>'702-00 - Ochrana STL plyn...'!P126</f>
        <v>0</v>
      </c>
      <c r="AV163" s="108">
        <f>'702-00 - Ochrana STL plyn...'!J35</f>
        <v>0</v>
      </c>
      <c r="AW163" s="108">
        <f>'702-00 - Ochrana STL plyn...'!J36</f>
        <v>0</v>
      </c>
      <c r="AX163" s="108">
        <f>'702-00 - Ochrana STL plyn...'!J37</f>
        <v>0</v>
      </c>
      <c r="AY163" s="108">
        <f>'702-00 - Ochrana STL plyn...'!J38</f>
        <v>0</v>
      </c>
      <c r="AZ163" s="108">
        <f>'702-00 - Ochrana STL plyn...'!F35</f>
        <v>0</v>
      </c>
      <c r="BA163" s="108">
        <f>'702-00 - Ochrana STL plyn...'!F36</f>
        <v>0</v>
      </c>
      <c r="BB163" s="108">
        <f>'702-00 - Ochrana STL plyn...'!F37</f>
        <v>0</v>
      </c>
      <c r="BC163" s="108">
        <f>'702-00 - Ochrana STL plyn...'!F38</f>
        <v>0</v>
      </c>
      <c r="BD163" s="110">
        <f>'702-00 - Ochrana STL plyn...'!F39</f>
        <v>0</v>
      </c>
      <c r="BT163" s="111" t="s">
        <v>89</v>
      </c>
      <c r="BV163" s="111" t="s">
        <v>78</v>
      </c>
      <c r="BW163" s="111" t="s">
        <v>287</v>
      </c>
      <c r="BX163" s="111" t="s">
        <v>180</v>
      </c>
      <c r="CL163" s="111" t="s">
        <v>1</v>
      </c>
    </row>
    <row r="164" spans="1:91" s="4" customFormat="1" ht="23.25" customHeight="1">
      <c r="A164" s="104" t="s">
        <v>85</v>
      </c>
      <c r="B164" s="59"/>
      <c r="C164" s="105"/>
      <c r="D164" s="105"/>
      <c r="E164" s="307" t="s">
        <v>288</v>
      </c>
      <c r="F164" s="307"/>
      <c r="G164" s="307"/>
      <c r="H164" s="307"/>
      <c r="I164" s="307"/>
      <c r="J164" s="105"/>
      <c r="K164" s="307" t="s">
        <v>289</v>
      </c>
      <c r="L164" s="307"/>
      <c r="M164" s="307"/>
      <c r="N164" s="307"/>
      <c r="O164" s="307"/>
      <c r="P164" s="307"/>
      <c r="Q164" s="307"/>
      <c r="R164" s="307"/>
      <c r="S164" s="307"/>
      <c r="T164" s="307"/>
      <c r="U164" s="307"/>
      <c r="V164" s="307"/>
      <c r="W164" s="307"/>
      <c r="X164" s="307"/>
      <c r="Y164" s="307"/>
      <c r="Z164" s="307"/>
      <c r="AA164" s="307"/>
      <c r="AB164" s="307"/>
      <c r="AC164" s="307"/>
      <c r="AD164" s="307"/>
      <c r="AE164" s="307"/>
      <c r="AF164" s="307"/>
      <c r="AG164" s="305">
        <f>'703-00 - Ochrana STL plyn...'!J32</f>
        <v>0</v>
      </c>
      <c r="AH164" s="306"/>
      <c r="AI164" s="306"/>
      <c r="AJ164" s="306"/>
      <c r="AK164" s="306"/>
      <c r="AL164" s="306"/>
      <c r="AM164" s="306"/>
      <c r="AN164" s="305">
        <f t="shared" si="4"/>
        <v>0</v>
      </c>
      <c r="AO164" s="306"/>
      <c r="AP164" s="306"/>
      <c r="AQ164" s="106" t="s">
        <v>88</v>
      </c>
      <c r="AR164" s="61"/>
      <c r="AS164" s="107">
        <v>0</v>
      </c>
      <c r="AT164" s="108">
        <f t="shared" si="5"/>
        <v>0</v>
      </c>
      <c r="AU164" s="109">
        <f>'703-00 - Ochrana STL plyn...'!P126</f>
        <v>0</v>
      </c>
      <c r="AV164" s="108">
        <f>'703-00 - Ochrana STL plyn...'!J35</f>
        <v>0</v>
      </c>
      <c r="AW164" s="108">
        <f>'703-00 - Ochrana STL plyn...'!J36</f>
        <v>0</v>
      </c>
      <c r="AX164" s="108">
        <f>'703-00 - Ochrana STL plyn...'!J37</f>
        <v>0</v>
      </c>
      <c r="AY164" s="108">
        <f>'703-00 - Ochrana STL plyn...'!J38</f>
        <v>0</v>
      </c>
      <c r="AZ164" s="108">
        <f>'703-00 - Ochrana STL plyn...'!F35</f>
        <v>0</v>
      </c>
      <c r="BA164" s="108">
        <f>'703-00 - Ochrana STL plyn...'!F36</f>
        <v>0</v>
      </c>
      <c r="BB164" s="108">
        <f>'703-00 - Ochrana STL plyn...'!F37</f>
        <v>0</v>
      </c>
      <c r="BC164" s="108">
        <f>'703-00 - Ochrana STL plyn...'!F38</f>
        <v>0</v>
      </c>
      <c r="BD164" s="110">
        <f>'703-00 - Ochrana STL plyn...'!F39</f>
        <v>0</v>
      </c>
      <c r="BT164" s="111" t="s">
        <v>89</v>
      </c>
      <c r="BV164" s="111" t="s">
        <v>78</v>
      </c>
      <c r="BW164" s="111" t="s">
        <v>290</v>
      </c>
      <c r="BX164" s="111" t="s">
        <v>180</v>
      </c>
      <c r="CL164" s="111" t="s">
        <v>1</v>
      </c>
    </row>
    <row r="165" spans="1:91" s="4" customFormat="1" ht="16.5" customHeight="1">
      <c r="A165" s="104" t="s">
        <v>85</v>
      </c>
      <c r="B165" s="59"/>
      <c r="C165" s="105"/>
      <c r="D165" s="105"/>
      <c r="E165" s="307" t="s">
        <v>291</v>
      </c>
      <c r="F165" s="307"/>
      <c r="G165" s="307"/>
      <c r="H165" s="307"/>
      <c r="I165" s="307"/>
      <c r="J165" s="105"/>
      <c r="K165" s="307" t="s">
        <v>292</v>
      </c>
      <c r="L165" s="307"/>
      <c r="M165" s="307"/>
      <c r="N165" s="307"/>
      <c r="O165" s="307"/>
      <c r="P165" s="307"/>
      <c r="Q165" s="307"/>
      <c r="R165" s="307"/>
      <c r="S165" s="307"/>
      <c r="T165" s="307"/>
      <c r="U165" s="307"/>
      <c r="V165" s="307"/>
      <c r="W165" s="307"/>
      <c r="X165" s="307"/>
      <c r="Y165" s="307"/>
      <c r="Z165" s="307"/>
      <c r="AA165" s="307"/>
      <c r="AB165" s="307"/>
      <c r="AC165" s="307"/>
      <c r="AD165" s="307"/>
      <c r="AE165" s="307"/>
      <c r="AF165" s="307"/>
      <c r="AG165" s="305">
        <f>'710-00 - Úprava parovodu-...'!J32</f>
        <v>0</v>
      </c>
      <c r="AH165" s="306"/>
      <c r="AI165" s="306"/>
      <c r="AJ165" s="306"/>
      <c r="AK165" s="306"/>
      <c r="AL165" s="306"/>
      <c r="AM165" s="306"/>
      <c r="AN165" s="305">
        <f t="shared" si="4"/>
        <v>0</v>
      </c>
      <c r="AO165" s="306"/>
      <c r="AP165" s="306"/>
      <c r="AQ165" s="106" t="s">
        <v>88</v>
      </c>
      <c r="AR165" s="61"/>
      <c r="AS165" s="107">
        <v>0</v>
      </c>
      <c r="AT165" s="108">
        <f t="shared" si="5"/>
        <v>0</v>
      </c>
      <c r="AU165" s="109">
        <f>'710-00 - Úprava parovodu-...'!P131</f>
        <v>0</v>
      </c>
      <c r="AV165" s="108">
        <f>'710-00 - Úprava parovodu-...'!J35</f>
        <v>0</v>
      </c>
      <c r="AW165" s="108">
        <f>'710-00 - Úprava parovodu-...'!J36</f>
        <v>0</v>
      </c>
      <c r="AX165" s="108">
        <f>'710-00 - Úprava parovodu-...'!J37</f>
        <v>0</v>
      </c>
      <c r="AY165" s="108">
        <f>'710-00 - Úprava parovodu-...'!J38</f>
        <v>0</v>
      </c>
      <c r="AZ165" s="108">
        <f>'710-00 - Úprava parovodu-...'!F35</f>
        <v>0</v>
      </c>
      <c r="BA165" s="108">
        <f>'710-00 - Úprava parovodu-...'!F36</f>
        <v>0</v>
      </c>
      <c r="BB165" s="108">
        <f>'710-00 - Úprava parovodu-...'!F37</f>
        <v>0</v>
      </c>
      <c r="BC165" s="108">
        <f>'710-00 - Úprava parovodu-...'!F38</f>
        <v>0</v>
      </c>
      <c r="BD165" s="110">
        <f>'710-00 - Úprava parovodu-...'!F39</f>
        <v>0</v>
      </c>
      <c r="BT165" s="111" t="s">
        <v>89</v>
      </c>
      <c r="BV165" s="111" t="s">
        <v>78</v>
      </c>
      <c r="BW165" s="111" t="s">
        <v>293</v>
      </c>
      <c r="BX165" s="111" t="s">
        <v>180</v>
      </c>
      <c r="CL165" s="111" t="s">
        <v>1</v>
      </c>
    </row>
    <row r="166" spans="1:91" s="4" customFormat="1" ht="16.5" customHeight="1">
      <c r="A166" s="104" t="s">
        <v>85</v>
      </c>
      <c r="B166" s="59"/>
      <c r="C166" s="105"/>
      <c r="D166" s="105"/>
      <c r="E166" s="307" t="s">
        <v>294</v>
      </c>
      <c r="F166" s="307"/>
      <c r="G166" s="307"/>
      <c r="H166" s="307"/>
      <c r="I166" s="307"/>
      <c r="J166" s="105"/>
      <c r="K166" s="307" t="s">
        <v>295</v>
      </c>
      <c r="L166" s="307"/>
      <c r="M166" s="307"/>
      <c r="N166" s="307"/>
      <c r="O166" s="307"/>
      <c r="P166" s="307"/>
      <c r="Q166" s="307"/>
      <c r="R166" s="307"/>
      <c r="S166" s="307"/>
      <c r="T166" s="307"/>
      <c r="U166" s="307"/>
      <c r="V166" s="307"/>
      <c r="W166" s="307"/>
      <c r="X166" s="307"/>
      <c r="Y166" s="307"/>
      <c r="Z166" s="307"/>
      <c r="AA166" s="307"/>
      <c r="AB166" s="307"/>
      <c r="AC166" s="307"/>
      <c r="AD166" s="307"/>
      <c r="AE166" s="307"/>
      <c r="AF166" s="307"/>
      <c r="AG166" s="305">
        <f>'711-00 - Úprava horúcovod...'!J32</f>
        <v>0</v>
      </c>
      <c r="AH166" s="306"/>
      <c r="AI166" s="306"/>
      <c r="AJ166" s="306"/>
      <c r="AK166" s="306"/>
      <c r="AL166" s="306"/>
      <c r="AM166" s="306"/>
      <c r="AN166" s="305">
        <f t="shared" si="4"/>
        <v>0</v>
      </c>
      <c r="AO166" s="306"/>
      <c r="AP166" s="306"/>
      <c r="AQ166" s="106" t="s">
        <v>88</v>
      </c>
      <c r="AR166" s="61"/>
      <c r="AS166" s="107">
        <v>0</v>
      </c>
      <c r="AT166" s="108">
        <f t="shared" si="5"/>
        <v>0</v>
      </c>
      <c r="AU166" s="109">
        <f>'711-00 - Úprava horúcovod...'!P133</f>
        <v>0</v>
      </c>
      <c r="AV166" s="108">
        <f>'711-00 - Úprava horúcovod...'!J35</f>
        <v>0</v>
      </c>
      <c r="AW166" s="108">
        <f>'711-00 - Úprava horúcovod...'!J36</f>
        <v>0</v>
      </c>
      <c r="AX166" s="108">
        <f>'711-00 - Úprava horúcovod...'!J37</f>
        <v>0</v>
      </c>
      <c r="AY166" s="108">
        <f>'711-00 - Úprava horúcovod...'!J38</f>
        <v>0</v>
      </c>
      <c r="AZ166" s="108">
        <f>'711-00 - Úprava horúcovod...'!F35</f>
        <v>0</v>
      </c>
      <c r="BA166" s="108">
        <f>'711-00 - Úprava horúcovod...'!F36</f>
        <v>0</v>
      </c>
      <c r="BB166" s="108">
        <f>'711-00 - Úprava horúcovod...'!F37</f>
        <v>0</v>
      </c>
      <c r="BC166" s="108">
        <f>'711-00 - Úprava horúcovod...'!F38</f>
        <v>0</v>
      </c>
      <c r="BD166" s="110">
        <f>'711-00 - Úprava horúcovod...'!F39</f>
        <v>0</v>
      </c>
      <c r="BT166" s="111" t="s">
        <v>89</v>
      </c>
      <c r="BV166" s="111" t="s">
        <v>78</v>
      </c>
      <c r="BW166" s="111" t="s">
        <v>296</v>
      </c>
      <c r="BX166" s="111" t="s">
        <v>180</v>
      </c>
      <c r="CL166" s="111" t="s">
        <v>1</v>
      </c>
    </row>
    <row r="167" spans="1:91" s="4" customFormat="1" ht="23.25" customHeight="1">
      <c r="A167" s="104" t="s">
        <v>85</v>
      </c>
      <c r="B167" s="59"/>
      <c r="C167" s="105"/>
      <c r="D167" s="105"/>
      <c r="E167" s="307" t="s">
        <v>297</v>
      </c>
      <c r="F167" s="307"/>
      <c r="G167" s="307"/>
      <c r="H167" s="307"/>
      <c r="I167" s="307"/>
      <c r="J167" s="105"/>
      <c r="K167" s="307" t="s">
        <v>298</v>
      </c>
      <c r="L167" s="307"/>
      <c r="M167" s="307"/>
      <c r="N167" s="307"/>
      <c r="O167" s="307"/>
      <c r="P167" s="307"/>
      <c r="Q167" s="307"/>
      <c r="R167" s="307"/>
      <c r="S167" s="307"/>
      <c r="T167" s="307"/>
      <c r="U167" s="307"/>
      <c r="V167" s="307"/>
      <c r="W167" s="307"/>
      <c r="X167" s="307"/>
      <c r="Y167" s="307"/>
      <c r="Z167" s="307"/>
      <c r="AA167" s="307"/>
      <c r="AB167" s="307"/>
      <c r="AC167" s="307"/>
      <c r="AD167" s="307"/>
      <c r="AE167" s="307"/>
      <c r="AF167" s="307"/>
      <c r="AG167" s="305">
        <f>'801-00 - Dočasné premoste...'!J32</f>
        <v>0</v>
      </c>
      <c r="AH167" s="306"/>
      <c r="AI167" s="306"/>
      <c r="AJ167" s="306"/>
      <c r="AK167" s="306"/>
      <c r="AL167" s="306"/>
      <c r="AM167" s="306"/>
      <c r="AN167" s="305">
        <f t="shared" si="4"/>
        <v>0</v>
      </c>
      <c r="AO167" s="306"/>
      <c r="AP167" s="306"/>
      <c r="AQ167" s="106" t="s">
        <v>88</v>
      </c>
      <c r="AR167" s="61"/>
      <c r="AS167" s="107">
        <v>0</v>
      </c>
      <c r="AT167" s="108">
        <f t="shared" si="5"/>
        <v>0</v>
      </c>
      <c r="AU167" s="109">
        <f>'801-00 - Dočasné premoste...'!P127</f>
        <v>0</v>
      </c>
      <c r="AV167" s="108">
        <f>'801-00 - Dočasné premoste...'!J35</f>
        <v>0</v>
      </c>
      <c r="AW167" s="108">
        <f>'801-00 - Dočasné premoste...'!J36</f>
        <v>0</v>
      </c>
      <c r="AX167" s="108">
        <f>'801-00 - Dočasné premoste...'!J37</f>
        <v>0</v>
      </c>
      <c r="AY167" s="108">
        <f>'801-00 - Dočasné premoste...'!J38</f>
        <v>0</v>
      </c>
      <c r="AZ167" s="108">
        <f>'801-00 - Dočasné premoste...'!F35</f>
        <v>0</v>
      </c>
      <c r="BA167" s="108">
        <f>'801-00 - Dočasné premoste...'!F36</f>
        <v>0</v>
      </c>
      <c r="BB167" s="108">
        <f>'801-00 - Dočasné premoste...'!F37</f>
        <v>0</v>
      </c>
      <c r="BC167" s="108">
        <f>'801-00 - Dočasné premoste...'!F38</f>
        <v>0</v>
      </c>
      <c r="BD167" s="110">
        <f>'801-00 - Dočasné premoste...'!F39</f>
        <v>0</v>
      </c>
      <c r="BT167" s="111" t="s">
        <v>89</v>
      </c>
      <c r="BV167" s="111" t="s">
        <v>78</v>
      </c>
      <c r="BW167" s="111" t="s">
        <v>299</v>
      </c>
      <c r="BX167" s="111" t="s">
        <v>180</v>
      </c>
      <c r="CL167" s="111" t="s">
        <v>1</v>
      </c>
    </row>
    <row r="168" spans="1:91" s="7" customFormat="1" ht="24.75" customHeight="1">
      <c r="B168" s="94"/>
      <c r="C168" s="95"/>
      <c r="D168" s="328" t="s">
        <v>300</v>
      </c>
      <c r="E168" s="328"/>
      <c r="F168" s="328"/>
      <c r="G168" s="328"/>
      <c r="H168" s="328"/>
      <c r="I168" s="96"/>
      <c r="J168" s="328" t="s">
        <v>301</v>
      </c>
      <c r="K168" s="328"/>
      <c r="L168" s="328"/>
      <c r="M168" s="328"/>
      <c r="N168" s="328"/>
      <c r="O168" s="328"/>
      <c r="P168" s="328"/>
      <c r="Q168" s="328"/>
      <c r="R168" s="328"/>
      <c r="S168" s="328"/>
      <c r="T168" s="328"/>
      <c r="U168" s="328"/>
      <c r="V168" s="328"/>
      <c r="W168" s="328"/>
      <c r="X168" s="328"/>
      <c r="Y168" s="328"/>
      <c r="Z168" s="328"/>
      <c r="AA168" s="328"/>
      <c r="AB168" s="328"/>
      <c r="AC168" s="328"/>
      <c r="AD168" s="328"/>
      <c r="AE168" s="328"/>
      <c r="AF168" s="328"/>
      <c r="AG168" s="323">
        <f>ROUND(AG169+SUM(AG170:AG177)+SUM(AG180:AG188),2)</f>
        <v>0</v>
      </c>
      <c r="AH168" s="322"/>
      <c r="AI168" s="322"/>
      <c r="AJ168" s="322"/>
      <c r="AK168" s="322"/>
      <c r="AL168" s="322"/>
      <c r="AM168" s="322"/>
      <c r="AN168" s="321">
        <f t="shared" si="4"/>
        <v>0</v>
      </c>
      <c r="AO168" s="322"/>
      <c r="AP168" s="322"/>
      <c r="AQ168" s="97" t="s">
        <v>82</v>
      </c>
      <c r="AR168" s="98"/>
      <c r="AS168" s="99">
        <f>ROUND(AS169+SUM(AS170:AS177)+SUM(AS180:AS188),2)</f>
        <v>0</v>
      </c>
      <c r="AT168" s="100">
        <f t="shared" si="5"/>
        <v>0</v>
      </c>
      <c r="AU168" s="101">
        <f>ROUND(AU169+SUM(AU170:AU177)+SUM(AU180:AU188),5)</f>
        <v>0</v>
      </c>
      <c r="AV168" s="100">
        <f>ROUND(AZ168*L29,2)</f>
        <v>0</v>
      </c>
      <c r="AW168" s="100">
        <f>ROUND(BA168*L30,2)</f>
        <v>0</v>
      </c>
      <c r="AX168" s="100">
        <f>ROUND(BB168*L29,2)</f>
        <v>0</v>
      </c>
      <c r="AY168" s="100">
        <f>ROUND(BC168*L30,2)</f>
        <v>0</v>
      </c>
      <c r="AZ168" s="100">
        <f>ROUND(AZ169+SUM(AZ170:AZ177)+SUM(AZ180:AZ188),2)</f>
        <v>0</v>
      </c>
      <c r="BA168" s="100">
        <f>ROUND(BA169+SUM(BA170:BA177)+SUM(BA180:BA188),2)</f>
        <v>0</v>
      </c>
      <c r="BB168" s="100">
        <f>ROUND(BB169+SUM(BB170:BB177)+SUM(BB180:BB188),2)</f>
        <v>0</v>
      </c>
      <c r="BC168" s="100">
        <f>ROUND(BC169+SUM(BC170:BC177)+SUM(BC180:BC188),2)</f>
        <v>0</v>
      </c>
      <c r="BD168" s="102">
        <f>ROUND(BD169+SUM(BD170:BD177)+SUM(BD180:BD188),2)</f>
        <v>0</v>
      </c>
      <c r="BS168" s="103" t="s">
        <v>75</v>
      </c>
      <c r="BT168" s="103" t="s">
        <v>83</v>
      </c>
      <c r="BU168" s="103" t="s">
        <v>77</v>
      </c>
      <c r="BV168" s="103" t="s">
        <v>78</v>
      </c>
      <c r="BW168" s="103" t="s">
        <v>302</v>
      </c>
      <c r="BX168" s="103" t="s">
        <v>5</v>
      </c>
      <c r="CL168" s="103" t="s">
        <v>1</v>
      </c>
      <c r="CM168" s="103" t="s">
        <v>76</v>
      </c>
    </row>
    <row r="169" spans="1:91" s="4" customFormat="1" ht="23.25" customHeight="1">
      <c r="A169" s="104" t="s">
        <v>85</v>
      </c>
      <c r="B169" s="59"/>
      <c r="C169" s="105"/>
      <c r="D169" s="105"/>
      <c r="E169" s="307" t="s">
        <v>303</v>
      </c>
      <c r="F169" s="307"/>
      <c r="G169" s="307"/>
      <c r="H169" s="307"/>
      <c r="I169" s="307"/>
      <c r="J169" s="105"/>
      <c r="K169" s="307" t="s">
        <v>304</v>
      </c>
      <c r="L169" s="307"/>
      <c r="M169" s="307"/>
      <c r="N169" s="307"/>
      <c r="O169" s="307"/>
      <c r="P169" s="307"/>
      <c r="Q169" s="307"/>
      <c r="R169" s="307"/>
      <c r="S169" s="307"/>
      <c r="T169" s="307"/>
      <c r="U169" s="307"/>
      <c r="V169" s="307"/>
      <c r="W169" s="307"/>
      <c r="X169" s="307"/>
      <c r="Y169" s="307"/>
      <c r="Z169" s="307"/>
      <c r="AA169" s="307"/>
      <c r="AB169" s="307"/>
      <c r="AC169" s="307"/>
      <c r="AD169" s="307"/>
      <c r="AE169" s="307"/>
      <c r="AF169" s="307"/>
      <c r="AG169" s="305">
        <f>'000-VD - Všeobecné položk...'!J32</f>
        <v>0</v>
      </c>
      <c r="AH169" s="306"/>
      <c r="AI169" s="306"/>
      <c r="AJ169" s="306"/>
      <c r="AK169" s="306"/>
      <c r="AL169" s="306"/>
      <c r="AM169" s="306"/>
      <c r="AN169" s="305">
        <f t="shared" si="4"/>
        <v>0</v>
      </c>
      <c r="AO169" s="306"/>
      <c r="AP169" s="306"/>
      <c r="AQ169" s="106" t="s">
        <v>88</v>
      </c>
      <c r="AR169" s="61"/>
      <c r="AS169" s="107">
        <v>0</v>
      </c>
      <c r="AT169" s="108">
        <f t="shared" si="5"/>
        <v>0</v>
      </c>
      <c r="AU169" s="109">
        <f>'000-VD - Všeobecné položk...'!P121</f>
        <v>0</v>
      </c>
      <c r="AV169" s="108">
        <f>'000-VD - Všeobecné položk...'!J35</f>
        <v>0</v>
      </c>
      <c r="AW169" s="108">
        <f>'000-VD - Všeobecné položk...'!J36</f>
        <v>0</v>
      </c>
      <c r="AX169" s="108">
        <f>'000-VD - Všeobecné položk...'!J37</f>
        <v>0</v>
      </c>
      <c r="AY169" s="108">
        <f>'000-VD - Všeobecné položk...'!J38</f>
        <v>0</v>
      </c>
      <c r="AZ169" s="108">
        <f>'000-VD - Všeobecné položk...'!F35</f>
        <v>0</v>
      </c>
      <c r="BA169" s="108">
        <f>'000-VD - Všeobecné položk...'!F36</f>
        <v>0</v>
      </c>
      <c r="BB169" s="108">
        <f>'000-VD - Všeobecné položk...'!F37</f>
        <v>0</v>
      </c>
      <c r="BC169" s="108">
        <f>'000-VD - Všeobecné položk...'!F38</f>
        <v>0</v>
      </c>
      <c r="BD169" s="110">
        <f>'000-VD - Všeobecné položk...'!F39</f>
        <v>0</v>
      </c>
      <c r="BT169" s="111" t="s">
        <v>89</v>
      </c>
      <c r="BV169" s="111" t="s">
        <v>78</v>
      </c>
      <c r="BW169" s="111" t="s">
        <v>305</v>
      </c>
      <c r="BX169" s="111" t="s">
        <v>302</v>
      </c>
      <c r="CL169" s="111" t="s">
        <v>1</v>
      </c>
    </row>
    <row r="170" spans="1:91" s="4" customFormat="1" ht="23.25" customHeight="1">
      <c r="A170" s="104" t="s">
        <v>85</v>
      </c>
      <c r="B170" s="59"/>
      <c r="C170" s="105"/>
      <c r="D170" s="105"/>
      <c r="E170" s="307" t="s">
        <v>306</v>
      </c>
      <c r="F170" s="307"/>
      <c r="G170" s="307"/>
      <c r="H170" s="307"/>
      <c r="I170" s="307"/>
      <c r="J170" s="105"/>
      <c r="K170" s="307" t="s">
        <v>307</v>
      </c>
      <c r="L170" s="307"/>
      <c r="M170" s="307"/>
      <c r="N170" s="307"/>
      <c r="O170" s="307"/>
      <c r="P170" s="307"/>
      <c r="Q170" s="307"/>
      <c r="R170" s="307"/>
      <c r="S170" s="307"/>
      <c r="T170" s="307"/>
      <c r="U170" s="307"/>
      <c r="V170" s="307"/>
      <c r="W170" s="307"/>
      <c r="X170" s="307"/>
      <c r="Y170" s="307"/>
      <c r="Z170" s="307"/>
      <c r="AA170" s="307"/>
      <c r="AB170" s="307"/>
      <c r="AC170" s="307"/>
      <c r="AD170" s="307"/>
      <c r="AE170" s="307"/>
      <c r="AF170" s="307"/>
      <c r="AG170" s="305">
        <f>'102-00 - Komunikácie, spe...'!J32</f>
        <v>0</v>
      </c>
      <c r="AH170" s="306"/>
      <c r="AI170" s="306"/>
      <c r="AJ170" s="306"/>
      <c r="AK170" s="306"/>
      <c r="AL170" s="306"/>
      <c r="AM170" s="306"/>
      <c r="AN170" s="305">
        <f t="shared" si="4"/>
        <v>0</v>
      </c>
      <c r="AO170" s="306"/>
      <c r="AP170" s="306"/>
      <c r="AQ170" s="106" t="s">
        <v>88</v>
      </c>
      <c r="AR170" s="61"/>
      <c r="AS170" s="107">
        <v>0</v>
      </c>
      <c r="AT170" s="108">
        <f t="shared" si="5"/>
        <v>0</v>
      </c>
      <c r="AU170" s="109">
        <f>'102-00 - Komunikácie, spe...'!P127</f>
        <v>0</v>
      </c>
      <c r="AV170" s="108">
        <f>'102-00 - Komunikácie, spe...'!J35</f>
        <v>0</v>
      </c>
      <c r="AW170" s="108">
        <f>'102-00 - Komunikácie, spe...'!J36</f>
        <v>0</v>
      </c>
      <c r="AX170" s="108">
        <f>'102-00 - Komunikácie, spe...'!J37</f>
        <v>0</v>
      </c>
      <c r="AY170" s="108">
        <f>'102-00 - Komunikácie, spe...'!J38</f>
        <v>0</v>
      </c>
      <c r="AZ170" s="108">
        <f>'102-00 - Komunikácie, spe...'!F35</f>
        <v>0</v>
      </c>
      <c r="BA170" s="108">
        <f>'102-00 - Komunikácie, spe...'!F36</f>
        <v>0</v>
      </c>
      <c r="BB170" s="108">
        <f>'102-00 - Komunikácie, spe...'!F37</f>
        <v>0</v>
      </c>
      <c r="BC170" s="108">
        <f>'102-00 - Komunikácie, spe...'!F38</f>
        <v>0</v>
      </c>
      <c r="BD170" s="110">
        <f>'102-00 - Komunikácie, spe...'!F39</f>
        <v>0</v>
      </c>
      <c r="BT170" s="111" t="s">
        <v>89</v>
      </c>
      <c r="BV170" s="111" t="s">
        <v>78</v>
      </c>
      <c r="BW170" s="111" t="s">
        <v>308</v>
      </c>
      <c r="BX170" s="111" t="s">
        <v>302</v>
      </c>
      <c r="CL170" s="111" t="s">
        <v>1</v>
      </c>
    </row>
    <row r="171" spans="1:91" s="4" customFormat="1" ht="16.5" customHeight="1">
      <c r="A171" s="104" t="s">
        <v>85</v>
      </c>
      <c r="B171" s="59"/>
      <c r="C171" s="105"/>
      <c r="D171" s="105"/>
      <c r="E171" s="307" t="s">
        <v>309</v>
      </c>
      <c r="F171" s="307"/>
      <c r="G171" s="307"/>
      <c r="H171" s="307"/>
      <c r="I171" s="307"/>
      <c r="J171" s="105"/>
      <c r="K171" s="307" t="s">
        <v>310</v>
      </c>
      <c r="L171" s="307"/>
      <c r="M171" s="307"/>
      <c r="N171" s="307"/>
      <c r="O171" s="307"/>
      <c r="P171" s="307"/>
      <c r="Q171" s="307"/>
      <c r="R171" s="307"/>
      <c r="S171" s="307"/>
      <c r="T171" s="307"/>
      <c r="U171" s="307"/>
      <c r="V171" s="307"/>
      <c r="W171" s="307"/>
      <c r="X171" s="307"/>
      <c r="Y171" s="307"/>
      <c r="Z171" s="307"/>
      <c r="AA171" s="307"/>
      <c r="AB171" s="307"/>
      <c r="AC171" s="307"/>
      <c r="AD171" s="307"/>
      <c r="AE171" s="307"/>
      <c r="AF171" s="307"/>
      <c r="AG171" s="305">
        <f>'111-01 - BUS zastávky na ...'!J32</f>
        <v>0</v>
      </c>
      <c r="AH171" s="306"/>
      <c r="AI171" s="306"/>
      <c r="AJ171" s="306"/>
      <c r="AK171" s="306"/>
      <c r="AL171" s="306"/>
      <c r="AM171" s="306"/>
      <c r="AN171" s="305">
        <f t="shared" si="4"/>
        <v>0</v>
      </c>
      <c r="AO171" s="306"/>
      <c r="AP171" s="306"/>
      <c r="AQ171" s="106" t="s">
        <v>88</v>
      </c>
      <c r="AR171" s="61"/>
      <c r="AS171" s="107">
        <v>0</v>
      </c>
      <c r="AT171" s="108">
        <f t="shared" si="5"/>
        <v>0</v>
      </c>
      <c r="AU171" s="109">
        <f>'111-01 - BUS zastávky na ...'!P125</f>
        <v>0</v>
      </c>
      <c r="AV171" s="108">
        <f>'111-01 - BUS zastávky na ...'!J35</f>
        <v>0</v>
      </c>
      <c r="AW171" s="108">
        <f>'111-01 - BUS zastávky na ...'!J36</f>
        <v>0</v>
      </c>
      <c r="AX171" s="108">
        <f>'111-01 - BUS zastávky na ...'!J37</f>
        <v>0</v>
      </c>
      <c r="AY171" s="108">
        <f>'111-01 - BUS zastávky na ...'!J38</f>
        <v>0</v>
      </c>
      <c r="AZ171" s="108">
        <f>'111-01 - BUS zastávky na ...'!F35</f>
        <v>0</v>
      </c>
      <c r="BA171" s="108">
        <f>'111-01 - BUS zastávky na ...'!F36</f>
        <v>0</v>
      </c>
      <c r="BB171" s="108">
        <f>'111-01 - BUS zastávky na ...'!F37</f>
        <v>0</v>
      </c>
      <c r="BC171" s="108">
        <f>'111-01 - BUS zastávky na ...'!F38</f>
        <v>0</v>
      </c>
      <c r="BD171" s="110">
        <f>'111-01 - BUS zastávky na ...'!F39</f>
        <v>0</v>
      </c>
      <c r="BT171" s="111" t="s">
        <v>89</v>
      </c>
      <c r="BV171" s="111" t="s">
        <v>78</v>
      </c>
      <c r="BW171" s="111" t="s">
        <v>311</v>
      </c>
      <c r="BX171" s="111" t="s">
        <v>302</v>
      </c>
      <c r="CL171" s="111" t="s">
        <v>1</v>
      </c>
    </row>
    <row r="172" spans="1:91" s="4" customFormat="1" ht="16.5" customHeight="1">
      <c r="A172" s="104" t="s">
        <v>85</v>
      </c>
      <c r="B172" s="59"/>
      <c r="C172" s="105"/>
      <c r="D172" s="105"/>
      <c r="E172" s="307" t="s">
        <v>312</v>
      </c>
      <c r="F172" s="307"/>
      <c r="G172" s="307"/>
      <c r="H172" s="307"/>
      <c r="I172" s="307"/>
      <c r="J172" s="105"/>
      <c r="K172" s="307" t="s">
        <v>313</v>
      </c>
      <c r="L172" s="307"/>
      <c r="M172" s="307"/>
      <c r="N172" s="307"/>
      <c r="O172" s="307"/>
      <c r="P172" s="307"/>
      <c r="Q172" s="307"/>
      <c r="R172" s="307"/>
      <c r="S172" s="307"/>
      <c r="T172" s="307"/>
      <c r="U172" s="307"/>
      <c r="V172" s="307"/>
      <c r="W172" s="307"/>
      <c r="X172" s="307"/>
      <c r="Y172" s="307"/>
      <c r="Z172" s="307"/>
      <c r="AA172" s="307"/>
      <c r="AB172" s="307"/>
      <c r="AC172" s="307"/>
      <c r="AD172" s="307"/>
      <c r="AE172" s="307"/>
      <c r="AF172" s="307"/>
      <c r="AG172" s="305">
        <f>'111-02 - BUS zastávky na ...'!J32</f>
        <v>0</v>
      </c>
      <c r="AH172" s="306"/>
      <c r="AI172" s="306"/>
      <c r="AJ172" s="306"/>
      <c r="AK172" s="306"/>
      <c r="AL172" s="306"/>
      <c r="AM172" s="306"/>
      <c r="AN172" s="305">
        <f t="shared" si="4"/>
        <v>0</v>
      </c>
      <c r="AO172" s="306"/>
      <c r="AP172" s="306"/>
      <c r="AQ172" s="106" t="s">
        <v>88</v>
      </c>
      <c r="AR172" s="61"/>
      <c r="AS172" s="107">
        <v>0</v>
      </c>
      <c r="AT172" s="108">
        <f t="shared" si="5"/>
        <v>0</v>
      </c>
      <c r="AU172" s="109">
        <f>'111-02 - BUS zastávky na ...'!P125</f>
        <v>0</v>
      </c>
      <c r="AV172" s="108">
        <f>'111-02 - BUS zastávky na ...'!J35</f>
        <v>0</v>
      </c>
      <c r="AW172" s="108">
        <f>'111-02 - BUS zastávky na ...'!J36</f>
        <v>0</v>
      </c>
      <c r="AX172" s="108">
        <f>'111-02 - BUS zastávky na ...'!J37</f>
        <v>0</v>
      </c>
      <c r="AY172" s="108">
        <f>'111-02 - BUS zastávky na ...'!J38</f>
        <v>0</v>
      </c>
      <c r="AZ172" s="108">
        <f>'111-02 - BUS zastávky na ...'!F35</f>
        <v>0</v>
      </c>
      <c r="BA172" s="108">
        <f>'111-02 - BUS zastávky na ...'!F36</f>
        <v>0</v>
      </c>
      <c r="BB172" s="108">
        <f>'111-02 - BUS zastávky na ...'!F37</f>
        <v>0</v>
      </c>
      <c r="BC172" s="108">
        <f>'111-02 - BUS zastávky na ...'!F38</f>
        <v>0</v>
      </c>
      <c r="BD172" s="110">
        <f>'111-02 - BUS zastávky na ...'!F39</f>
        <v>0</v>
      </c>
      <c r="BT172" s="111" t="s">
        <v>89</v>
      </c>
      <c r="BV172" s="111" t="s">
        <v>78</v>
      </c>
      <c r="BW172" s="111" t="s">
        <v>314</v>
      </c>
      <c r="BX172" s="111" t="s">
        <v>302</v>
      </c>
      <c r="CL172" s="111" t="s">
        <v>1</v>
      </c>
    </row>
    <row r="173" spans="1:91" s="4" customFormat="1" ht="16.5" customHeight="1">
      <c r="A173" s="104" t="s">
        <v>85</v>
      </c>
      <c r="B173" s="59"/>
      <c r="C173" s="105"/>
      <c r="D173" s="105"/>
      <c r="E173" s="307" t="s">
        <v>315</v>
      </c>
      <c r="F173" s="307"/>
      <c r="G173" s="307"/>
      <c r="H173" s="307"/>
      <c r="I173" s="307"/>
      <c r="J173" s="105"/>
      <c r="K173" s="307" t="s">
        <v>316</v>
      </c>
      <c r="L173" s="307"/>
      <c r="M173" s="307"/>
      <c r="N173" s="307"/>
      <c r="O173" s="307"/>
      <c r="P173" s="307"/>
      <c r="Q173" s="307"/>
      <c r="R173" s="307"/>
      <c r="S173" s="307"/>
      <c r="T173" s="307"/>
      <c r="U173" s="307"/>
      <c r="V173" s="307"/>
      <c r="W173" s="307"/>
      <c r="X173" s="307"/>
      <c r="Y173" s="307"/>
      <c r="Z173" s="307"/>
      <c r="AA173" s="307"/>
      <c r="AB173" s="307"/>
      <c r="AC173" s="307"/>
      <c r="AD173" s="307"/>
      <c r="AE173" s="307"/>
      <c r="AF173" s="307"/>
      <c r="AG173" s="305">
        <f>'411-00 - Optický kábel pr...'!J32</f>
        <v>0</v>
      </c>
      <c r="AH173" s="306"/>
      <c r="AI173" s="306"/>
      <c r="AJ173" s="306"/>
      <c r="AK173" s="306"/>
      <c r="AL173" s="306"/>
      <c r="AM173" s="306"/>
      <c r="AN173" s="305">
        <f t="shared" si="4"/>
        <v>0</v>
      </c>
      <c r="AO173" s="306"/>
      <c r="AP173" s="306"/>
      <c r="AQ173" s="106" t="s">
        <v>88</v>
      </c>
      <c r="AR173" s="61"/>
      <c r="AS173" s="107">
        <v>0</v>
      </c>
      <c r="AT173" s="108">
        <f t="shared" si="5"/>
        <v>0</v>
      </c>
      <c r="AU173" s="109">
        <f>'411-00 - Optický kábel pr...'!P125</f>
        <v>0</v>
      </c>
      <c r="AV173" s="108">
        <f>'411-00 - Optický kábel pr...'!J35</f>
        <v>0</v>
      </c>
      <c r="AW173" s="108">
        <f>'411-00 - Optický kábel pr...'!J36</f>
        <v>0</v>
      </c>
      <c r="AX173" s="108">
        <f>'411-00 - Optický kábel pr...'!J37</f>
        <v>0</v>
      </c>
      <c r="AY173" s="108">
        <f>'411-00 - Optický kábel pr...'!J38</f>
        <v>0</v>
      </c>
      <c r="AZ173" s="108">
        <f>'411-00 - Optický kábel pr...'!F35</f>
        <v>0</v>
      </c>
      <c r="BA173" s="108">
        <f>'411-00 - Optický kábel pr...'!F36</f>
        <v>0</v>
      </c>
      <c r="BB173" s="108">
        <f>'411-00 - Optický kábel pr...'!F37</f>
        <v>0</v>
      </c>
      <c r="BC173" s="108">
        <f>'411-00 - Optický kábel pr...'!F38</f>
        <v>0</v>
      </c>
      <c r="BD173" s="110">
        <f>'411-00 - Optický kábel pr...'!F39</f>
        <v>0</v>
      </c>
      <c r="BT173" s="111" t="s">
        <v>89</v>
      </c>
      <c r="BV173" s="111" t="s">
        <v>78</v>
      </c>
      <c r="BW173" s="111" t="s">
        <v>317</v>
      </c>
      <c r="BX173" s="111" t="s">
        <v>302</v>
      </c>
      <c r="CL173" s="111" t="s">
        <v>1</v>
      </c>
    </row>
    <row r="174" spans="1:91" s="4" customFormat="1" ht="23.25" customHeight="1">
      <c r="A174" s="104" t="s">
        <v>85</v>
      </c>
      <c r="B174" s="59"/>
      <c r="C174" s="105"/>
      <c r="D174" s="105"/>
      <c r="E174" s="307" t="s">
        <v>318</v>
      </c>
      <c r="F174" s="307"/>
      <c r="G174" s="307"/>
      <c r="H174" s="307"/>
      <c r="I174" s="307"/>
      <c r="J174" s="105"/>
      <c r="K174" s="307" t="s">
        <v>319</v>
      </c>
      <c r="L174" s="307"/>
      <c r="M174" s="307"/>
      <c r="N174" s="307"/>
      <c r="O174" s="307"/>
      <c r="P174" s="307"/>
      <c r="Q174" s="307"/>
      <c r="R174" s="307"/>
      <c r="S174" s="307"/>
      <c r="T174" s="307"/>
      <c r="U174" s="307"/>
      <c r="V174" s="307"/>
      <c r="W174" s="307"/>
      <c r="X174" s="307"/>
      <c r="Y174" s="307"/>
      <c r="Z174" s="307"/>
      <c r="AA174" s="307"/>
      <c r="AB174" s="307"/>
      <c r="AC174" s="307"/>
      <c r="AD174" s="307"/>
      <c r="AE174" s="307"/>
      <c r="AF174" s="307"/>
      <c r="AG174" s="305">
        <f>'411-01 - Optický kábel pr...'!J32</f>
        <v>0</v>
      </c>
      <c r="AH174" s="306"/>
      <c r="AI174" s="306"/>
      <c r="AJ174" s="306"/>
      <c r="AK174" s="306"/>
      <c r="AL174" s="306"/>
      <c r="AM174" s="306"/>
      <c r="AN174" s="305">
        <f t="shared" si="4"/>
        <v>0</v>
      </c>
      <c r="AO174" s="306"/>
      <c r="AP174" s="306"/>
      <c r="AQ174" s="106" t="s">
        <v>88</v>
      </c>
      <c r="AR174" s="61"/>
      <c r="AS174" s="107">
        <v>0</v>
      </c>
      <c r="AT174" s="108">
        <f t="shared" si="5"/>
        <v>0</v>
      </c>
      <c r="AU174" s="109">
        <f>'411-01 - Optický kábel pr...'!P125</f>
        <v>0</v>
      </c>
      <c r="AV174" s="108">
        <f>'411-01 - Optický kábel pr...'!J35</f>
        <v>0</v>
      </c>
      <c r="AW174" s="108">
        <f>'411-01 - Optický kábel pr...'!J36</f>
        <v>0</v>
      </c>
      <c r="AX174" s="108">
        <f>'411-01 - Optický kábel pr...'!J37</f>
        <v>0</v>
      </c>
      <c r="AY174" s="108">
        <f>'411-01 - Optický kábel pr...'!J38</f>
        <v>0</v>
      </c>
      <c r="AZ174" s="108">
        <f>'411-01 - Optický kábel pr...'!F35</f>
        <v>0</v>
      </c>
      <c r="BA174" s="108">
        <f>'411-01 - Optický kábel pr...'!F36</f>
        <v>0</v>
      </c>
      <c r="BB174" s="108">
        <f>'411-01 - Optický kábel pr...'!F37</f>
        <v>0</v>
      </c>
      <c r="BC174" s="108">
        <f>'411-01 - Optický kábel pr...'!F38</f>
        <v>0</v>
      </c>
      <c r="BD174" s="110">
        <f>'411-01 - Optický kábel pr...'!F39</f>
        <v>0</v>
      </c>
      <c r="BT174" s="111" t="s">
        <v>89</v>
      </c>
      <c r="BV174" s="111" t="s">
        <v>78</v>
      </c>
      <c r="BW174" s="111" t="s">
        <v>320</v>
      </c>
      <c r="BX174" s="111" t="s">
        <v>302</v>
      </c>
      <c r="CL174" s="111" t="s">
        <v>1</v>
      </c>
    </row>
    <row r="175" spans="1:91" s="4" customFormat="1" ht="23.25" customHeight="1">
      <c r="A175" s="104" t="s">
        <v>85</v>
      </c>
      <c r="B175" s="59"/>
      <c r="C175" s="105"/>
      <c r="D175" s="105"/>
      <c r="E175" s="307" t="s">
        <v>321</v>
      </c>
      <c r="F175" s="307"/>
      <c r="G175" s="307"/>
      <c r="H175" s="307"/>
      <c r="I175" s="307"/>
      <c r="J175" s="105"/>
      <c r="K175" s="307" t="s">
        <v>322</v>
      </c>
      <c r="L175" s="307"/>
      <c r="M175" s="307"/>
      <c r="N175" s="307"/>
      <c r="O175" s="307"/>
      <c r="P175" s="307"/>
      <c r="Q175" s="307"/>
      <c r="R175" s="307"/>
      <c r="S175" s="307"/>
      <c r="T175" s="307"/>
      <c r="U175" s="307"/>
      <c r="V175" s="307"/>
      <c r="W175" s="307"/>
      <c r="X175" s="307"/>
      <c r="Y175" s="307"/>
      <c r="Z175" s="307"/>
      <c r="AA175" s="307"/>
      <c r="AB175" s="307"/>
      <c r="AC175" s="307"/>
      <c r="AD175" s="307"/>
      <c r="AE175" s="307"/>
      <c r="AF175" s="307"/>
      <c r="AG175" s="305">
        <f>'505-00 - Preložka kanaliz...'!J32</f>
        <v>0</v>
      </c>
      <c r="AH175" s="306"/>
      <c r="AI175" s="306"/>
      <c r="AJ175" s="306"/>
      <c r="AK175" s="306"/>
      <c r="AL175" s="306"/>
      <c r="AM175" s="306"/>
      <c r="AN175" s="305">
        <f t="shared" si="4"/>
        <v>0</v>
      </c>
      <c r="AO175" s="306"/>
      <c r="AP175" s="306"/>
      <c r="AQ175" s="106" t="s">
        <v>88</v>
      </c>
      <c r="AR175" s="61"/>
      <c r="AS175" s="107">
        <v>0</v>
      </c>
      <c r="AT175" s="108">
        <f t="shared" si="5"/>
        <v>0</v>
      </c>
      <c r="AU175" s="109">
        <f>'505-00 - Preložka kanaliz...'!P124</f>
        <v>0</v>
      </c>
      <c r="AV175" s="108">
        <f>'505-00 - Preložka kanaliz...'!J35</f>
        <v>0</v>
      </c>
      <c r="AW175" s="108">
        <f>'505-00 - Preložka kanaliz...'!J36</f>
        <v>0</v>
      </c>
      <c r="AX175" s="108">
        <f>'505-00 - Preložka kanaliz...'!J37</f>
        <v>0</v>
      </c>
      <c r="AY175" s="108">
        <f>'505-00 - Preložka kanaliz...'!J38</f>
        <v>0</v>
      </c>
      <c r="AZ175" s="108">
        <f>'505-00 - Preložka kanaliz...'!F35</f>
        <v>0</v>
      </c>
      <c r="BA175" s="108">
        <f>'505-00 - Preložka kanaliz...'!F36</f>
        <v>0</v>
      </c>
      <c r="BB175" s="108">
        <f>'505-00 - Preložka kanaliz...'!F37</f>
        <v>0</v>
      </c>
      <c r="BC175" s="108">
        <f>'505-00 - Preložka kanaliz...'!F38</f>
        <v>0</v>
      </c>
      <c r="BD175" s="110">
        <f>'505-00 - Preložka kanaliz...'!F39</f>
        <v>0</v>
      </c>
      <c r="BT175" s="111" t="s">
        <v>89</v>
      </c>
      <c r="BV175" s="111" t="s">
        <v>78</v>
      </c>
      <c r="BW175" s="111" t="s">
        <v>323</v>
      </c>
      <c r="BX175" s="111" t="s">
        <v>302</v>
      </c>
      <c r="CL175" s="111" t="s">
        <v>1</v>
      </c>
    </row>
    <row r="176" spans="1:91" s="4" customFormat="1" ht="23.25" customHeight="1">
      <c r="A176" s="104" t="s">
        <v>85</v>
      </c>
      <c r="B176" s="59"/>
      <c r="C176" s="105"/>
      <c r="D176" s="105"/>
      <c r="E176" s="307" t="s">
        <v>324</v>
      </c>
      <c r="F176" s="307"/>
      <c r="G176" s="307"/>
      <c r="H176" s="307"/>
      <c r="I176" s="307"/>
      <c r="J176" s="105"/>
      <c r="K176" s="307" t="s">
        <v>325</v>
      </c>
      <c r="L176" s="307"/>
      <c r="M176" s="307"/>
      <c r="N176" s="307"/>
      <c r="O176" s="307"/>
      <c r="P176" s="307"/>
      <c r="Q176" s="307"/>
      <c r="R176" s="307"/>
      <c r="S176" s="307"/>
      <c r="T176" s="307"/>
      <c r="U176" s="307"/>
      <c r="V176" s="307"/>
      <c r="W176" s="307"/>
      <c r="X176" s="307"/>
      <c r="Y176" s="307"/>
      <c r="Z176" s="307"/>
      <c r="AA176" s="307"/>
      <c r="AB176" s="307"/>
      <c r="AC176" s="307"/>
      <c r="AD176" s="307"/>
      <c r="AE176" s="307"/>
      <c r="AF176" s="307"/>
      <c r="AG176" s="305">
        <f>'617-00 - Kábelová NN príp...'!J32</f>
        <v>0</v>
      </c>
      <c r="AH176" s="306"/>
      <c r="AI176" s="306"/>
      <c r="AJ176" s="306"/>
      <c r="AK176" s="306"/>
      <c r="AL176" s="306"/>
      <c r="AM176" s="306"/>
      <c r="AN176" s="305">
        <f t="shared" si="4"/>
        <v>0</v>
      </c>
      <c r="AO176" s="306"/>
      <c r="AP176" s="306"/>
      <c r="AQ176" s="106" t="s">
        <v>88</v>
      </c>
      <c r="AR176" s="61"/>
      <c r="AS176" s="107">
        <v>0</v>
      </c>
      <c r="AT176" s="108">
        <f t="shared" si="5"/>
        <v>0</v>
      </c>
      <c r="AU176" s="109">
        <f>'617-00 - Kábelová NN príp...'!P126</f>
        <v>0</v>
      </c>
      <c r="AV176" s="108">
        <f>'617-00 - Kábelová NN príp...'!J35</f>
        <v>0</v>
      </c>
      <c r="AW176" s="108">
        <f>'617-00 - Kábelová NN príp...'!J36</f>
        <v>0</v>
      </c>
      <c r="AX176" s="108">
        <f>'617-00 - Kábelová NN príp...'!J37</f>
        <v>0</v>
      </c>
      <c r="AY176" s="108">
        <f>'617-00 - Kábelová NN príp...'!J38</f>
        <v>0</v>
      </c>
      <c r="AZ176" s="108">
        <f>'617-00 - Kábelová NN príp...'!F35</f>
        <v>0</v>
      </c>
      <c r="BA176" s="108">
        <f>'617-00 - Kábelová NN príp...'!F36</f>
        <v>0</v>
      </c>
      <c r="BB176" s="108">
        <f>'617-00 - Kábelová NN príp...'!F37</f>
        <v>0</v>
      </c>
      <c r="BC176" s="108">
        <f>'617-00 - Kábelová NN príp...'!F38</f>
        <v>0</v>
      </c>
      <c r="BD176" s="110">
        <f>'617-00 - Kábelová NN príp...'!F39</f>
        <v>0</v>
      </c>
      <c r="BT176" s="111" t="s">
        <v>89</v>
      </c>
      <c r="BV176" s="111" t="s">
        <v>78</v>
      </c>
      <c r="BW176" s="111" t="s">
        <v>326</v>
      </c>
      <c r="BX176" s="111" t="s">
        <v>302</v>
      </c>
      <c r="CL176" s="111" t="s">
        <v>1</v>
      </c>
    </row>
    <row r="177" spans="1:91" s="4" customFormat="1" ht="16.5" customHeight="1">
      <c r="B177" s="59"/>
      <c r="C177" s="105"/>
      <c r="D177" s="105"/>
      <c r="E177" s="307" t="s">
        <v>327</v>
      </c>
      <c r="F177" s="307"/>
      <c r="G177" s="307"/>
      <c r="H177" s="307"/>
      <c r="I177" s="307"/>
      <c r="J177" s="105"/>
      <c r="K177" s="307" t="s">
        <v>328</v>
      </c>
      <c r="L177" s="307"/>
      <c r="M177" s="307"/>
      <c r="N177" s="307"/>
      <c r="O177" s="307"/>
      <c r="P177" s="307"/>
      <c r="Q177" s="307"/>
      <c r="R177" s="307"/>
      <c r="S177" s="307"/>
      <c r="T177" s="307"/>
      <c r="U177" s="307"/>
      <c r="V177" s="307"/>
      <c r="W177" s="307"/>
      <c r="X177" s="307"/>
      <c r="Y177" s="307"/>
      <c r="Z177" s="307"/>
      <c r="AA177" s="307"/>
      <c r="AB177" s="307"/>
      <c r="AC177" s="307"/>
      <c r="AD177" s="307"/>
      <c r="AE177" s="307"/>
      <c r="AF177" s="307"/>
      <c r="AG177" s="324">
        <f>ROUND(SUM(AG178:AG179),2)</f>
        <v>0</v>
      </c>
      <c r="AH177" s="306"/>
      <c r="AI177" s="306"/>
      <c r="AJ177" s="306"/>
      <c r="AK177" s="306"/>
      <c r="AL177" s="306"/>
      <c r="AM177" s="306"/>
      <c r="AN177" s="305">
        <f t="shared" si="4"/>
        <v>0</v>
      </c>
      <c r="AO177" s="306"/>
      <c r="AP177" s="306"/>
      <c r="AQ177" s="106" t="s">
        <v>88</v>
      </c>
      <c r="AR177" s="61"/>
      <c r="AS177" s="107">
        <f>ROUND(SUM(AS178:AS179),2)</f>
        <v>0</v>
      </c>
      <c r="AT177" s="108">
        <f t="shared" si="5"/>
        <v>0</v>
      </c>
      <c r="AU177" s="109">
        <f>ROUND(SUM(AU178:AU179),5)</f>
        <v>0</v>
      </c>
      <c r="AV177" s="108">
        <f>ROUND(AZ177*L29,2)</f>
        <v>0</v>
      </c>
      <c r="AW177" s="108">
        <f>ROUND(BA177*L30,2)</f>
        <v>0</v>
      </c>
      <c r="AX177" s="108">
        <f>ROUND(BB177*L29,2)</f>
        <v>0</v>
      </c>
      <c r="AY177" s="108">
        <f>ROUND(BC177*L30,2)</f>
        <v>0</v>
      </c>
      <c r="AZ177" s="108">
        <f>ROUND(SUM(AZ178:AZ179),2)</f>
        <v>0</v>
      </c>
      <c r="BA177" s="108">
        <f>ROUND(SUM(BA178:BA179),2)</f>
        <v>0</v>
      </c>
      <c r="BB177" s="108">
        <f>ROUND(SUM(BB178:BB179),2)</f>
        <v>0</v>
      </c>
      <c r="BC177" s="108">
        <f>ROUND(SUM(BC178:BC179),2)</f>
        <v>0</v>
      </c>
      <c r="BD177" s="110">
        <f>ROUND(SUM(BD178:BD179),2)</f>
        <v>0</v>
      </c>
      <c r="BS177" s="111" t="s">
        <v>75</v>
      </c>
      <c r="BT177" s="111" t="s">
        <v>89</v>
      </c>
      <c r="BU177" s="111" t="s">
        <v>77</v>
      </c>
      <c r="BV177" s="111" t="s">
        <v>78</v>
      </c>
      <c r="BW177" s="111" t="s">
        <v>329</v>
      </c>
      <c r="BX177" s="111" t="s">
        <v>302</v>
      </c>
      <c r="CL177" s="111" t="s">
        <v>1</v>
      </c>
    </row>
    <row r="178" spans="1:91" s="4" customFormat="1" ht="16.5" customHeight="1">
      <c r="A178" s="104" t="s">
        <v>85</v>
      </c>
      <c r="B178" s="59"/>
      <c r="C178" s="105"/>
      <c r="D178" s="105"/>
      <c r="E178" s="105"/>
      <c r="F178" s="307" t="s">
        <v>121</v>
      </c>
      <c r="G178" s="307"/>
      <c r="H178" s="307"/>
      <c r="I178" s="307"/>
      <c r="J178" s="307"/>
      <c r="K178" s="105"/>
      <c r="L178" s="307" t="s">
        <v>122</v>
      </c>
      <c r="M178" s="307"/>
      <c r="N178" s="307"/>
      <c r="O178" s="307"/>
      <c r="P178" s="307"/>
      <c r="Q178" s="307"/>
      <c r="R178" s="307"/>
      <c r="S178" s="307"/>
      <c r="T178" s="307"/>
      <c r="U178" s="307"/>
      <c r="V178" s="307"/>
      <c r="W178" s="307"/>
      <c r="X178" s="307"/>
      <c r="Y178" s="307"/>
      <c r="Z178" s="307"/>
      <c r="AA178" s="307"/>
      <c r="AB178" s="307"/>
      <c r="AC178" s="307"/>
      <c r="AD178" s="307"/>
      <c r="AE178" s="307"/>
      <c r="AF178" s="307"/>
      <c r="AG178" s="305">
        <f>'01 - Odberné elektrické z..._02'!J34</f>
        <v>0</v>
      </c>
      <c r="AH178" s="306"/>
      <c r="AI178" s="306"/>
      <c r="AJ178" s="306"/>
      <c r="AK178" s="306"/>
      <c r="AL178" s="306"/>
      <c r="AM178" s="306"/>
      <c r="AN178" s="305">
        <f t="shared" si="4"/>
        <v>0</v>
      </c>
      <c r="AO178" s="306"/>
      <c r="AP178" s="306"/>
      <c r="AQ178" s="106" t="s">
        <v>88</v>
      </c>
      <c r="AR178" s="61"/>
      <c r="AS178" s="107">
        <v>0</v>
      </c>
      <c r="AT178" s="108">
        <f t="shared" si="5"/>
        <v>0</v>
      </c>
      <c r="AU178" s="109">
        <f>'01 - Odberné elektrické z..._02'!P130</f>
        <v>0</v>
      </c>
      <c r="AV178" s="108">
        <f>'01 - Odberné elektrické z..._02'!J37</f>
        <v>0</v>
      </c>
      <c r="AW178" s="108">
        <f>'01 - Odberné elektrické z..._02'!J38</f>
        <v>0</v>
      </c>
      <c r="AX178" s="108">
        <f>'01 - Odberné elektrické z..._02'!J39</f>
        <v>0</v>
      </c>
      <c r="AY178" s="108">
        <f>'01 - Odberné elektrické z..._02'!J40</f>
        <v>0</v>
      </c>
      <c r="AZ178" s="108">
        <f>'01 - Odberné elektrické z..._02'!F37</f>
        <v>0</v>
      </c>
      <c r="BA178" s="108">
        <f>'01 - Odberné elektrické z..._02'!F38</f>
        <v>0</v>
      </c>
      <c r="BB178" s="108">
        <f>'01 - Odberné elektrické z..._02'!F39</f>
        <v>0</v>
      </c>
      <c r="BC178" s="108">
        <f>'01 - Odberné elektrické z..._02'!F40</f>
        <v>0</v>
      </c>
      <c r="BD178" s="110">
        <f>'01 - Odberné elektrické z..._02'!F41</f>
        <v>0</v>
      </c>
      <c r="BT178" s="111" t="s">
        <v>123</v>
      </c>
      <c r="BV178" s="111" t="s">
        <v>78</v>
      </c>
      <c r="BW178" s="111" t="s">
        <v>330</v>
      </c>
      <c r="BX178" s="111" t="s">
        <v>329</v>
      </c>
      <c r="CL178" s="111" t="s">
        <v>1</v>
      </c>
    </row>
    <row r="179" spans="1:91" s="4" customFormat="1" ht="16.5" customHeight="1">
      <c r="A179" s="104" t="s">
        <v>85</v>
      </c>
      <c r="B179" s="59"/>
      <c r="C179" s="105"/>
      <c r="D179" s="105"/>
      <c r="E179" s="105"/>
      <c r="F179" s="307" t="s">
        <v>125</v>
      </c>
      <c r="G179" s="307"/>
      <c r="H179" s="307"/>
      <c r="I179" s="307"/>
      <c r="J179" s="307"/>
      <c r="K179" s="105"/>
      <c r="L179" s="307" t="s">
        <v>126</v>
      </c>
      <c r="M179" s="307"/>
      <c r="N179" s="307"/>
      <c r="O179" s="307"/>
      <c r="P179" s="307"/>
      <c r="Q179" s="307"/>
      <c r="R179" s="307"/>
      <c r="S179" s="307"/>
      <c r="T179" s="307"/>
      <c r="U179" s="307"/>
      <c r="V179" s="307"/>
      <c r="W179" s="307"/>
      <c r="X179" s="307"/>
      <c r="Y179" s="307"/>
      <c r="Z179" s="307"/>
      <c r="AA179" s="307"/>
      <c r="AB179" s="307"/>
      <c r="AC179" s="307"/>
      <c r="AD179" s="307"/>
      <c r="AE179" s="307"/>
      <c r="AF179" s="307"/>
      <c r="AG179" s="305">
        <f>'02 - NN prípojka_02'!J34</f>
        <v>0</v>
      </c>
      <c r="AH179" s="306"/>
      <c r="AI179" s="306"/>
      <c r="AJ179" s="306"/>
      <c r="AK179" s="306"/>
      <c r="AL179" s="306"/>
      <c r="AM179" s="306"/>
      <c r="AN179" s="305">
        <f t="shared" si="4"/>
        <v>0</v>
      </c>
      <c r="AO179" s="306"/>
      <c r="AP179" s="306"/>
      <c r="AQ179" s="106" t="s">
        <v>88</v>
      </c>
      <c r="AR179" s="61"/>
      <c r="AS179" s="107">
        <v>0</v>
      </c>
      <c r="AT179" s="108">
        <f t="shared" si="5"/>
        <v>0</v>
      </c>
      <c r="AU179" s="109">
        <f>'02 - NN prípojka_02'!P128</f>
        <v>0</v>
      </c>
      <c r="AV179" s="108">
        <f>'02 - NN prípojka_02'!J37</f>
        <v>0</v>
      </c>
      <c r="AW179" s="108">
        <f>'02 - NN prípojka_02'!J38</f>
        <v>0</v>
      </c>
      <c r="AX179" s="108">
        <f>'02 - NN prípojka_02'!J39</f>
        <v>0</v>
      </c>
      <c r="AY179" s="108">
        <f>'02 - NN prípojka_02'!J40</f>
        <v>0</v>
      </c>
      <c r="AZ179" s="108">
        <f>'02 - NN prípojka_02'!F37</f>
        <v>0</v>
      </c>
      <c r="BA179" s="108">
        <f>'02 - NN prípojka_02'!F38</f>
        <v>0</v>
      </c>
      <c r="BB179" s="108">
        <f>'02 - NN prípojka_02'!F39</f>
        <v>0</v>
      </c>
      <c r="BC179" s="108">
        <f>'02 - NN prípojka_02'!F40</f>
        <v>0</v>
      </c>
      <c r="BD179" s="110">
        <f>'02 - NN prípojka_02'!F41</f>
        <v>0</v>
      </c>
      <c r="BT179" s="111" t="s">
        <v>123</v>
      </c>
      <c r="BV179" s="111" t="s">
        <v>78</v>
      </c>
      <c r="BW179" s="111" t="s">
        <v>331</v>
      </c>
      <c r="BX179" s="111" t="s">
        <v>329</v>
      </c>
      <c r="CL179" s="111" t="s">
        <v>1</v>
      </c>
    </row>
    <row r="180" spans="1:91" s="4" customFormat="1" ht="16.5" customHeight="1">
      <c r="A180" s="104" t="s">
        <v>85</v>
      </c>
      <c r="B180" s="59"/>
      <c r="C180" s="105"/>
      <c r="D180" s="105"/>
      <c r="E180" s="307" t="s">
        <v>332</v>
      </c>
      <c r="F180" s="307"/>
      <c r="G180" s="307"/>
      <c r="H180" s="307"/>
      <c r="I180" s="307"/>
      <c r="J180" s="105"/>
      <c r="K180" s="307" t="s">
        <v>333</v>
      </c>
      <c r="L180" s="307"/>
      <c r="M180" s="307"/>
      <c r="N180" s="307"/>
      <c r="O180" s="307"/>
      <c r="P180" s="307"/>
      <c r="Q180" s="307"/>
      <c r="R180" s="307"/>
      <c r="S180" s="307"/>
      <c r="T180" s="307"/>
      <c r="U180" s="307"/>
      <c r="V180" s="307"/>
      <c r="W180" s="307"/>
      <c r="X180" s="307"/>
      <c r="Y180" s="307"/>
      <c r="Z180" s="307"/>
      <c r="AA180" s="307"/>
      <c r="AB180" s="307"/>
      <c r="AC180" s="307"/>
      <c r="AD180" s="307"/>
      <c r="AE180" s="307"/>
      <c r="AF180" s="307"/>
      <c r="AG180" s="305">
        <f>'618-02 - Prípojka NN pre ...'!J32</f>
        <v>0</v>
      </c>
      <c r="AH180" s="306"/>
      <c r="AI180" s="306"/>
      <c r="AJ180" s="306"/>
      <c r="AK180" s="306"/>
      <c r="AL180" s="306"/>
      <c r="AM180" s="306"/>
      <c r="AN180" s="305">
        <f t="shared" si="4"/>
        <v>0</v>
      </c>
      <c r="AO180" s="306"/>
      <c r="AP180" s="306"/>
      <c r="AQ180" s="106" t="s">
        <v>88</v>
      </c>
      <c r="AR180" s="61"/>
      <c r="AS180" s="107">
        <v>0</v>
      </c>
      <c r="AT180" s="108">
        <f t="shared" si="5"/>
        <v>0</v>
      </c>
      <c r="AU180" s="109">
        <f>'618-02 - Prípojka NN pre ...'!P126</f>
        <v>0</v>
      </c>
      <c r="AV180" s="108">
        <f>'618-02 - Prípojka NN pre ...'!J35</f>
        <v>0</v>
      </c>
      <c r="AW180" s="108">
        <f>'618-02 - Prípojka NN pre ...'!J36</f>
        <v>0</v>
      </c>
      <c r="AX180" s="108">
        <f>'618-02 - Prípojka NN pre ...'!J37</f>
        <v>0</v>
      </c>
      <c r="AY180" s="108">
        <f>'618-02 - Prípojka NN pre ...'!J38</f>
        <v>0</v>
      </c>
      <c r="AZ180" s="108">
        <f>'618-02 - Prípojka NN pre ...'!F35</f>
        <v>0</v>
      </c>
      <c r="BA180" s="108">
        <f>'618-02 - Prípojka NN pre ...'!F36</f>
        <v>0</v>
      </c>
      <c r="BB180" s="108">
        <f>'618-02 - Prípojka NN pre ...'!F37</f>
        <v>0</v>
      </c>
      <c r="BC180" s="108">
        <f>'618-02 - Prípojka NN pre ...'!F38</f>
        <v>0</v>
      </c>
      <c r="BD180" s="110">
        <f>'618-02 - Prípojka NN pre ...'!F39</f>
        <v>0</v>
      </c>
      <c r="BT180" s="111" t="s">
        <v>89</v>
      </c>
      <c r="BV180" s="111" t="s">
        <v>78</v>
      </c>
      <c r="BW180" s="111" t="s">
        <v>334</v>
      </c>
      <c r="BX180" s="111" t="s">
        <v>302</v>
      </c>
      <c r="CL180" s="111" t="s">
        <v>1</v>
      </c>
    </row>
    <row r="181" spans="1:91" s="4" customFormat="1" ht="16.5" customHeight="1">
      <c r="A181" s="104" t="s">
        <v>85</v>
      </c>
      <c r="B181" s="59"/>
      <c r="C181" s="105"/>
      <c r="D181" s="105"/>
      <c r="E181" s="307" t="s">
        <v>335</v>
      </c>
      <c r="F181" s="307"/>
      <c r="G181" s="307"/>
      <c r="H181" s="307"/>
      <c r="I181" s="307"/>
      <c r="J181" s="105"/>
      <c r="K181" s="307" t="s">
        <v>336</v>
      </c>
      <c r="L181" s="307"/>
      <c r="M181" s="307"/>
      <c r="N181" s="307"/>
      <c r="O181" s="307"/>
      <c r="P181" s="307"/>
      <c r="Q181" s="307"/>
      <c r="R181" s="307"/>
      <c r="S181" s="307"/>
      <c r="T181" s="307"/>
      <c r="U181" s="307"/>
      <c r="V181" s="307"/>
      <c r="W181" s="307"/>
      <c r="X181" s="307"/>
      <c r="Y181" s="307"/>
      <c r="Z181" s="307"/>
      <c r="AA181" s="307"/>
      <c r="AB181" s="307"/>
      <c r="AC181" s="307"/>
      <c r="AD181" s="307"/>
      <c r="AE181" s="307"/>
      <c r="AF181" s="307"/>
      <c r="AG181" s="305">
        <f>'618-03 - Prípojka NN pre ...'!J32</f>
        <v>0</v>
      </c>
      <c r="AH181" s="306"/>
      <c r="AI181" s="306"/>
      <c r="AJ181" s="306"/>
      <c r="AK181" s="306"/>
      <c r="AL181" s="306"/>
      <c r="AM181" s="306"/>
      <c r="AN181" s="305">
        <f t="shared" si="4"/>
        <v>0</v>
      </c>
      <c r="AO181" s="306"/>
      <c r="AP181" s="306"/>
      <c r="AQ181" s="106" t="s">
        <v>88</v>
      </c>
      <c r="AR181" s="61"/>
      <c r="AS181" s="107">
        <v>0</v>
      </c>
      <c r="AT181" s="108">
        <f t="shared" si="5"/>
        <v>0</v>
      </c>
      <c r="AU181" s="109">
        <f>'618-03 - Prípojka NN pre ...'!P126</f>
        <v>0</v>
      </c>
      <c r="AV181" s="108">
        <f>'618-03 - Prípojka NN pre ...'!J35</f>
        <v>0</v>
      </c>
      <c r="AW181" s="108">
        <f>'618-03 - Prípojka NN pre ...'!J36</f>
        <v>0</v>
      </c>
      <c r="AX181" s="108">
        <f>'618-03 - Prípojka NN pre ...'!J37</f>
        <v>0</v>
      </c>
      <c r="AY181" s="108">
        <f>'618-03 - Prípojka NN pre ...'!J38</f>
        <v>0</v>
      </c>
      <c r="AZ181" s="108">
        <f>'618-03 - Prípojka NN pre ...'!F35</f>
        <v>0</v>
      </c>
      <c r="BA181" s="108">
        <f>'618-03 - Prípojka NN pre ...'!F36</f>
        <v>0</v>
      </c>
      <c r="BB181" s="108">
        <f>'618-03 - Prípojka NN pre ...'!F37</f>
        <v>0</v>
      </c>
      <c r="BC181" s="108">
        <f>'618-03 - Prípojka NN pre ...'!F38</f>
        <v>0</v>
      </c>
      <c r="BD181" s="110">
        <f>'618-03 - Prípojka NN pre ...'!F39</f>
        <v>0</v>
      </c>
      <c r="BT181" s="111" t="s">
        <v>89</v>
      </c>
      <c r="BV181" s="111" t="s">
        <v>78</v>
      </c>
      <c r="BW181" s="111" t="s">
        <v>337</v>
      </c>
      <c r="BX181" s="111" t="s">
        <v>302</v>
      </c>
      <c r="CL181" s="111" t="s">
        <v>1</v>
      </c>
    </row>
    <row r="182" spans="1:91" s="4" customFormat="1" ht="16.5" customHeight="1">
      <c r="A182" s="104" t="s">
        <v>85</v>
      </c>
      <c r="B182" s="59"/>
      <c r="C182" s="105"/>
      <c r="D182" s="105"/>
      <c r="E182" s="307" t="s">
        <v>338</v>
      </c>
      <c r="F182" s="307"/>
      <c r="G182" s="307"/>
      <c r="H182" s="307"/>
      <c r="I182" s="307"/>
      <c r="J182" s="105"/>
      <c r="K182" s="307" t="s">
        <v>339</v>
      </c>
      <c r="L182" s="307"/>
      <c r="M182" s="307"/>
      <c r="N182" s="307"/>
      <c r="O182" s="307"/>
      <c r="P182" s="307"/>
      <c r="Q182" s="307"/>
      <c r="R182" s="307"/>
      <c r="S182" s="307"/>
      <c r="T182" s="307"/>
      <c r="U182" s="307"/>
      <c r="V182" s="307"/>
      <c r="W182" s="307"/>
      <c r="X182" s="307"/>
      <c r="Y182" s="307"/>
      <c r="Z182" s="307"/>
      <c r="AA182" s="307"/>
      <c r="AB182" s="307"/>
      <c r="AC182" s="307"/>
      <c r="AD182" s="307"/>
      <c r="AE182" s="307"/>
      <c r="AF182" s="307"/>
      <c r="AG182" s="305">
        <f>'618-04 - Prípojka NN pre ...'!J32</f>
        <v>0</v>
      </c>
      <c r="AH182" s="306"/>
      <c r="AI182" s="306"/>
      <c r="AJ182" s="306"/>
      <c r="AK182" s="306"/>
      <c r="AL182" s="306"/>
      <c r="AM182" s="306"/>
      <c r="AN182" s="305">
        <f t="shared" si="4"/>
        <v>0</v>
      </c>
      <c r="AO182" s="306"/>
      <c r="AP182" s="306"/>
      <c r="AQ182" s="106" t="s">
        <v>88</v>
      </c>
      <c r="AR182" s="61"/>
      <c r="AS182" s="107">
        <v>0</v>
      </c>
      <c r="AT182" s="108">
        <f t="shared" si="5"/>
        <v>0</v>
      </c>
      <c r="AU182" s="109">
        <f>'618-04 - Prípojka NN pre ...'!P124</f>
        <v>0</v>
      </c>
      <c r="AV182" s="108">
        <f>'618-04 - Prípojka NN pre ...'!J35</f>
        <v>0</v>
      </c>
      <c r="AW182" s="108">
        <f>'618-04 - Prípojka NN pre ...'!J36</f>
        <v>0</v>
      </c>
      <c r="AX182" s="108">
        <f>'618-04 - Prípojka NN pre ...'!J37</f>
        <v>0</v>
      </c>
      <c r="AY182" s="108">
        <f>'618-04 - Prípojka NN pre ...'!J38</f>
        <v>0</v>
      </c>
      <c r="AZ182" s="108">
        <f>'618-04 - Prípojka NN pre ...'!F35</f>
        <v>0</v>
      </c>
      <c r="BA182" s="108">
        <f>'618-04 - Prípojka NN pre ...'!F36</f>
        <v>0</v>
      </c>
      <c r="BB182" s="108">
        <f>'618-04 - Prípojka NN pre ...'!F37</f>
        <v>0</v>
      </c>
      <c r="BC182" s="108">
        <f>'618-04 - Prípojka NN pre ...'!F38</f>
        <v>0</v>
      </c>
      <c r="BD182" s="110">
        <f>'618-04 - Prípojka NN pre ...'!F39</f>
        <v>0</v>
      </c>
      <c r="BT182" s="111" t="s">
        <v>89</v>
      </c>
      <c r="BV182" s="111" t="s">
        <v>78</v>
      </c>
      <c r="BW182" s="111" t="s">
        <v>340</v>
      </c>
      <c r="BX182" s="111" t="s">
        <v>302</v>
      </c>
      <c r="CL182" s="111" t="s">
        <v>1</v>
      </c>
    </row>
    <row r="183" spans="1:91" s="4" customFormat="1" ht="16.5" customHeight="1">
      <c r="A183" s="104" t="s">
        <v>85</v>
      </c>
      <c r="B183" s="59"/>
      <c r="C183" s="105"/>
      <c r="D183" s="105"/>
      <c r="E183" s="307" t="s">
        <v>341</v>
      </c>
      <c r="F183" s="307"/>
      <c r="G183" s="307"/>
      <c r="H183" s="307"/>
      <c r="I183" s="307"/>
      <c r="J183" s="105"/>
      <c r="K183" s="307" t="s">
        <v>342</v>
      </c>
      <c r="L183" s="307"/>
      <c r="M183" s="307"/>
      <c r="N183" s="307"/>
      <c r="O183" s="307"/>
      <c r="P183" s="307"/>
      <c r="Q183" s="307"/>
      <c r="R183" s="307"/>
      <c r="S183" s="307"/>
      <c r="T183" s="307"/>
      <c r="U183" s="307"/>
      <c r="V183" s="307"/>
      <c r="W183" s="307"/>
      <c r="X183" s="307"/>
      <c r="Y183" s="307"/>
      <c r="Z183" s="307"/>
      <c r="AA183" s="307"/>
      <c r="AB183" s="307"/>
      <c r="AC183" s="307"/>
      <c r="AD183" s="307"/>
      <c r="AE183" s="307"/>
      <c r="AF183" s="307"/>
      <c r="AG183" s="305">
        <f>'619-01 - Rozvody NN pre z...'!J32</f>
        <v>0</v>
      </c>
      <c r="AH183" s="306"/>
      <c r="AI183" s="306"/>
      <c r="AJ183" s="306"/>
      <c r="AK183" s="306"/>
      <c r="AL183" s="306"/>
      <c r="AM183" s="306"/>
      <c r="AN183" s="305">
        <f t="shared" si="4"/>
        <v>0</v>
      </c>
      <c r="AO183" s="306"/>
      <c r="AP183" s="306"/>
      <c r="AQ183" s="106" t="s">
        <v>88</v>
      </c>
      <c r="AR183" s="61"/>
      <c r="AS183" s="107">
        <v>0</v>
      </c>
      <c r="AT183" s="108">
        <f t="shared" si="5"/>
        <v>0</v>
      </c>
      <c r="AU183" s="109">
        <f>'619-01 - Rozvody NN pre z...'!P126</f>
        <v>0</v>
      </c>
      <c r="AV183" s="108">
        <f>'619-01 - Rozvody NN pre z...'!J35</f>
        <v>0</v>
      </c>
      <c r="AW183" s="108">
        <f>'619-01 - Rozvody NN pre z...'!J36</f>
        <v>0</v>
      </c>
      <c r="AX183" s="108">
        <f>'619-01 - Rozvody NN pre z...'!J37</f>
        <v>0</v>
      </c>
      <c r="AY183" s="108">
        <f>'619-01 - Rozvody NN pre z...'!J38</f>
        <v>0</v>
      </c>
      <c r="AZ183" s="108">
        <f>'619-01 - Rozvody NN pre z...'!F35</f>
        <v>0</v>
      </c>
      <c r="BA183" s="108">
        <f>'619-01 - Rozvody NN pre z...'!F36</f>
        <v>0</v>
      </c>
      <c r="BB183" s="108">
        <f>'619-01 - Rozvody NN pre z...'!F37</f>
        <v>0</v>
      </c>
      <c r="BC183" s="108">
        <f>'619-01 - Rozvody NN pre z...'!F38</f>
        <v>0</v>
      </c>
      <c r="BD183" s="110">
        <f>'619-01 - Rozvody NN pre z...'!F39</f>
        <v>0</v>
      </c>
      <c r="BT183" s="111" t="s">
        <v>89</v>
      </c>
      <c r="BV183" s="111" t="s">
        <v>78</v>
      </c>
      <c r="BW183" s="111" t="s">
        <v>343</v>
      </c>
      <c r="BX183" s="111" t="s">
        <v>302</v>
      </c>
      <c r="CL183" s="111" t="s">
        <v>1</v>
      </c>
    </row>
    <row r="184" spans="1:91" s="4" customFormat="1" ht="16.5" customHeight="1">
      <c r="A184" s="104" t="s">
        <v>85</v>
      </c>
      <c r="B184" s="59"/>
      <c r="C184" s="105"/>
      <c r="D184" s="105"/>
      <c r="E184" s="307" t="s">
        <v>344</v>
      </c>
      <c r="F184" s="307"/>
      <c r="G184" s="307"/>
      <c r="H184" s="307"/>
      <c r="I184" s="307"/>
      <c r="J184" s="105"/>
      <c r="K184" s="307" t="s">
        <v>345</v>
      </c>
      <c r="L184" s="307"/>
      <c r="M184" s="307"/>
      <c r="N184" s="307"/>
      <c r="O184" s="307"/>
      <c r="P184" s="307"/>
      <c r="Q184" s="307"/>
      <c r="R184" s="307"/>
      <c r="S184" s="307"/>
      <c r="T184" s="307"/>
      <c r="U184" s="307"/>
      <c r="V184" s="307"/>
      <c r="W184" s="307"/>
      <c r="X184" s="307"/>
      <c r="Y184" s="307"/>
      <c r="Z184" s="307"/>
      <c r="AA184" s="307"/>
      <c r="AB184" s="307"/>
      <c r="AC184" s="307"/>
      <c r="AD184" s="307"/>
      <c r="AE184" s="307"/>
      <c r="AF184" s="307"/>
      <c r="AG184" s="305">
        <f>'619-02 - Rozvody NN pre z...'!J32</f>
        <v>0</v>
      </c>
      <c r="AH184" s="306"/>
      <c r="AI184" s="306"/>
      <c r="AJ184" s="306"/>
      <c r="AK184" s="306"/>
      <c r="AL184" s="306"/>
      <c r="AM184" s="306"/>
      <c r="AN184" s="305">
        <f t="shared" si="4"/>
        <v>0</v>
      </c>
      <c r="AO184" s="306"/>
      <c r="AP184" s="306"/>
      <c r="AQ184" s="106" t="s">
        <v>88</v>
      </c>
      <c r="AR184" s="61"/>
      <c r="AS184" s="107">
        <v>0</v>
      </c>
      <c r="AT184" s="108">
        <f t="shared" si="5"/>
        <v>0</v>
      </c>
      <c r="AU184" s="109">
        <f>'619-02 - Rozvody NN pre z...'!P126</f>
        <v>0</v>
      </c>
      <c r="AV184" s="108">
        <f>'619-02 - Rozvody NN pre z...'!J35</f>
        <v>0</v>
      </c>
      <c r="AW184" s="108">
        <f>'619-02 - Rozvody NN pre z...'!J36</f>
        <v>0</v>
      </c>
      <c r="AX184" s="108">
        <f>'619-02 - Rozvody NN pre z...'!J37</f>
        <v>0</v>
      </c>
      <c r="AY184" s="108">
        <f>'619-02 - Rozvody NN pre z...'!J38</f>
        <v>0</v>
      </c>
      <c r="AZ184" s="108">
        <f>'619-02 - Rozvody NN pre z...'!F35</f>
        <v>0</v>
      </c>
      <c r="BA184" s="108">
        <f>'619-02 - Rozvody NN pre z...'!F36</f>
        <v>0</v>
      </c>
      <c r="BB184" s="108">
        <f>'619-02 - Rozvody NN pre z...'!F37</f>
        <v>0</v>
      </c>
      <c r="BC184" s="108">
        <f>'619-02 - Rozvody NN pre z...'!F38</f>
        <v>0</v>
      </c>
      <c r="BD184" s="110">
        <f>'619-02 - Rozvody NN pre z...'!F39</f>
        <v>0</v>
      </c>
      <c r="BT184" s="111" t="s">
        <v>89</v>
      </c>
      <c r="BV184" s="111" t="s">
        <v>78</v>
      </c>
      <c r="BW184" s="111" t="s">
        <v>346</v>
      </c>
      <c r="BX184" s="111" t="s">
        <v>302</v>
      </c>
      <c r="CL184" s="111" t="s">
        <v>1</v>
      </c>
    </row>
    <row r="185" spans="1:91" s="4" customFormat="1" ht="16.5" customHeight="1">
      <c r="A185" s="104" t="s">
        <v>85</v>
      </c>
      <c r="B185" s="59"/>
      <c r="C185" s="105"/>
      <c r="D185" s="105"/>
      <c r="E185" s="307" t="s">
        <v>347</v>
      </c>
      <c r="F185" s="307"/>
      <c r="G185" s="307"/>
      <c r="H185" s="307"/>
      <c r="I185" s="307"/>
      <c r="J185" s="105"/>
      <c r="K185" s="307" t="s">
        <v>348</v>
      </c>
      <c r="L185" s="307"/>
      <c r="M185" s="307"/>
      <c r="N185" s="307"/>
      <c r="O185" s="307"/>
      <c r="P185" s="307"/>
      <c r="Q185" s="307"/>
      <c r="R185" s="307"/>
      <c r="S185" s="307"/>
      <c r="T185" s="307"/>
      <c r="U185" s="307"/>
      <c r="V185" s="307"/>
      <c r="W185" s="307"/>
      <c r="X185" s="307"/>
      <c r="Y185" s="307"/>
      <c r="Z185" s="307"/>
      <c r="AA185" s="307"/>
      <c r="AB185" s="307"/>
      <c r="AC185" s="307"/>
      <c r="AD185" s="307"/>
      <c r="AE185" s="307"/>
      <c r="AF185" s="307"/>
      <c r="AG185" s="305">
        <f>'619-03 - Rozvody NN pre z...'!J32</f>
        <v>0</v>
      </c>
      <c r="AH185" s="306"/>
      <c r="AI185" s="306"/>
      <c r="AJ185" s="306"/>
      <c r="AK185" s="306"/>
      <c r="AL185" s="306"/>
      <c r="AM185" s="306"/>
      <c r="AN185" s="305">
        <f t="shared" si="4"/>
        <v>0</v>
      </c>
      <c r="AO185" s="306"/>
      <c r="AP185" s="306"/>
      <c r="AQ185" s="106" t="s">
        <v>88</v>
      </c>
      <c r="AR185" s="61"/>
      <c r="AS185" s="107">
        <v>0</v>
      </c>
      <c r="AT185" s="108">
        <f t="shared" si="5"/>
        <v>0</v>
      </c>
      <c r="AU185" s="109">
        <f>'619-03 - Rozvody NN pre z...'!P126</f>
        <v>0</v>
      </c>
      <c r="AV185" s="108">
        <f>'619-03 - Rozvody NN pre z...'!J35</f>
        <v>0</v>
      </c>
      <c r="AW185" s="108">
        <f>'619-03 - Rozvody NN pre z...'!J36</f>
        <v>0</v>
      </c>
      <c r="AX185" s="108">
        <f>'619-03 - Rozvody NN pre z...'!J37</f>
        <v>0</v>
      </c>
      <c r="AY185" s="108">
        <f>'619-03 - Rozvody NN pre z...'!J38</f>
        <v>0</v>
      </c>
      <c r="AZ185" s="108">
        <f>'619-03 - Rozvody NN pre z...'!F35</f>
        <v>0</v>
      </c>
      <c r="BA185" s="108">
        <f>'619-03 - Rozvody NN pre z...'!F36</f>
        <v>0</v>
      </c>
      <c r="BB185" s="108">
        <f>'619-03 - Rozvody NN pre z...'!F37</f>
        <v>0</v>
      </c>
      <c r="BC185" s="108">
        <f>'619-03 - Rozvody NN pre z...'!F38</f>
        <v>0</v>
      </c>
      <c r="BD185" s="110">
        <f>'619-03 - Rozvody NN pre z...'!F39</f>
        <v>0</v>
      </c>
      <c r="BT185" s="111" t="s">
        <v>89</v>
      </c>
      <c r="BV185" s="111" t="s">
        <v>78</v>
      </c>
      <c r="BW185" s="111" t="s">
        <v>349</v>
      </c>
      <c r="BX185" s="111" t="s">
        <v>302</v>
      </c>
      <c r="CL185" s="111" t="s">
        <v>1</v>
      </c>
    </row>
    <row r="186" spans="1:91" s="4" customFormat="1" ht="16.5" customHeight="1">
      <c r="A186" s="104" t="s">
        <v>85</v>
      </c>
      <c r="B186" s="59"/>
      <c r="C186" s="105"/>
      <c r="D186" s="105"/>
      <c r="E186" s="307" t="s">
        <v>350</v>
      </c>
      <c r="F186" s="307"/>
      <c r="G186" s="307"/>
      <c r="H186" s="307"/>
      <c r="I186" s="307"/>
      <c r="J186" s="105"/>
      <c r="K186" s="307" t="s">
        <v>351</v>
      </c>
      <c r="L186" s="307"/>
      <c r="M186" s="307"/>
      <c r="N186" s="307"/>
      <c r="O186" s="307"/>
      <c r="P186" s="307"/>
      <c r="Q186" s="307"/>
      <c r="R186" s="307"/>
      <c r="S186" s="307"/>
      <c r="T186" s="307"/>
      <c r="U186" s="307"/>
      <c r="V186" s="307"/>
      <c r="W186" s="307"/>
      <c r="X186" s="307"/>
      <c r="Y186" s="307"/>
      <c r="Z186" s="307"/>
      <c r="AA186" s="307"/>
      <c r="AB186" s="307"/>
      <c r="AC186" s="307"/>
      <c r="AD186" s="307"/>
      <c r="AE186" s="307"/>
      <c r="AF186" s="307"/>
      <c r="AG186" s="305">
        <f>'619-04 - Rozvody NN pre z...'!J32</f>
        <v>0</v>
      </c>
      <c r="AH186" s="306"/>
      <c r="AI186" s="306"/>
      <c r="AJ186" s="306"/>
      <c r="AK186" s="306"/>
      <c r="AL186" s="306"/>
      <c r="AM186" s="306"/>
      <c r="AN186" s="305">
        <f t="shared" si="4"/>
        <v>0</v>
      </c>
      <c r="AO186" s="306"/>
      <c r="AP186" s="306"/>
      <c r="AQ186" s="106" t="s">
        <v>88</v>
      </c>
      <c r="AR186" s="61"/>
      <c r="AS186" s="107">
        <v>0</v>
      </c>
      <c r="AT186" s="108">
        <f t="shared" si="5"/>
        <v>0</v>
      </c>
      <c r="AU186" s="109">
        <f>'619-04 - Rozvody NN pre z...'!P126</f>
        <v>0</v>
      </c>
      <c r="AV186" s="108">
        <f>'619-04 - Rozvody NN pre z...'!J35</f>
        <v>0</v>
      </c>
      <c r="AW186" s="108">
        <f>'619-04 - Rozvody NN pre z...'!J36</f>
        <v>0</v>
      </c>
      <c r="AX186" s="108">
        <f>'619-04 - Rozvody NN pre z...'!J37</f>
        <v>0</v>
      </c>
      <c r="AY186" s="108">
        <f>'619-04 - Rozvody NN pre z...'!J38</f>
        <v>0</v>
      </c>
      <c r="AZ186" s="108">
        <f>'619-04 - Rozvody NN pre z...'!F35</f>
        <v>0</v>
      </c>
      <c r="BA186" s="108">
        <f>'619-04 - Rozvody NN pre z...'!F36</f>
        <v>0</v>
      </c>
      <c r="BB186" s="108">
        <f>'619-04 - Rozvody NN pre z...'!F37</f>
        <v>0</v>
      </c>
      <c r="BC186" s="108">
        <f>'619-04 - Rozvody NN pre z...'!F38</f>
        <v>0</v>
      </c>
      <c r="BD186" s="110">
        <f>'619-04 - Rozvody NN pre z...'!F39</f>
        <v>0</v>
      </c>
      <c r="BT186" s="111" t="s">
        <v>89</v>
      </c>
      <c r="BV186" s="111" t="s">
        <v>78</v>
      </c>
      <c r="BW186" s="111" t="s">
        <v>352</v>
      </c>
      <c r="BX186" s="111" t="s">
        <v>302</v>
      </c>
      <c r="CL186" s="111" t="s">
        <v>1</v>
      </c>
    </row>
    <row r="187" spans="1:91" s="4" customFormat="1" ht="16.5" customHeight="1">
      <c r="A187" s="104" t="s">
        <v>85</v>
      </c>
      <c r="B187" s="59"/>
      <c r="C187" s="105"/>
      <c r="D187" s="105"/>
      <c r="E187" s="307" t="s">
        <v>353</v>
      </c>
      <c r="F187" s="307"/>
      <c r="G187" s="307"/>
      <c r="H187" s="307"/>
      <c r="I187" s="307"/>
      <c r="J187" s="105"/>
      <c r="K187" s="307" t="s">
        <v>354</v>
      </c>
      <c r="L187" s="307"/>
      <c r="M187" s="307"/>
      <c r="N187" s="307"/>
      <c r="O187" s="307"/>
      <c r="P187" s="307"/>
      <c r="Q187" s="307"/>
      <c r="R187" s="307"/>
      <c r="S187" s="307"/>
      <c r="T187" s="307"/>
      <c r="U187" s="307"/>
      <c r="V187" s="307"/>
      <c r="W187" s="307"/>
      <c r="X187" s="307"/>
      <c r="Y187" s="307"/>
      <c r="Z187" s="307"/>
      <c r="AA187" s="307"/>
      <c r="AB187" s="307"/>
      <c r="AC187" s="307"/>
      <c r="AD187" s="307"/>
      <c r="AE187" s="307"/>
      <c r="AF187" s="307"/>
      <c r="AG187" s="305">
        <f>'619-05 - Rozvody NN pre z...'!J32</f>
        <v>0</v>
      </c>
      <c r="AH187" s="306"/>
      <c r="AI187" s="306"/>
      <c r="AJ187" s="306"/>
      <c r="AK187" s="306"/>
      <c r="AL187" s="306"/>
      <c r="AM187" s="306"/>
      <c r="AN187" s="305">
        <f t="shared" si="4"/>
        <v>0</v>
      </c>
      <c r="AO187" s="306"/>
      <c r="AP187" s="306"/>
      <c r="AQ187" s="106" t="s">
        <v>88</v>
      </c>
      <c r="AR187" s="61"/>
      <c r="AS187" s="107">
        <v>0</v>
      </c>
      <c r="AT187" s="108">
        <f t="shared" si="5"/>
        <v>0</v>
      </c>
      <c r="AU187" s="109">
        <f>'619-05 - Rozvody NN pre z...'!P126</f>
        <v>0</v>
      </c>
      <c r="AV187" s="108">
        <f>'619-05 - Rozvody NN pre z...'!J35</f>
        <v>0</v>
      </c>
      <c r="AW187" s="108">
        <f>'619-05 - Rozvody NN pre z...'!J36</f>
        <v>0</v>
      </c>
      <c r="AX187" s="108">
        <f>'619-05 - Rozvody NN pre z...'!J37</f>
        <v>0</v>
      </c>
      <c r="AY187" s="108">
        <f>'619-05 - Rozvody NN pre z...'!J38</f>
        <v>0</v>
      </c>
      <c r="AZ187" s="108">
        <f>'619-05 - Rozvody NN pre z...'!F35</f>
        <v>0</v>
      </c>
      <c r="BA187" s="108">
        <f>'619-05 - Rozvody NN pre z...'!F36</f>
        <v>0</v>
      </c>
      <c r="BB187" s="108">
        <f>'619-05 - Rozvody NN pre z...'!F37</f>
        <v>0</v>
      </c>
      <c r="BC187" s="108">
        <f>'619-05 - Rozvody NN pre z...'!F38</f>
        <v>0</v>
      </c>
      <c r="BD187" s="110">
        <f>'619-05 - Rozvody NN pre z...'!F39</f>
        <v>0</v>
      </c>
      <c r="BT187" s="111" t="s">
        <v>89</v>
      </c>
      <c r="BV187" s="111" t="s">
        <v>78</v>
      </c>
      <c r="BW187" s="111" t="s">
        <v>355</v>
      </c>
      <c r="BX187" s="111" t="s">
        <v>302</v>
      </c>
      <c r="CL187" s="111" t="s">
        <v>1</v>
      </c>
    </row>
    <row r="188" spans="1:91" s="4" customFormat="1" ht="16.5" customHeight="1">
      <c r="A188" s="104" t="s">
        <v>85</v>
      </c>
      <c r="B188" s="59"/>
      <c r="C188" s="105"/>
      <c r="D188" s="105"/>
      <c r="E188" s="307" t="s">
        <v>356</v>
      </c>
      <c r="F188" s="307"/>
      <c r="G188" s="307"/>
      <c r="H188" s="307"/>
      <c r="I188" s="307"/>
      <c r="J188" s="105"/>
      <c r="K188" s="307" t="s">
        <v>357</v>
      </c>
      <c r="L188" s="307"/>
      <c r="M188" s="307"/>
      <c r="N188" s="307"/>
      <c r="O188" s="307"/>
      <c r="P188" s="307"/>
      <c r="Q188" s="307"/>
      <c r="R188" s="307"/>
      <c r="S188" s="307"/>
      <c r="T188" s="307"/>
      <c r="U188" s="307"/>
      <c r="V188" s="307"/>
      <c r="W188" s="307"/>
      <c r="X188" s="307"/>
      <c r="Y188" s="307"/>
      <c r="Z188" s="307"/>
      <c r="AA188" s="307"/>
      <c r="AB188" s="307"/>
      <c r="AC188" s="307"/>
      <c r="AD188" s="307"/>
      <c r="AE188" s="307"/>
      <c r="AF188" s="307"/>
      <c r="AG188" s="305">
        <f>'668-00 - Ukoľajnenie zari...'!J32</f>
        <v>0</v>
      </c>
      <c r="AH188" s="306"/>
      <c r="AI188" s="306"/>
      <c r="AJ188" s="306"/>
      <c r="AK188" s="306"/>
      <c r="AL188" s="306"/>
      <c r="AM188" s="306"/>
      <c r="AN188" s="305">
        <f t="shared" si="4"/>
        <v>0</v>
      </c>
      <c r="AO188" s="306"/>
      <c r="AP188" s="306"/>
      <c r="AQ188" s="106" t="s">
        <v>88</v>
      </c>
      <c r="AR188" s="61"/>
      <c r="AS188" s="107">
        <v>0</v>
      </c>
      <c r="AT188" s="108">
        <f t="shared" si="5"/>
        <v>0</v>
      </c>
      <c r="AU188" s="109">
        <f>'668-00 - Ukoľajnenie zari...'!P127</f>
        <v>0</v>
      </c>
      <c r="AV188" s="108">
        <f>'668-00 - Ukoľajnenie zari...'!J35</f>
        <v>0</v>
      </c>
      <c r="AW188" s="108">
        <f>'668-00 - Ukoľajnenie zari...'!J36</f>
        <v>0</v>
      </c>
      <c r="AX188" s="108">
        <f>'668-00 - Ukoľajnenie zari...'!J37</f>
        <v>0</v>
      </c>
      <c r="AY188" s="108">
        <f>'668-00 - Ukoľajnenie zari...'!J38</f>
        <v>0</v>
      </c>
      <c r="AZ188" s="108">
        <f>'668-00 - Ukoľajnenie zari...'!F35</f>
        <v>0</v>
      </c>
      <c r="BA188" s="108">
        <f>'668-00 - Ukoľajnenie zari...'!F36</f>
        <v>0</v>
      </c>
      <c r="BB188" s="108">
        <f>'668-00 - Ukoľajnenie zari...'!F37</f>
        <v>0</v>
      </c>
      <c r="BC188" s="108">
        <f>'668-00 - Ukoľajnenie zari...'!F38</f>
        <v>0</v>
      </c>
      <c r="BD188" s="110">
        <f>'668-00 - Ukoľajnenie zari...'!F39</f>
        <v>0</v>
      </c>
      <c r="BT188" s="111" t="s">
        <v>89</v>
      </c>
      <c r="BV188" s="111" t="s">
        <v>78</v>
      </c>
      <c r="BW188" s="111" t="s">
        <v>358</v>
      </c>
      <c r="BX188" s="111" t="s">
        <v>302</v>
      </c>
      <c r="CL188" s="111" t="s">
        <v>1</v>
      </c>
    </row>
    <row r="189" spans="1:91" s="7" customFormat="1" ht="24.75" customHeight="1">
      <c r="B189" s="94"/>
      <c r="C189" s="95"/>
      <c r="D189" s="328" t="s">
        <v>359</v>
      </c>
      <c r="E189" s="328"/>
      <c r="F189" s="328"/>
      <c r="G189" s="328"/>
      <c r="H189" s="328"/>
      <c r="I189" s="96"/>
      <c r="J189" s="328" t="s">
        <v>360</v>
      </c>
      <c r="K189" s="328"/>
      <c r="L189" s="328"/>
      <c r="M189" s="328"/>
      <c r="N189" s="328"/>
      <c r="O189" s="328"/>
      <c r="P189" s="328"/>
      <c r="Q189" s="328"/>
      <c r="R189" s="328"/>
      <c r="S189" s="328"/>
      <c r="T189" s="328"/>
      <c r="U189" s="328"/>
      <c r="V189" s="328"/>
      <c r="W189" s="328"/>
      <c r="X189" s="328"/>
      <c r="Y189" s="328"/>
      <c r="Z189" s="328"/>
      <c r="AA189" s="328"/>
      <c r="AB189" s="328"/>
      <c r="AC189" s="328"/>
      <c r="AD189" s="328"/>
      <c r="AE189" s="328"/>
      <c r="AF189" s="328"/>
      <c r="AG189" s="323">
        <f>ROUND(AG190,2)</f>
        <v>0</v>
      </c>
      <c r="AH189" s="322"/>
      <c r="AI189" s="322"/>
      <c r="AJ189" s="322"/>
      <c r="AK189" s="322"/>
      <c r="AL189" s="322"/>
      <c r="AM189" s="322"/>
      <c r="AN189" s="321">
        <f t="shared" si="4"/>
        <v>0</v>
      </c>
      <c r="AO189" s="322"/>
      <c r="AP189" s="322"/>
      <c r="AQ189" s="97" t="s">
        <v>82</v>
      </c>
      <c r="AR189" s="98"/>
      <c r="AS189" s="99">
        <f>ROUND(AS190,2)</f>
        <v>0</v>
      </c>
      <c r="AT189" s="100">
        <f t="shared" si="5"/>
        <v>0</v>
      </c>
      <c r="AU189" s="101">
        <f>ROUND(AU190,5)</f>
        <v>0</v>
      </c>
      <c r="AV189" s="100">
        <f>ROUND(AZ189*L29,2)</f>
        <v>0</v>
      </c>
      <c r="AW189" s="100">
        <f>ROUND(BA189*L30,2)</f>
        <v>0</v>
      </c>
      <c r="AX189" s="100">
        <f>ROUND(BB189*L29,2)</f>
        <v>0</v>
      </c>
      <c r="AY189" s="100">
        <f>ROUND(BC189*L30,2)</f>
        <v>0</v>
      </c>
      <c r="AZ189" s="100">
        <f>ROUND(AZ190,2)</f>
        <v>0</v>
      </c>
      <c r="BA189" s="100">
        <f>ROUND(BA190,2)</f>
        <v>0</v>
      </c>
      <c r="BB189" s="100">
        <f>ROUND(BB190,2)</f>
        <v>0</v>
      </c>
      <c r="BC189" s="100">
        <f>ROUND(BC190,2)</f>
        <v>0</v>
      </c>
      <c r="BD189" s="102">
        <f>ROUND(BD190,2)</f>
        <v>0</v>
      </c>
      <c r="BS189" s="103" t="s">
        <v>75</v>
      </c>
      <c r="BT189" s="103" t="s">
        <v>83</v>
      </c>
      <c r="BU189" s="103" t="s">
        <v>77</v>
      </c>
      <c r="BV189" s="103" t="s">
        <v>78</v>
      </c>
      <c r="BW189" s="103" t="s">
        <v>361</v>
      </c>
      <c r="BX189" s="103" t="s">
        <v>5</v>
      </c>
      <c r="CL189" s="103" t="s">
        <v>1</v>
      </c>
      <c r="CM189" s="103" t="s">
        <v>76</v>
      </c>
    </row>
    <row r="190" spans="1:91" s="4" customFormat="1" ht="23.25" customHeight="1">
      <c r="B190" s="59"/>
      <c r="C190" s="105"/>
      <c r="D190" s="105"/>
      <c r="E190" s="307" t="s">
        <v>362</v>
      </c>
      <c r="F190" s="307"/>
      <c r="G190" s="307"/>
      <c r="H190" s="307"/>
      <c r="I190" s="307"/>
      <c r="J190" s="105"/>
      <c r="K190" s="307" t="s">
        <v>363</v>
      </c>
      <c r="L190" s="307"/>
      <c r="M190" s="307"/>
      <c r="N190" s="307"/>
      <c r="O190" s="307"/>
      <c r="P190" s="307"/>
      <c r="Q190" s="307"/>
      <c r="R190" s="307"/>
      <c r="S190" s="307"/>
      <c r="T190" s="307"/>
      <c r="U190" s="307"/>
      <c r="V190" s="307"/>
      <c r="W190" s="307"/>
      <c r="X190" s="307"/>
      <c r="Y190" s="307"/>
      <c r="Z190" s="307"/>
      <c r="AA190" s="307"/>
      <c r="AB190" s="307"/>
      <c r="AC190" s="307"/>
      <c r="AD190" s="307"/>
      <c r="AE190" s="307"/>
      <c r="AF190" s="307"/>
      <c r="AG190" s="324">
        <f>ROUND(SUM(AG191:AG200),2)</f>
        <v>0</v>
      </c>
      <c r="AH190" s="306"/>
      <c r="AI190" s="306"/>
      <c r="AJ190" s="306"/>
      <c r="AK190" s="306"/>
      <c r="AL190" s="306"/>
      <c r="AM190" s="306"/>
      <c r="AN190" s="305">
        <f t="shared" ref="AN190:AN207" si="6">SUM(AG190,AT190)</f>
        <v>0</v>
      </c>
      <c r="AO190" s="306"/>
      <c r="AP190" s="306"/>
      <c r="AQ190" s="106" t="s">
        <v>88</v>
      </c>
      <c r="AR190" s="61"/>
      <c r="AS190" s="107">
        <f>ROUND(SUM(AS191:AS200),2)</f>
        <v>0</v>
      </c>
      <c r="AT190" s="108">
        <f t="shared" ref="AT190:AT207" si="7">ROUND(SUM(AV190:AW190),2)</f>
        <v>0</v>
      </c>
      <c r="AU190" s="109">
        <f>ROUND(SUM(AU191:AU200),5)</f>
        <v>0</v>
      </c>
      <c r="AV190" s="108">
        <f>ROUND(AZ190*L29,2)</f>
        <v>0</v>
      </c>
      <c r="AW190" s="108">
        <f>ROUND(BA190*L30,2)</f>
        <v>0</v>
      </c>
      <c r="AX190" s="108">
        <f>ROUND(BB190*L29,2)</f>
        <v>0</v>
      </c>
      <c r="AY190" s="108">
        <f>ROUND(BC190*L30,2)</f>
        <v>0</v>
      </c>
      <c r="AZ190" s="108">
        <f>ROUND(SUM(AZ191:AZ200),2)</f>
        <v>0</v>
      </c>
      <c r="BA190" s="108">
        <f>ROUND(SUM(BA191:BA200),2)</f>
        <v>0</v>
      </c>
      <c r="BB190" s="108">
        <f>ROUND(SUM(BB191:BB200),2)</f>
        <v>0</v>
      </c>
      <c r="BC190" s="108">
        <f>ROUND(SUM(BC191:BC200),2)</f>
        <v>0</v>
      </c>
      <c r="BD190" s="110">
        <f>ROUND(SUM(BD191:BD200),2)</f>
        <v>0</v>
      </c>
      <c r="BS190" s="111" t="s">
        <v>75</v>
      </c>
      <c r="BT190" s="111" t="s">
        <v>89</v>
      </c>
      <c r="BU190" s="111" t="s">
        <v>77</v>
      </c>
      <c r="BV190" s="111" t="s">
        <v>78</v>
      </c>
      <c r="BW190" s="111" t="s">
        <v>364</v>
      </c>
      <c r="BX190" s="111" t="s">
        <v>361</v>
      </c>
      <c r="CL190" s="111" t="s">
        <v>1</v>
      </c>
    </row>
    <row r="191" spans="1:91" s="4" customFormat="1" ht="23.25" customHeight="1">
      <c r="A191" s="104" t="s">
        <v>85</v>
      </c>
      <c r="B191" s="59"/>
      <c r="C191" s="105"/>
      <c r="D191" s="105"/>
      <c r="E191" s="105"/>
      <c r="F191" s="307" t="s">
        <v>365</v>
      </c>
      <c r="G191" s="307"/>
      <c r="H191" s="307"/>
      <c r="I191" s="307"/>
      <c r="J191" s="307"/>
      <c r="K191" s="105"/>
      <c r="L191" s="307" t="s">
        <v>366</v>
      </c>
      <c r="M191" s="307"/>
      <c r="N191" s="307"/>
      <c r="O191" s="307"/>
      <c r="P191" s="307"/>
      <c r="Q191" s="307"/>
      <c r="R191" s="307"/>
      <c r="S191" s="307"/>
      <c r="T191" s="307"/>
      <c r="U191" s="307"/>
      <c r="V191" s="307"/>
      <c r="W191" s="307"/>
      <c r="X191" s="307"/>
      <c r="Y191" s="307"/>
      <c r="Z191" s="307"/>
      <c r="AA191" s="307"/>
      <c r="AB191" s="307"/>
      <c r="AC191" s="307"/>
      <c r="AD191" s="307"/>
      <c r="AE191" s="307"/>
      <c r="AF191" s="307"/>
      <c r="AG191" s="305">
        <f>'410-01 - Informačný a kam...'!J34</f>
        <v>0</v>
      </c>
      <c r="AH191" s="306"/>
      <c r="AI191" s="306"/>
      <c r="AJ191" s="306"/>
      <c r="AK191" s="306"/>
      <c r="AL191" s="306"/>
      <c r="AM191" s="306"/>
      <c r="AN191" s="305">
        <f t="shared" si="6"/>
        <v>0</v>
      </c>
      <c r="AO191" s="306"/>
      <c r="AP191" s="306"/>
      <c r="AQ191" s="106" t="s">
        <v>88</v>
      </c>
      <c r="AR191" s="61"/>
      <c r="AS191" s="107">
        <v>0</v>
      </c>
      <c r="AT191" s="108">
        <f t="shared" si="7"/>
        <v>0</v>
      </c>
      <c r="AU191" s="109">
        <f>'410-01 - Informačný a kam...'!P131</f>
        <v>0</v>
      </c>
      <c r="AV191" s="108">
        <f>'410-01 - Informačný a kam...'!J37</f>
        <v>0</v>
      </c>
      <c r="AW191" s="108">
        <f>'410-01 - Informačný a kam...'!J38</f>
        <v>0</v>
      </c>
      <c r="AX191" s="108">
        <f>'410-01 - Informačný a kam...'!J39</f>
        <v>0</v>
      </c>
      <c r="AY191" s="108">
        <f>'410-01 - Informačný a kam...'!J40</f>
        <v>0</v>
      </c>
      <c r="AZ191" s="108">
        <f>'410-01 - Informačný a kam...'!F37</f>
        <v>0</v>
      </c>
      <c r="BA191" s="108">
        <f>'410-01 - Informačný a kam...'!F38</f>
        <v>0</v>
      </c>
      <c r="BB191" s="108">
        <f>'410-01 - Informačný a kam...'!F39</f>
        <v>0</v>
      </c>
      <c r="BC191" s="108">
        <f>'410-01 - Informačný a kam...'!F40</f>
        <v>0</v>
      </c>
      <c r="BD191" s="110">
        <f>'410-01 - Informačný a kam...'!F41</f>
        <v>0</v>
      </c>
      <c r="BT191" s="111" t="s">
        <v>123</v>
      </c>
      <c r="BV191" s="111" t="s">
        <v>78</v>
      </c>
      <c r="BW191" s="111" t="s">
        <v>367</v>
      </c>
      <c r="BX191" s="111" t="s">
        <v>364</v>
      </c>
      <c r="CL191" s="111" t="s">
        <v>1</v>
      </c>
    </row>
    <row r="192" spans="1:91" s="4" customFormat="1" ht="23.25" customHeight="1">
      <c r="A192" s="104" t="s">
        <v>85</v>
      </c>
      <c r="B192" s="59"/>
      <c r="C192" s="105"/>
      <c r="D192" s="105"/>
      <c r="E192" s="105"/>
      <c r="F192" s="307" t="s">
        <v>368</v>
      </c>
      <c r="G192" s="307"/>
      <c r="H192" s="307"/>
      <c r="I192" s="307"/>
      <c r="J192" s="307"/>
      <c r="K192" s="105"/>
      <c r="L192" s="307" t="s">
        <v>369</v>
      </c>
      <c r="M192" s="307"/>
      <c r="N192" s="307"/>
      <c r="O192" s="307"/>
      <c r="P192" s="307"/>
      <c r="Q192" s="307"/>
      <c r="R192" s="307"/>
      <c r="S192" s="307"/>
      <c r="T192" s="307"/>
      <c r="U192" s="307"/>
      <c r="V192" s="307"/>
      <c r="W192" s="307"/>
      <c r="X192" s="307"/>
      <c r="Y192" s="307"/>
      <c r="Z192" s="307"/>
      <c r="AA192" s="307"/>
      <c r="AB192" s="307"/>
      <c r="AC192" s="307"/>
      <c r="AD192" s="307"/>
      <c r="AE192" s="307"/>
      <c r="AF192" s="307"/>
      <c r="AG192" s="305">
        <f>'410-02 - Informačný a kam...'!J34</f>
        <v>0</v>
      </c>
      <c r="AH192" s="306"/>
      <c r="AI192" s="306"/>
      <c r="AJ192" s="306"/>
      <c r="AK192" s="306"/>
      <c r="AL192" s="306"/>
      <c r="AM192" s="306"/>
      <c r="AN192" s="305">
        <f t="shared" si="6"/>
        <v>0</v>
      </c>
      <c r="AO192" s="306"/>
      <c r="AP192" s="306"/>
      <c r="AQ192" s="106" t="s">
        <v>88</v>
      </c>
      <c r="AR192" s="61"/>
      <c r="AS192" s="107">
        <v>0</v>
      </c>
      <c r="AT192" s="108">
        <f t="shared" si="7"/>
        <v>0</v>
      </c>
      <c r="AU192" s="109">
        <f>'410-02 - Informačný a kam...'!P131</f>
        <v>0</v>
      </c>
      <c r="AV192" s="108">
        <f>'410-02 - Informačný a kam...'!J37</f>
        <v>0</v>
      </c>
      <c r="AW192" s="108">
        <f>'410-02 - Informačný a kam...'!J38</f>
        <v>0</v>
      </c>
      <c r="AX192" s="108">
        <f>'410-02 - Informačný a kam...'!J39</f>
        <v>0</v>
      </c>
      <c r="AY192" s="108">
        <f>'410-02 - Informačný a kam...'!J40</f>
        <v>0</v>
      </c>
      <c r="AZ192" s="108">
        <f>'410-02 - Informačný a kam...'!F37</f>
        <v>0</v>
      </c>
      <c r="BA192" s="108">
        <f>'410-02 - Informačný a kam...'!F38</f>
        <v>0</v>
      </c>
      <c r="BB192" s="108">
        <f>'410-02 - Informačný a kam...'!F39</f>
        <v>0</v>
      </c>
      <c r="BC192" s="108">
        <f>'410-02 - Informačný a kam...'!F40</f>
        <v>0</v>
      </c>
      <c r="BD192" s="110">
        <f>'410-02 - Informačný a kam...'!F41</f>
        <v>0</v>
      </c>
      <c r="BT192" s="111" t="s">
        <v>123</v>
      </c>
      <c r="BV192" s="111" t="s">
        <v>78</v>
      </c>
      <c r="BW192" s="111" t="s">
        <v>370</v>
      </c>
      <c r="BX192" s="111" t="s">
        <v>364</v>
      </c>
      <c r="CL192" s="111" t="s">
        <v>1</v>
      </c>
    </row>
    <row r="193" spans="1:91" s="4" customFormat="1" ht="23.25" customHeight="1">
      <c r="A193" s="104" t="s">
        <v>85</v>
      </c>
      <c r="B193" s="59"/>
      <c r="C193" s="105"/>
      <c r="D193" s="105"/>
      <c r="E193" s="105"/>
      <c r="F193" s="307" t="s">
        <v>371</v>
      </c>
      <c r="G193" s="307"/>
      <c r="H193" s="307"/>
      <c r="I193" s="307"/>
      <c r="J193" s="307"/>
      <c r="K193" s="105"/>
      <c r="L193" s="307" t="s">
        <v>372</v>
      </c>
      <c r="M193" s="307"/>
      <c r="N193" s="307"/>
      <c r="O193" s="307"/>
      <c r="P193" s="307"/>
      <c r="Q193" s="307"/>
      <c r="R193" s="307"/>
      <c r="S193" s="307"/>
      <c r="T193" s="307"/>
      <c r="U193" s="307"/>
      <c r="V193" s="307"/>
      <c r="W193" s="307"/>
      <c r="X193" s="307"/>
      <c r="Y193" s="307"/>
      <c r="Z193" s="307"/>
      <c r="AA193" s="307"/>
      <c r="AB193" s="307"/>
      <c r="AC193" s="307"/>
      <c r="AD193" s="307"/>
      <c r="AE193" s="307"/>
      <c r="AF193" s="307"/>
      <c r="AG193" s="305">
        <f>'410-03 - Informačný a kam...'!J34</f>
        <v>0</v>
      </c>
      <c r="AH193" s="306"/>
      <c r="AI193" s="306"/>
      <c r="AJ193" s="306"/>
      <c r="AK193" s="306"/>
      <c r="AL193" s="306"/>
      <c r="AM193" s="306"/>
      <c r="AN193" s="305">
        <f t="shared" si="6"/>
        <v>0</v>
      </c>
      <c r="AO193" s="306"/>
      <c r="AP193" s="306"/>
      <c r="AQ193" s="106" t="s">
        <v>88</v>
      </c>
      <c r="AR193" s="61"/>
      <c r="AS193" s="107">
        <v>0</v>
      </c>
      <c r="AT193" s="108">
        <f t="shared" si="7"/>
        <v>0</v>
      </c>
      <c r="AU193" s="109">
        <f>'410-03 - Informačný a kam...'!P131</f>
        <v>0</v>
      </c>
      <c r="AV193" s="108">
        <f>'410-03 - Informačný a kam...'!J37</f>
        <v>0</v>
      </c>
      <c r="AW193" s="108">
        <f>'410-03 - Informačný a kam...'!J38</f>
        <v>0</v>
      </c>
      <c r="AX193" s="108">
        <f>'410-03 - Informačný a kam...'!J39</f>
        <v>0</v>
      </c>
      <c r="AY193" s="108">
        <f>'410-03 - Informačný a kam...'!J40</f>
        <v>0</v>
      </c>
      <c r="AZ193" s="108">
        <f>'410-03 - Informačný a kam...'!F37</f>
        <v>0</v>
      </c>
      <c r="BA193" s="108">
        <f>'410-03 - Informačný a kam...'!F38</f>
        <v>0</v>
      </c>
      <c r="BB193" s="108">
        <f>'410-03 - Informačný a kam...'!F39</f>
        <v>0</v>
      </c>
      <c r="BC193" s="108">
        <f>'410-03 - Informačný a kam...'!F40</f>
        <v>0</v>
      </c>
      <c r="BD193" s="110">
        <f>'410-03 - Informačný a kam...'!F41</f>
        <v>0</v>
      </c>
      <c r="BT193" s="111" t="s">
        <v>123</v>
      </c>
      <c r="BV193" s="111" t="s">
        <v>78</v>
      </c>
      <c r="BW193" s="111" t="s">
        <v>373</v>
      </c>
      <c r="BX193" s="111" t="s">
        <v>364</v>
      </c>
      <c r="CL193" s="111" t="s">
        <v>1</v>
      </c>
    </row>
    <row r="194" spans="1:91" s="4" customFormat="1" ht="23.25" customHeight="1">
      <c r="A194" s="104" t="s">
        <v>85</v>
      </c>
      <c r="B194" s="59"/>
      <c r="C194" s="105"/>
      <c r="D194" s="105"/>
      <c r="E194" s="105"/>
      <c r="F194" s="307" t="s">
        <v>374</v>
      </c>
      <c r="G194" s="307"/>
      <c r="H194" s="307"/>
      <c r="I194" s="307"/>
      <c r="J194" s="307"/>
      <c r="K194" s="105"/>
      <c r="L194" s="307" t="s">
        <v>375</v>
      </c>
      <c r="M194" s="307"/>
      <c r="N194" s="307"/>
      <c r="O194" s="307"/>
      <c r="P194" s="307"/>
      <c r="Q194" s="307"/>
      <c r="R194" s="307"/>
      <c r="S194" s="307"/>
      <c r="T194" s="307"/>
      <c r="U194" s="307"/>
      <c r="V194" s="307"/>
      <c r="W194" s="307"/>
      <c r="X194" s="307"/>
      <c r="Y194" s="307"/>
      <c r="Z194" s="307"/>
      <c r="AA194" s="307"/>
      <c r="AB194" s="307"/>
      <c r="AC194" s="307"/>
      <c r="AD194" s="307"/>
      <c r="AE194" s="307"/>
      <c r="AF194" s="307"/>
      <c r="AG194" s="305">
        <f>'410-04 - Informačný a kam...'!J34</f>
        <v>0</v>
      </c>
      <c r="AH194" s="306"/>
      <c r="AI194" s="306"/>
      <c r="AJ194" s="306"/>
      <c r="AK194" s="306"/>
      <c r="AL194" s="306"/>
      <c r="AM194" s="306"/>
      <c r="AN194" s="305">
        <f t="shared" si="6"/>
        <v>0</v>
      </c>
      <c r="AO194" s="306"/>
      <c r="AP194" s="306"/>
      <c r="AQ194" s="106" t="s">
        <v>88</v>
      </c>
      <c r="AR194" s="61"/>
      <c r="AS194" s="107">
        <v>0</v>
      </c>
      <c r="AT194" s="108">
        <f t="shared" si="7"/>
        <v>0</v>
      </c>
      <c r="AU194" s="109">
        <f>'410-04 - Informačný a kam...'!P131</f>
        <v>0</v>
      </c>
      <c r="AV194" s="108">
        <f>'410-04 - Informačný a kam...'!J37</f>
        <v>0</v>
      </c>
      <c r="AW194" s="108">
        <f>'410-04 - Informačný a kam...'!J38</f>
        <v>0</v>
      </c>
      <c r="AX194" s="108">
        <f>'410-04 - Informačný a kam...'!J39</f>
        <v>0</v>
      </c>
      <c r="AY194" s="108">
        <f>'410-04 - Informačný a kam...'!J40</f>
        <v>0</v>
      </c>
      <c r="AZ194" s="108">
        <f>'410-04 - Informačný a kam...'!F37</f>
        <v>0</v>
      </c>
      <c r="BA194" s="108">
        <f>'410-04 - Informačný a kam...'!F38</f>
        <v>0</v>
      </c>
      <c r="BB194" s="108">
        <f>'410-04 - Informačný a kam...'!F39</f>
        <v>0</v>
      </c>
      <c r="BC194" s="108">
        <f>'410-04 - Informačný a kam...'!F40</f>
        <v>0</v>
      </c>
      <c r="BD194" s="110">
        <f>'410-04 - Informačný a kam...'!F41</f>
        <v>0</v>
      </c>
      <c r="BT194" s="111" t="s">
        <v>123</v>
      </c>
      <c r="BV194" s="111" t="s">
        <v>78</v>
      </c>
      <c r="BW194" s="111" t="s">
        <v>376</v>
      </c>
      <c r="BX194" s="111" t="s">
        <v>364</v>
      </c>
      <c r="CL194" s="111" t="s">
        <v>1</v>
      </c>
    </row>
    <row r="195" spans="1:91" s="4" customFormat="1" ht="23.25" customHeight="1">
      <c r="A195" s="104" t="s">
        <v>85</v>
      </c>
      <c r="B195" s="59"/>
      <c r="C195" s="105"/>
      <c r="D195" s="105"/>
      <c r="E195" s="105"/>
      <c r="F195" s="307" t="s">
        <v>377</v>
      </c>
      <c r="G195" s="307"/>
      <c r="H195" s="307"/>
      <c r="I195" s="307"/>
      <c r="J195" s="307"/>
      <c r="K195" s="105"/>
      <c r="L195" s="307" t="s">
        <v>378</v>
      </c>
      <c r="M195" s="307"/>
      <c r="N195" s="307"/>
      <c r="O195" s="307"/>
      <c r="P195" s="307"/>
      <c r="Q195" s="307"/>
      <c r="R195" s="307"/>
      <c r="S195" s="307"/>
      <c r="T195" s="307"/>
      <c r="U195" s="307"/>
      <c r="V195" s="307"/>
      <c r="W195" s="307"/>
      <c r="X195" s="307"/>
      <c r="Y195" s="307"/>
      <c r="Z195" s="307"/>
      <c r="AA195" s="307"/>
      <c r="AB195" s="307"/>
      <c r="AC195" s="307"/>
      <c r="AD195" s="307"/>
      <c r="AE195" s="307"/>
      <c r="AF195" s="307"/>
      <c r="AG195" s="305">
        <f>'410-05 - Informačný a kam...'!J34</f>
        <v>0</v>
      </c>
      <c r="AH195" s="306"/>
      <c r="AI195" s="306"/>
      <c r="AJ195" s="306"/>
      <c r="AK195" s="306"/>
      <c r="AL195" s="306"/>
      <c r="AM195" s="306"/>
      <c r="AN195" s="305">
        <f t="shared" si="6"/>
        <v>0</v>
      </c>
      <c r="AO195" s="306"/>
      <c r="AP195" s="306"/>
      <c r="AQ195" s="106" t="s">
        <v>88</v>
      </c>
      <c r="AR195" s="61"/>
      <c r="AS195" s="107">
        <v>0</v>
      </c>
      <c r="AT195" s="108">
        <f t="shared" si="7"/>
        <v>0</v>
      </c>
      <c r="AU195" s="109">
        <f>'410-05 - Informačný a kam...'!P131</f>
        <v>0</v>
      </c>
      <c r="AV195" s="108">
        <f>'410-05 - Informačný a kam...'!J37</f>
        <v>0</v>
      </c>
      <c r="AW195" s="108">
        <f>'410-05 - Informačný a kam...'!J38</f>
        <v>0</v>
      </c>
      <c r="AX195" s="108">
        <f>'410-05 - Informačný a kam...'!J39</f>
        <v>0</v>
      </c>
      <c r="AY195" s="108">
        <f>'410-05 - Informačný a kam...'!J40</f>
        <v>0</v>
      </c>
      <c r="AZ195" s="108">
        <f>'410-05 - Informačný a kam...'!F37</f>
        <v>0</v>
      </c>
      <c r="BA195" s="108">
        <f>'410-05 - Informačný a kam...'!F38</f>
        <v>0</v>
      </c>
      <c r="BB195" s="108">
        <f>'410-05 - Informačný a kam...'!F39</f>
        <v>0</v>
      </c>
      <c r="BC195" s="108">
        <f>'410-05 - Informačný a kam...'!F40</f>
        <v>0</v>
      </c>
      <c r="BD195" s="110">
        <f>'410-05 - Informačný a kam...'!F41</f>
        <v>0</v>
      </c>
      <c r="BT195" s="111" t="s">
        <v>123</v>
      </c>
      <c r="BV195" s="111" t="s">
        <v>78</v>
      </c>
      <c r="BW195" s="111" t="s">
        <v>379</v>
      </c>
      <c r="BX195" s="111" t="s">
        <v>364</v>
      </c>
      <c r="CL195" s="111" t="s">
        <v>1</v>
      </c>
    </row>
    <row r="196" spans="1:91" s="4" customFormat="1" ht="35.25" customHeight="1">
      <c r="A196" s="104" t="s">
        <v>85</v>
      </c>
      <c r="B196" s="59"/>
      <c r="C196" s="105"/>
      <c r="D196" s="105"/>
      <c r="E196" s="105"/>
      <c r="F196" s="307" t="s">
        <v>380</v>
      </c>
      <c r="G196" s="307"/>
      <c r="H196" s="307"/>
      <c r="I196" s="307"/>
      <c r="J196" s="307"/>
      <c r="K196" s="105"/>
      <c r="L196" s="307" t="s">
        <v>381</v>
      </c>
      <c r="M196" s="307"/>
      <c r="N196" s="307"/>
      <c r="O196" s="307"/>
      <c r="P196" s="307"/>
      <c r="Q196" s="307"/>
      <c r="R196" s="307"/>
      <c r="S196" s="307"/>
      <c r="T196" s="307"/>
      <c r="U196" s="307"/>
      <c r="V196" s="307"/>
      <c r="W196" s="307"/>
      <c r="X196" s="307"/>
      <c r="Y196" s="307"/>
      <c r="Z196" s="307"/>
      <c r="AA196" s="307"/>
      <c r="AB196" s="307"/>
      <c r="AC196" s="307"/>
      <c r="AD196" s="307"/>
      <c r="AE196" s="307"/>
      <c r="AF196" s="307"/>
      <c r="AG196" s="305">
        <f>'410-06 - Informačný a kam...'!J34</f>
        <v>0</v>
      </c>
      <c r="AH196" s="306"/>
      <c r="AI196" s="306"/>
      <c r="AJ196" s="306"/>
      <c r="AK196" s="306"/>
      <c r="AL196" s="306"/>
      <c r="AM196" s="306"/>
      <c r="AN196" s="305">
        <f t="shared" si="6"/>
        <v>0</v>
      </c>
      <c r="AO196" s="306"/>
      <c r="AP196" s="306"/>
      <c r="AQ196" s="106" t="s">
        <v>88</v>
      </c>
      <c r="AR196" s="61"/>
      <c r="AS196" s="107">
        <v>0</v>
      </c>
      <c r="AT196" s="108">
        <f t="shared" si="7"/>
        <v>0</v>
      </c>
      <c r="AU196" s="109">
        <f>'410-06 - Informačný a kam...'!P131</f>
        <v>0</v>
      </c>
      <c r="AV196" s="108">
        <f>'410-06 - Informačný a kam...'!J37</f>
        <v>0</v>
      </c>
      <c r="AW196" s="108">
        <f>'410-06 - Informačný a kam...'!J38</f>
        <v>0</v>
      </c>
      <c r="AX196" s="108">
        <f>'410-06 - Informačný a kam...'!J39</f>
        <v>0</v>
      </c>
      <c r="AY196" s="108">
        <f>'410-06 - Informačný a kam...'!J40</f>
        <v>0</v>
      </c>
      <c r="AZ196" s="108">
        <f>'410-06 - Informačný a kam...'!F37</f>
        <v>0</v>
      </c>
      <c r="BA196" s="108">
        <f>'410-06 - Informačný a kam...'!F38</f>
        <v>0</v>
      </c>
      <c r="BB196" s="108">
        <f>'410-06 - Informačný a kam...'!F39</f>
        <v>0</v>
      </c>
      <c r="BC196" s="108">
        <f>'410-06 - Informačný a kam...'!F40</f>
        <v>0</v>
      </c>
      <c r="BD196" s="110">
        <f>'410-06 - Informačný a kam...'!F41</f>
        <v>0</v>
      </c>
      <c r="BT196" s="111" t="s">
        <v>123</v>
      </c>
      <c r="BV196" s="111" t="s">
        <v>78</v>
      </c>
      <c r="BW196" s="111" t="s">
        <v>382</v>
      </c>
      <c r="BX196" s="111" t="s">
        <v>364</v>
      </c>
      <c r="CL196" s="111" t="s">
        <v>1</v>
      </c>
    </row>
    <row r="197" spans="1:91" s="4" customFormat="1" ht="35.25" customHeight="1">
      <c r="A197" s="104" t="s">
        <v>85</v>
      </c>
      <c r="B197" s="59"/>
      <c r="C197" s="105"/>
      <c r="D197" s="105"/>
      <c r="E197" s="105"/>
      <c r="F197" s="307" t="s">
        <v>383</v>
      </c>
      <c r="G197" s="307"/>
      <c r="H197" s="307"/>
      <c r="I197" s="307"/>
      <c r="J197" s="307"/>
      <c r="K197" s="105"/>
      <c r="L197" s="307" t="s">
        <v>384</v>
      </c>
      <c r="M197" s="307"/>
      <c r="N197" s="307"/>
      <c r="O197" s="307"/>
      <c r="P197" s="307"/>
      <c r="Q197" s="307"/>
      <c r="R197" s="307"/>
      <c r="S197" s="307"/>
      <c r="T197" s="307"/>
      <c r="U197" s="307"/>
      <c r="V197" s="307"/>
      <c r="W197" s="307"/>
      <c r="X197" s="307"/>
      <c r="Y197" s="307"/>
      <c r="Z197" s="307"/>
      <c r="AA197" s="307"/>
      <c r="AB197" s="307"/>
      <c r="AC197" s="307"/>
      <c r="AD197" s="307"/>
      <c r="AE197" s="307"/>
      <c r="AF197" s="307"/>
      <c r="AG197" s="305">
        <f>'410-07 - Informačný a kam...'!J34</f>
        <v>0</v>
      </c>
      <c r="AH197" s="306"/>
      <c r="AI197" s="306"/>
      <c r="AJ197" s="306"/>
      <c r="AK197" s="306"/>
      <c r="AL197" s="306"/>
      <c r="AM197" s="306"/>
      <c r="AN197" s="305">
        <f t="shared" si="6"/>
        <v>0</v>
      </c>
      <c r="AO197" s="306"/>
      <c r="AP197" s="306"/>
      <c r="AQ197" s="106" t="s">
        <v>88</v>
      </c>
      <c r="AR197" s="61"/>
      <c r="AS197" s="107">
        <v>0</v>
      </c>
      <c r="AT197" s="108">
        <f t="shared" si="7"/>
        <v>0</v>
      </c>
      <c r="AU197" s="109">
        <f>'410-07 - Informačný a kam...'!P131</f>
        <v>0</v>
      </c>
      <c r="AV197" s="108">
        <f>'410-07 - Informačný a kam...'!J37</f>
        <v>0</v>
      </c>
      <c r="AW197" s="108">
        <f>'410-07 - Informačný a kam...'!J38</f>
        <v>0</v>
      </c>
      <c r="AX197" s="108">
        <f>'410-07 - Informačný a kam...'!J39</f>
        <v>0</v>
      </c>
      <c r="AY197" s="108">
        <f>'410-07 - Informačný a kam...'!J40</f>
        <v>0</v>
      </c>
      <c r="AZ197" s="108">
        <f>'410-07 - Informačný a kam...'!F37</f>
        <v>0</v>
      </c>
      <c r="BA197" s="108">
        <f>'410-07 - Informačný a kam...'!F38</f>
        <v>0</v>
      </c>
      <c r="BB197" s="108">
        <f>'410-07 - Informačný a kam...'!F39</f>
        <v>0</v>
      </c>
      <c r="BC197" s="108">
        <f>'410-07 - Informačný a kam...'!F40</f>
        <v>0</v>
      </c>
      <c r="BD197" s="110">
        <f>'410-07 - Informačný a kam...'!F41</f>
        <v>0</v>
      </c>
      <c r="BT197" s="111" t="s">
        <v>123</v>
      </c>
      <c r="BV197" s="111" t="s">
        <v>78</v>
      </c>
      <c r="BW197" s="111" t="s">
        <v>385</v>
      </c>
      <c r="BX197" s="111" t="s">
        <v>364</v>
      </c>
      <c r="CL197" s="111" t="s">
        <v>1</v>
      </c>
    </row>
    <row r="198" spans="1:91" s="4" customFormat="1" ht="23.25" customHeight="1">
      <c r="A198" s="104" t="s">
        <v>85</v>
      </c>
      <c r="B198" s="59"/>
      <c r="C198" s="105"/>
      <c r="D198" s="105"/>
      <c r="E198" s="105"/>
      <c r="F198" s="307" t="s">
        <v>386</v>
      </c>
      <c r="G198" s="307"/>
      <c r="H198" s="307"/>
      <c r="I198" s="307"/>
      <c r="J198" s="307"/>
      <c r="K198" s="105"/>
      <c r="L198" s="307" t="s">
        <v>387</v>
      </c>
      <c r="M198" s="307"/>
      <c r="N198" s="307"/>
      <c r="O198" s="307"/>
      <c r="P198" s="307"/>
      <c r="Q198" s="307"/>
      <c r="R198" s="307"/>
      <c r="S198" s="307"/>
      <c r="T198" s="307"/>
      <c r="U198" s="307"/>
      <c r="V198" s="307"/>
      <c r="W198" s="307"/>
      <c r="X198" s="307"/>
      <c r="Y198" s="307"/>
      <c r="Z198" s="307"/>
      <c r="AA198" s="307"/>
      <c r="AB198" s="307"/>
      <c r="AC198" s="307"/>
      <c r="AD198" s="307"/>
      <c r="AE198" s="307"/>
      <c r="AF198" s="307"/>
      <c r="AG198" s="305">
        <f>'410-08 - Informačný a kam...'!J34</f>
        <v>0</v>
      </c>
      <c r="AH198" s="306"/>
      <c r="AI198" s="306"/>
      <c r="AJ198" s="306"/>
      <c r="AK198" s="306"/>
      <c r="AL198" s="306"/>
      <c r="AM198" s="306"/>
      <c r="AN198" s="305">
        <f t="shared" si="6"/>
        <v>0</v>
      </c>
      <c r="AO198" s="306"/>
      <c r="AP198" s="306"/>
      <c r="AQ198" s="106" t="s">
        <v>88</v>
      </c>
      <c r="AR198" s="61"/>
      <c r="AS198" s="107">
        <v>0</v>
      </c>
      <c r="AT198" s="108">
        <f t="shared" si="7"/>
        <v>0</v>
      </c>
      <c r="AU198" s="109">
        <f>'410-08 - Informačný a kam...'!P131</f>
        <v>0</v>
      </c>
      <c r="AV198" s="108">
        <f>'410-08 - Informačný a kam...'!J37</f>
        <v>0</v>
      </c>
      <c r="AW198" s="108">
        <f>'410-08 - Informačný a kam...'!J38</f>
        <v>0</v>
      </c>
      <c r="AX198" s="108">
        <f>'410-08 - Informačný a kam...'!J39</f>
        <v>0</v>
      </c>
      <c r="AY198" s="108">
        <f>'410-08 - Informačný a kam...'!J40</f>
        <v>0</v>
      </c>
      <c r="AZ198" s="108">
        <f>'410-08 - Informačný a kam...'!F37</f>
        <v>0</v>
      </c>
      <c r="BA198" s="108">
        <f>'410-08 - Informačný a kam...'!F38</f>
        <v>0</v>
      </c>
      <c r="BB198" s="108">
        <f>'410-08 - Informačný a kam...'!F39</f>
        <v>0</v>
      </c>
      <c r="BC198" s="108">
        <f>'410-08 - Informačný a kam...'!F40</f>
        <v>0</v>
      </c>
      <c r="BD198" s="110">
        <f>'410-08 - Informačný a kam...'!F41</f>
        <v>0</v>
      </c>
      <c r="BT198" s="111" t="s">
        <v>123</v>
      </c>
      <c r="BV198" s="111" t="s">
        <v>78</v>
      </c>
      <c r="BW198" s="111" t="s">
        <v>388</v>
      </c>
      <c r="BX198" s="111" t="s">
        <v>364</v>
      </c>
      <c r="CL198" s="111" t="s">
        <v>1</v>
      </c>
    </row>
    <row r="199" spans="1:91" s="4" customFormat="1" ht="23.25" customHeight="1">
      <c r="A199" s="104" t="s">
        <v>85</v>
      </c>
      <c r="B199" s="59"/>
      <c r="C199" s="105"/>
      <c r="D199" s="105"/>
      <c r="E199" s="105"/>
      <c r="F199" s="307" t="s">
        <v>389</v>
      </c>
      <c r="G199" s="307"/>
      <c r="H199" s="307"/>
      <c r="I199" s="307"/>
      <c r="J199" s="307"/>
      <c r="K199" s="105"/>
      <c r="L199" s="307" t="s">
        <v>390</v>
      </c>
      <c r="M199" s="307"/>
      <c r="N199" s="307"/>
      <c r="O199" s="307"/>
      <c r="P199" s="307"/>
      <c r="Q199" s="307"/>
      <c r="R199" s="307"/>
      <c r="S199" s="307"/>
      <c r="T199" s="307"/>
      <c r="U199" s="307"/>
      <c r="V199" s="307"/>
      <c r="W199" s="307"/>
      <c r="X199" s="307"/>
      <c r="Y199" s="307"/>
      <c r="Z199" s="307"/>
      <c r="AA199" s="307"/>
      <c r="AB199" s="307"/>
      <c r="AC199" s="307"/>
      <c r="AD199" s="307"/>
      <c r="AE199" s="307"/>
      <c r="AF199" s="307"/>
      <c r="AG199" s="305">
        <f>'410-09 - Informačný a kam...'!J34</f>
        <v>0</v>
      </c>
      <c r="AH199" s="306"/>
      <c r="AI199" s="306"/>
      <c r="AJ199" s="306"/>
      <c r="AK199" s="306"/>
      <c r="AL199" s="306"/>
      <c r="AM199" s="306"/>
      <c r="AN199" s="305">
        <f t="shared" si="6"/>
        <v>0</v>
      </c>
      <c r="AO199" s="306"/>
      <c r="AP199" s="306"/>
      <c r="AQ199" s="106" t="s">
        <v>88</v>
      </c>
      <c r="AR199" s="61"/>
      <c r="AS199" s="107">
        <v>0</v>
      </c>
      <c r="AT199" s="108">
        <f t="shared" si="7"/>
        <v>0</v>
      </c>
      <c r="AU199" s="109">
        <f>'410-09 - Informačný a kam...'!P131</f>
        <v>0</v>
      </c>
      <c r="AV199" s="108">
        <f>'410-09 - Informačný a kam...'!J37</f>
        <v>0</v>
      </c>
      <c r="AW199" s="108">
        <f>'410-09 - Informačný a kam...'!J38</f>
        <v>0</v>
      </c>
      <c r="AX199" s="108">
        <f>'410-09 - Informačný a kam...'!J39</f>
        <v>0</v>
      </c>
      <c r="AY199" s="108">
        <f>'410-09 - Informačný a kam...'!J40</f>
        <v>0</v>
      </c>
      <c r="AZ199" s="108">
        <f>'410-09 - Informačný a kam...'!F37</f>
        <v>0</v>
      </c>
      <c r="BA199" s="108">
        <f>'410-09 - Informačný a kam...'!F38</f>
        <v>0</v>
      </c>
      <c r="BB199" s="108">
        <f>'410-09 - Informačný a kam...'!F39</f>
        <v>0</v>
      </c>
      <c r="BC199" s="108">
        <f>'410-09 - Informačný a kam...'!F40</f>
        <v>0</v>
      </c>
      <c r="BD199" s="110">
        <f>'410-09 - Informačný a kam...'!F41</f>
        <v>0</v>
      </c>
      <c r="BT199" s="111" t="s">
        <v>123</v>
      </c>
      <c r="BV199" s="111" t="s">
        <v>78</v>
      </c>
      <c r="BW199" s="111" t="s">
        <v>391</v>
      </c>
      <c r="BX199" s="111" t="s">
        <v>364</v>
      </c>
      <c r="CL199" s="111" t="s">
        <v>1</v>
      </c>
    </row>
    <row r="200" spans="1:91" s="4" customFormat="1" ht="23.25" customHeight="1">
      <c r="A200" s="104" t="s">
        <v>85</v>
      </c>
      <c r="B200" s="59"/>
      <c r="C200" s="105"/>
      <c r="D200" s="105"/>
      <c r="E200" s="105"/>
      <c r="F200" s="307" t="s">
        <v>392</v>
      </c>
      <c r="G200" s="307"/>
      <c r="H200" s="307"/>
      <c r="I200" s="307"/>
      <c r="J200" s="307"/>
      <c r="K200" s="105"/>
      <c r="L200" s="307" t="s">
        <v>393</v>
      </c>
      <c r="M200" s="307"/>
      <c r="N200" s="307"/>
      <c r="O200" s="307"/>
      <c r="P200" s="307"/>
      <c r="Q200" s="307"/>
      <c r="R200" s="307"/>
      <c r="S200" s="307"/>
      <c r="T200" s="307"/>
      <c r="U200" s="307"/>
      <c r="V200" s="307"/>
      <c r="W200" s="307"/>
      <c r="X200" s="307"/>
      <c r="Y200" s="307"/>
      <c r="Z200" s="307"/>
      <c r="AA200" s="307"/>
      <c r="AB200" s="307"/>
      <c r="AC200" s="307"/>
      <c r="AD200" s="307"/>
      <c r="AE200" s="307"/>
      <c r="AF200" s="307"/>
      <c r="AG200" s="305">
        <f>'410-10 - Informačný a kam...'!J34</f>
        <v>0</v>
      </c>
      <c r="AH200" s="306"/>
      <c r="AI200" s="306"/>
      <c r="AJ200" s="306"/>
      <c r="AK200" s="306"/>
      <c r="AL200" s="306"/>
      <c r="AM200" s="306"/>
      <c r="AN200" s="305">
        <f t="shared" si="6"/>
        <v>0</v>
      </c>
      <c r="AO200" s="306"/>
      <c r="AP200" s="306"/>
      <c r="AQ200" s="106" t="s">
        <v>88</v>
      </c>
      <c r="AR200" s="61"/>
      <c r="AS200" s="107">
        <v>0</v>
      </c>
      <c r="AT200" s="108">
        <f t="shared" si="7"/>
        <v>0</v>
      </c>
      <c r="AU200" s="109">
        <f>'410-10 - Informačný a kam...'!P131</f>
        <v>0</v>
      </c>
      <c r="AV200" s="108">
        <f>'410-10 - Informačný a kam...'!J37</f>
        <v>0</v>
      </c>
      <c r="AW200" s="108">
        <f>'410-10 - Informačný a kam...'!J38</f>
        <v>0</v>
      </c>
      <c r="AX200" s="108">
        <f>'410-10 - Informačný a kam...'!J39</f>
        <v>0</v>
      </c>
      <c r="AY200" s="108">
        <f>'410-10 - Informačný a kam...'!J40</f>
        <v>0</v>
      </c>
      <c r="AZ200" s="108">
        <f>'410-10 - Informačný a kam...'!F37</f>
        <v>0</v>
      </c>
      <c r="BA200" s="108">
        <f>'410-10 - Informačný a kam...'!F38</f>
        <v>0</v>
      </c>
      <c r="BB200" s="108">
        <f>'410-10 - Informačný a kam...'!F39</f>
        <v>0</v>
      </c>
      <c r="BC200" s="108">
        <f>'410-10 - Informačný a kam...'!F40</f>
        <v>0</v>
      </c>
      <c r="BD200" s="110">
        <f>'410-10 - Informačný a kam...'!F41</f>
        <v>0</v>
      </c>
      <c r="BT200" s="111" t="s">
        <v>123</v>
      </c>
      <c r="BV200" s="111" t="s">
        <v>78</v>
      </c>
      <c r="BW200" s="111" t="s">
        <v>394</v>
      </c>
      <c r="BX200" s="111" t="s">
        <v>364</v>
      </c>
      <c r="CL200" s="111" t="s">
        <v>1</v>
      </c>
    </row>
    <row r="201" spans="1:91" s="7" customFormat="1" ht="24.75" customHeight="1">
      <c r="B201" s="94"/>
      <c r="C201" s="95"/>
      <c r="D201" s="328" t="s">
        <v>395</v>
      </c>
      <c r="E201" s="328"/>
      <c r="F201" s="328"/>
      <c r="G201" s="328"/>
      <c r="H201" s="328"/>
      <c r="I201" s="96"/>
      <c r="J201" s="328" t="s">
        <v>396</v>
      </c>
      <c r="K201" s="328"/>
      <c r="L201" s="328"/>
      <c r="M201" s="328"/>
      <c r="N201" s="328"/>
      <c r="O201" s="328"/>
      <c r="P201" s="328"/>
      <c r="Q201" s="328"/>
      <c r="R201" s="328"/>
      <c r="S201" s="328"/>
      <c r="T201" s="328"/>
      <c r="U201" s="328"/>
      <c r="V201" s="328"/>
      <c r="W201" s="328"/>
      <c r="X201" s="328"/>
      <c r="Y201" s="328"/>
      <c r="Z201" s="328"/>
      <c r="AA201" s="328"/>
      <c r="AB201" s="328"/>
      <c r="AC201" s="328"/>
      <c r="AD201" s="328"/>
      <c r="AE201" s="328"/>
      <c r="AF201" s="328"/>
      <c r="AG201" s="323">
        <f>ROUND(SUM(AG202:AG203),2)</f>
        <v>0</v>
      </c>
      <c r="AH201" s="322"/>
      <c r="AI201" s="322"/>
      <c r="AJ201" s="322"/>
      <c r="AK201" s="322"/>
      <c r="AL201" s="322"/>
      <c r="AM201" s="322"/>
      <c r="AN201" s="321">
        <f t="shared" si="6"/>
        <v>0</v>
      </c>
      <c r="AO201" s="322"/>
      <c r="AP201" s="322"/>
      <c r="AQ201" s="97" t="s">
        <v>82</v>
      </c>
      <c r="AR201" s="98"/>
      <c r="AS201" s="99">
        <f>ROUND(SUM(AS202:AS203),2)</f>
        <v>0</v>
      </c>
      <c r="AT201" s="100">
        <f t="shared" si="7"/>
        <v>0</v>
      </c>
      <c r="AU201" s="101">
        <f>ROUND(SUM(AU202:AU203),5)</f>
        <v>0</v>
      </c>
      <c r="AV201" s="100">
        <f>ROUND(AZ201*L29,2)</f>
        <v>0</v>
      </c>
      <c r="AW201" s="100">
        <f>ROUND(BA201*L30,2)</f>
        <v>0</v>
      </c>
      <c r="AX201" s="100">
        <f>ROUND(BB201*L29,2)</f>
        <v>0</v>
      </c>
      <c r="AY201" s="100">
        <f>ROUND(BC201*L30,2)</f>
        <v>0</v>
      </c>
      <c r="AZ201" s="100">
        <f>ROUND(SUM(AZ202:AZ203),2)</f>
        <v>0</v>
      </c>
      <c r="BA201" s="100">
        <f>ROUND(SUM(BA202:BA203),2)</f>
        <v>0</v>
      </c>
      <c r="BB201" s="100">
        <f>ROUND(SUM(BB202:BB203),2)</f>
        <v>0</v>
      </c>
      <c r="BC201" s="100">
        <f>ROUND(SUM(BC202:BC203),2)</f>
        <v>0</v>
      </c>
      <c r="BD201" s="102">
        <f>ROUND(SUM(BD202:BD203),2)</f>
        <v>0</v>
      </c>
      <c r="BS201" s="103" t="s">
        <v>75</v>
      </c>
      <c r="BT201" s="103" t="s">
        <v>83</v>
      </c>
      <c r="BU201" s="103" t="s">
        <v>77</v>
      </c>
      <c r="BV201" s="103" t="s">
        <v>78</v>
      </c>
      <c r="BW201" s="103" t="s">
        <v>397</v>
      </c>
      <c r="BX201" s="103" t="s">
        <v>5</v>
      </c>
      <c r="CL201" s="103" t="s">
        <v>1</v>
      </c>
      <c r="CM201" s="103" t="s">
        <v>76</v>
      </c>
    </row>
    <row r="202" spans="1:91" s="4" customFormat="1" ht="23.25" customHeight="1">
      <c r="A202" s="104" t="s">
        <v>85</v>
      </c>
      <c r="B202" s="59"/>
      <c r="C202" s="105"/>
      <c r="D202" s="105"/>
      <c r="E202" s="307" t="s">
        <v>398</v>
      </c>
      <c r="F202" s="307"/>
      <c r="G202" s="307"/>
      <c r="H202" s="307"/>
      <c r="I202" s="307"/>
      <c r="J202" s="105"/>
      <c r="K202" s="307" t="s">
        <v>399</v>
      </c>
      <c r="L202" s="307"/>
      <c r="M202" s="307"/>
      <c r="N202" s="307"/>
      <c r="O202" s="307"/>
      <c r="P202" s="307"/>
      <c r="Q202" s="307"/>
      <c r="R202" s="307"/>
      <c r="S202" s="307"/>
      <c r="T202" s="307"/>
      <c r="U202" s="307"/>
      <c r="V202" s="307"/>
      <c r="W202" s="307"/>
      <c r="X202" s="307"/>
      <c r="Y202" s="307"/>
      <c r="Z202" s="307"/>
      <c r="AA202" s="307"/>
      <c r="AB202" s="307"/>
      <c r="AC202" s="307"/>
      <c r="AD202" s="307"/>
      <c r="AE202" s="307"/>
      <c r="AF202" s="307"/>
      <c r="AG202" s="305">
        <f>'516-00 - Preložka vodovod...'!J32</f>
        <v>0</v>
      </c>
      <c r="AH202" s="306"/>
      <c r="AI202" s="306"/>
      <c r="AJ202" s="306"/>
      <c r="AK202" s="306"/>
      <c r="AL202" s="306"/>
      <c r="AM202" s="306"/>
      <c r="AN202" s="305">
        <f t="shared" si="6"/>
        <v>0</v>
      </c>
      <c r="AO202" s="306"/>
      <c r="AP202" s="306"/>
      <c r="AQ202" s="106" t="s">
        <v>88</v>
      </c>
      <c r="AR202" s="61"/>
      <c r="AS202" s="107">
        <v>0</v>
      </c>
      <c r="AT202" s="108">
        <f t="shared" si="7"/>
        <v>0</v>
      </c>
      <c r="AU202" s="109">
        <f>'516-00 - Preložka vodovod...'!P130</f>
        <v>0</v>
      </c>
      <c r="AV202" s="108">
        <f>'516-00 - Preložka vodovod...'!J35</f>
        <v>0</v>
      </c>
      <c r="AW202" s="108">
        <f>'516-00 - Preložka vodovod...'!J36</f>
        <v>0</v>
      </c>
      <c r="AX202" s="108">
        <f>'516-00 - Preložka vodovod...'!J37</f>
        <v>0</v>
      </c>
      <c r="AY202" s="108">
        <f>'516-00 - Preložka vodovod...'!J38</f>
        <v>0</v>
      </c>
      <c r="AZ202" s="108">
        <f>'516-00 - Preložka vodovod...'!F35</f>
        <v>0</v>
      </c>
      <c r="BA202" s="108">
        <f>'516-00 - Preložka vodovod...'!F36</f>
        <v>0</v>
      </c>
      <c r="BB202" s="108">
        <f>'516-00 - Preložka vodovod...'!F37</f>
        <v>0</v>
      </c>
      <c r="BC202" s="108">
        <f>'516-00 - Preložka vodovod...'!F38</f>
        <v>0</v>
      </c>
      <c r="BD202" s="110">
        <f>'516-00 - Preložka vodovod...'!F39</f>
        <v>0</v>
      </c>
      <c r="BT202" s="111" t="s">
        <v>89</v>
      </c>
      <c r="BV202" s="111" t="s">
        <v>78</v>
      </c>
      <c r="BW202" s="111" t="s">
        <v>400</v>
      </c>
      <c r="BX202" s="111" t="s">
        <v>397</v>
      </c>
      <c r="CL202" s="111" t="s">
        <v>1</v>
      </c>
    </row>
    <row r="203" spans="1:91" s="4" customFormat="1" ht="23.25" customHeight="1">
      <c r="A203" s="104" t="s">
        <v>85</v>
      </c>
      <c r="B203" s="59"/>
      <c r="C203" s="105"/>
      <c r="D203" s="105"/>
      <c r="E203" s="307" t="s">
        <v>401</v>
      </c>
      <c r="F203" s="307"/>
      <c r="G203" s="307"/>
      <c r="H203" s="307"/>
      <c r="I203" s="307"/>
      <c r="J203" s="105"/>
      <c r="K203" s="307" t="s">
        <v>402</v>
      </c>
      <c r="L203" s="307"/>
      <c r="M203" s="307"/>
      <c r="N203" s="307"/>
      <c r="O203" s="307"/>
      <c r="P203" s="307"/>
      <c r="Q203" s="307"/>
      <c r="R203" s="307"/>
      <c r="S203" s="307"/>
      <c r="T203" s="307"/>
      <c r="U203" s="307"/>
      <c r="V203" s="307"/>
      <c r="W203" s="307"/>
      <c r="X203" s="307"/>
      <c r="Y203" s="307"/>
      <c r="Z203" s="307"/>
      <c r="AA203" s="307"/>
      <c r="AB203" s="307"/>
      <c r="AC203" s="307"/>
      <c r="AD203" s="307"/>
      <c r="AE203" s="307"/>
      <c r="AF203" s="307"/>
      <c r="AG203" s="305">
        <f>'605-00 - Preložka a ochra...'!J32</f>
        <v>0</v>
      </c>
      <c r="AH203" s="306"/>
      <c r="AI203" s="306"/>
      <c r="AJ203" s="306"/>
      <c r="AK203" s="306"/>
      <c r="AL203" s="306"/>
      <c r="AM203" s="306"/>
      <c r="AN203" s="305">
        <f t="shared" si="6"/>
        <v>0</v>
      </c>
      <c r="AO203" s="306"/>
      <c r="AP203" s="306"/>
      <c r="AQ203" s="106" t="s">
        <v>88</v>
      </c>
      <c r="AR203" s="61"/>
      <c r="AS203" s="107">
        <v>0</v>
      </c>
      <c r="AT203" s="108">
        <f t="shared" si="7"/>
        <v>0</v>
      </c>
      <c r="AU203" s="109">
        <f>'605-00 - Preložka a ochra...'!P126</f>
        <v>0</v>
      </c>
      <c r="AV203" s="108">
        <f>'605-00 - Preložka a ochra...'!J35</f>
        <v>0</v>
      </c>
      <c r="AW203" s="108">
        <f>'605-00 - Preložka a ochra...'!J36</f>
        <v>0</v>
      </c>
      <c r="AX203" s="108">
        <f>'605-00 - Preložka a ochra...'!J37</f>
        <v>0</v>
      </c>
      <c r="AY203" s="108">
        <f>'605-00 - Preložka a ochra...'!J38</f>
        <v>0</v>
      </c>
      <c r="AZ203" s="108">
        <f>'605-00 - Preložka a ochra...'!F35</f>
        <v>0</v>
      </c>
      <c r="BA203" s="108">
        <f>'605-00 - Preložka a ochra...'!F36</f>
        <v>0</v>
      </c>
      <c r="BB203" s="108">
        <f>'605-00 - Preložka a ochra...'!F37</f>
        <v>0</v>
      </c>
      <c r="BC203" s="108">
        <f>'605-00 - Preložka a ochra...'!F38</f>
        <v>0</v>
      </c>
      <c r="BD203" s="110">
        <f>'605-00 - Preložka a ochra...'!F39</f>
        <v>0</v>
      </c>
      <c r="BT203" s="111" t="s">
        <v>89</v>
      </c>
      <c r="BV203" s="111" t="s">
        <v>78</v>
      </c>
      <c r="BW203" s="111" t="s">
        <v>403</v>
      </c>
      <c r="BX203" s="111" t="s">
        <v>397</v>
      </c>
      <c r="CL203" s="111" t="s">
        <v>1</v>
      </c>
    </row>
    <row r="204" spans="1:91" s="7" customFormat="1" ht="16.5" customHeight="1">
      <c r="B204" s="94"/>
      <c r="C204" s="95"/>
      <c r="D204" s="328" t="s">
        <v>404</v>
      </c>
      <c r="E204" s="328"/>
      <c r="F204" s="328"/>
      <c r="G204" s="328"/>
      <c r="H204" s="328"/>
      <c r="I204" s="96"/>
      <c r="J204" s="328" t="s">
        <v>405</v>
      </c>
      <c r="K204" s="328"/>
      <c r="L204" s="328"/>
      <c r="M204" s="328"/>
      <c r="N204" s="328"/>
      <c r="O204" s="328"/>
      <c r="P204" s="328"/>
      <c r="Q204" s="328"/>
      <c r="R204" s="328"/>
      <c r="S204" s="328"/>
      <c r="T204" s="328"/>
      <c r="U204" s="328"/>
      <c r="V204" s="328"/>
      <c r="W204" s="328"/>
      <c r="X204" s="328"/>
      <c r="Y204" s="328"/>
      <c r="Z204" s="328"/>
      <c r="AA204" s="328"/>
      <c r="AB204" s="328"/>
      <c r="AC204" s="328"/>
      <c r="AD204" s="328"/>
      <c r="AE204" s="328"/>
      <c r="AF204" s="328"/>
      <c r="AG204" s="323">
        <f>ROUND(SUM(AG205:AG207),2)</f>
        <v>0</v>
      </c>
      <c r="AH204" s="322"/>
      <c r="AI204" s="322"/>
      <c r="AJ204" s="322"/>
      <c r="AK204" s="322"/>
      <c r="AL204" s="322"/>
      <c r="AM204" s="322"/>
      <c r="AN204" s="321">
        <f t="shared" si="6"/>
        <v>0</v>
      </c>
      <c r="AO204" s="322"/>
      <c r="AP204" s="322"/>
      <c r="AQ204" s="97" t="s">
        <v>82</v>
      </c>
      <c r="AR204" s="98"/>
      <c r="AS204" s="99">
        <f>ROUND(SUM(AS205:AS207),2)</f>
        <v>0</v>
      </c>
      <c r="AT204" s="100">
        <f t="shared" si="7"/>
        <v>0</v>
      </c>
      <c r="AU204" s="101">
        <f>ROUND(SUM(AU205:AU207),5)</f>
        <v>0</v>
      </c>
      <c r="AV204" s="100">
        <f>ROUND(AZ204*L29,2)</f>
        <v>0</v>
      </c>
      <c r="AW204" s="100">
        <f>ROUND(BA204*L30,2)</f>
        <v>0</v>
      </c>
      <c r="AX204" s="100">
        <f>ROUND(BB204*L29,2)</f>
        <v>0</v>
      </c>
      <c r="AY204" s="100">
        <f>ROUND(BC204*L30,2)</f>
        <v>0</v>
      </c>
      <c r="AZ204" s="100">
        <f>ROUND(SUM(AZ205:AZ207),2)</f>
        <v>0</v>
      </c>
      <c r="BA204" s="100">
        <f>ROUND(SUM(BA205:BA207),2)</f>
        <v>0</v>
      </c>
      <c r="BB204" s="100">
        <f>ROUND(SUM(BB205:BB207),2)</f>
        <v>0</v>
      </c>
      <c r="BC204" s="100">
        <f>ROUND(SUM(BC205:BC207),2)</f>
        <v>0</v>
      </c>
      <c r="BD204" s="102">
        <f>ROUND(SUM(BD205:BD207),2)</f>
        <v>0</v>
      </c>
      <c r="BS204" s="103" t="s">
        <v>75</v>
      </c>
      <c r="BT204" s="103" t="s">
        <v>83</v>
      </c>
      <c r="BU204" s="103" t="s">
        <v>77</v>
      </c>
      <c r="BV204" s="103" t="s">
        <v>78</v>
      </c>
      <c r="BW204" s="103" t="s">
        <v>406</v>
      </c>
      <c r="BX204" s="103" t="s">
        <v>5</v>
      </c>
      <c r="CL204" s="103" t="s">
        <v>1</v>
      </c>
      <c r="CM204" s="103" t="s">
        <v>76</v>
      </c>
    </row>
    <row r="205" spans="1:91" s="4" customFormat="1" ht="16.5" customHeight="1">
      <c r="A205" s="104" t="s">
        <v>85</v>
      </c>
      <c r="B205" s="59"/>
      <c r="C205" s="105"/>
      <c r="D205" s="105"/>
      <c r="E205" s="307" t="s">
        <v>407</v>
      </c>
      <c r="F205" s="307"/>
      <c r="G205" s="307"/>
      <c r="H205" s="307"/>
      <c r="I205" s="307"/>
      <c r="J205" s="105"/>
      <c r="K205" s="307" t="s">
        <v>408</v>
      </c>
      <c r="L205" s="307"/>
      <c r="M205" s="307"/>
      <c r="N205" s="307"/>
      <c r="O205" s="307"/>
      <c r="P205" s="307"/>
      <c r="Q205" s="307"/>
      <c r="R205" s="307"/>
      <c r="S205" s="307"/>
      <c r="T205" s="307"/>
      <c r="U205" s="307"/>
      <c r="V205" s="307"/>
      <c r="W205" s="307"/>
      <c r="X205" s="307"/>
      <c r="Y205" s="307"/>
      <c r="Z205" s="307"/>
      <c r="AA205" s="307"/>
      <c r="AB205" s="307"/>
      <c r="AC205" s="307"/>
      <c r="AD205" s="307"/>
      <c r="AE205" s="307"/>
      <c r="AF205" s="307"/>
      <c r="AG205" s="305">
        <f>'000-CD - Všeobecné položk...'!J32</f>
        <v>0</v>
      </c>
      <c r="AH205" s="306"/>
      <c r="AI205" s="306"/>
      <c r="AJ205" s="306"/>
      <c r="AK205" s="306"/>
      <c r="AL205" s="306"/>
      <c r="AM205" s="306"/>
      <c r="AN205" s="305">
        <f t="shared" si="6"/>
        <v>0</v>
      </c>
      <c r="AO205" s="306"/>
      <c r="AP205" s="306"/>
      <c r="AQ205" s="106" t="s">
        <v>88</v>
      </c>
      <c r="AR205" s="61"/>
      <c r="AS205" s="107">
        <v>0</v>
      </c>
      <c r="AT205" s="108">
        <f t="shared" si="7"/>
        <v>0</v>
      </c>
      <c r="AU205" s="109">
        <f>'000-CD - Všeobecné položk...'!P121</f>
        <v>0</v>
      </c>
      <c r="AV205" s="108">
        <f>'000-CD - Všeobecné položk...'!J35</f>
        <v>0</v>
      </c>
      <c r="AW205" s="108">
        <f>'000-CD - Všeobecné položk...'!J36</f>
        <v>0</v>
      </c>
      <c r="AX205" s="108">
        <f>'000-CD - Všeobecné položk...'!J37</f>
        <v>0</v>
      </c>
      <c r="AY205" s="108">
        <f>'000-CD - Všeobecné položk...'!J38</f>
        <v>0</v>
      </c>
      <c r="AZ205" s="108">
        <f>'000-CD - Všeobecné položk...'!F35</f>
        <v>0</v>
      </c>
      <c r="BA205" s="108">
        <f>'000-CD - Všeobecné položk...'!F36</f>
        <v>0</v>
      </c>
      <c r="BB205" s="108">
        <f>'000-CD - Všeobecné položk...'!F37</f>
        <v>0</v>
      </c>
      <c r="BC205" s="108">
        <f>'000-CD - Všeobecné položk...'!F38</f>
        <v>0</v>
      </c>
      <c r="BD205" s="110">
        <f>'000-CD - Všeobecné položk...'!F39</f>
        <v>0</v>
      </c>
      <c r="BT205" s="111" t="s">
        <v>89</v>
      </c>
      <c r="BV205" s="111" t="s">
        <v>78</v>
      </c>
      <c r="BW205" s="111" t="s">
        <v>409</v>
      </c>
      <c r="BX205" s="111" t="s">
        <v>406</v>
      </c>
      <c r="CL205" s="111" t="s">
        <v>1</v>
      </c>
    </row>
    <row r="206" spans="1:91" s="4" customFormat="1" ht="16.5" customHeight="1">
      <c r="A206" s="104" t="s">
        <v>85</v>
      </c>
      <c r="B206" s="59"/>
      <c r="C206" s="105"/>
      <c r="D206" s="105"/>
      <c r="E206" s="307" t="s">
        <v>410</v>
      </c>
      <c r="F206" s="307"/>
      <c r="G206" s="307"/>
      <c r="H206" s="307"/>
      <c r="I206" s="307"/>
      <c r="J206" s="105"/>
      <c r="K206" s="307" t="s">
        <v>411</v>
      </c>
      <c r="L206" s="307"/>
      <c r="M206" s="307"/>
      <c r="N206" s="307"/>
      <c r="O206" s="307"/>
      <c r="P206" s="307"/>
      <c r="Q206" s="307"/>
      <c r="R206" s="307"/>
      <c r="S206" s="307"/>
      <c r="T206" s="307"/>
      <c r="U206" s="307"/>
      <c r="V206" s="307"/>
      <c r="W206" s="307"/>
      <c r="X206" s="307"/>
      <c r="Y206" s="307"/>
      <c r="Z206" s="307"/>
      <c r="AA206" s="307"/>
      <c r="AB206" s="307"/>
      <c r="AC206" s="307"/>
      <c r="AD206" s="307"/>
      <c r="AE206" s="307"/>
      <c r="AF206" s="307"/>
      <c r="AG206" s="305">
        <f>'112-00 - Cyklistická komu...'!J32</f>
        <v>0</v>
      </c>
      <c r="AH206" s="306"/>
      <c r="AI206" s="306"/>
      <c r="AJ206" s="306"/>
      <c r="AK206" s="306"/>
      <c r="AL206" s="306"/>
      <c r="AM206" s="306"/>
      <c r="AN206" s="305">
        <f t="shared" si="6"/>
        <v>0</v>
      </c>
      <c r="AO206" s="306"/>
      <c r="AP206" s="306"/>
      <c r="AQ206" s="106" t="s">
        <v>88</v>
      </c>
      <c r="AR206" s="61"/>
      <c r="AS206" s="107">
        <v>0</v>
      </c>
      <c r="AT206" s="108">
        <f t="shared" si="7"/>
        <v>0</v>
      </c>
      <c r="AU206" s="109">
        <f>'112-00 - Cyklistická komu...'!P125</f>
        <v>0</v>
      </c>
      <c r="AV206" s="108">
        <f>'112-00 - Cyklistická komu...'!J35</f>
        <v>0</v>
      </c>
      <c r="AW206" s="108">
        <f>'112-00 - Cyklistická komu...'!J36</f>
        <v>0</v>
      </c>
      <c r="AX206" s="108">
        <f>'112-00 - Cyklistická komu...'!J37</f>
        <v>0</v>
      </c>
      <c r="AY206" s="108">
        <f>'112-00 - Cyklistická komu...'!J38</f>
        <v>0</v>
      </c>
      <c r="AZ206" s="108">
        <f>'112-00 - Cyklistická komu...'!F35</f>
        <v>0</v>
      </c>
      <c r="BA206" s="108">
        <f>'112-00 - Cyklistická komu...'!F36</f>
        <v>0</v>
      </c>
      <c r="BB206" s="108">
        <f>'112-00 - Cyklistická komu...'!F37</f>
        <v>0</v>
      </c>
      <c r="BC206" s="108">
        <f>'112-00 - Cyklistická komu...'!F38</f>
        <v>0</v>
      </c>
      <c r="BD206" s="110">
        <f>'112-00 - Cyklistická komu...'!F39</f>
        <v>0</v>
      </c>
      <c r="BT206" s="111" t="s">
        <v>89</v>
      </c>
      <c r="BV206" s="111" t="s">
        <v>78</v>
      </c>
      <c r="BW206" s="111" t="s">
        <v>412</v>
      </c>
      <c r="BX206" s="111" t="s">
        <v>406</v>
      </c>
      <c r="CL206" s="111" t="s">
        <v>1</v>
      </c>
    </row>
    <row r="207" spans="1:91" s="4" customFormat="1" ht="23.25" customHeight="1">
      <c r="A207" s="104" t="s">
        <v>85</v>
      </c>
      <c r="B207" s="59"/>
      <c r="C207" s="105"/>
      <c r="D207" s="105"/>
      <c r="E207" s="307" t="s">
        <v>413</v>
      </c>
      <c r="F207" s="307"/>
      <c r="G207" s="307"/>
      <c r="H207" s="307"/>
      <c r="I207" s="307"/>
      <c r="J207" s="105"/>
      <c r="K207" s="307" t="s">
        <v>414</v>
      </c>
      <c r="L207" s="307"/>
      <c r="M207" s="307"/>
      <c r="N207" s="307"/>
      <c r="O207" s="307"/>
      <c r="P207" s="307"/>
      <c r="Q207" s="307"/>
      <c r="R207" s="307"/>
      <c r="S207" s="307"/>
      <c r="T207" s="307"/>
      <c r="U207" s="307"/>
      <c r="V207" s="307"/>
      <c r="W207" s="307"/>
      <c r="X207" s="307"/>
      <c r="Y207" s="307"/>
      <c r="Z207" s="307"/>
      <c r="AA207" s="307"/>
      <c r="AB207" s="307"/>
      <c r="AC207" s="307"/>
      <c r="AD207" s="307"/>
      <c r="AE207" s="307"/>
      <c r="AF207" s="307"/>
      <c r="AG207" s="305">
        <f>'202-00 - Lávka pre peších...'!J32</f>
        <v>0</v>
      </c>
      <c r="AH207" s="306"/>
      <c r="AI207" s="306"/>
      <c r="AJ207" s="306"/>
      <c r="AK207" s="306"/>
      <c r="AL207" s="306"/>
      <c r="AM207" s="306"/>
      <c r="AN207" s="305">
        <f t="shared" si="6"/>
        <v>0</v>
      </c>
      <c r="AO207" s="306"/>
      <c r="AP207" s="306"/>
      <c r="AQ207" s="106" t="s">
        <v>88</v>
      </c>
      <c r="AR207" s="61"/>
      <c r="AS207" s="112">
        <v>0</v>
      </c>
      <c r="AT207" s="113">
        <f t="shared" si="7"/>
        <v>0</v>
      </c>
      <c r="AU207" s="114">
        <f>'202-00 - Lávka pre peších...'!P129</f>
        <v>0</v>
      </c>
      <c r="AV207" s="113">
        <f>'202-00 - Lávka pre peších...'!J35</f>
        <v>0</v>
      </c>
      <c r="AW207" s="113">
        <f>'202-00 - Lávka pre peších...'!J36</f>
        <v>0</v>
      </c>
      <c r="AX207" s="113">
        <f>'202-00 - Lávka pre peších...'!J37</f>
        <v>0</v>
      </c>
      <c r="AY207" s="113">
        <f>'202-00 - Lávka pre peších...'!J38</f>
        <v>0</v>
      </c>
      <c r="AZ207" s="113">
        <f>'202-00 - Lávka pre peších...'!F35</f>
        <v>0</v>
      </c>
      <c r="BA207" s="113">
        <f>'202-00 - Lávka pre peších...'!F36</f>
        <v>0</v>
      </c>
      <c r="BB207" s="113">
        <f>'202-00 - Lávka pre peších...'!F37</f>
        <v>0</v>
      </c>
      <c r="BC207" s="113">
        <f>'202-00 - Lávka pre peších...'!F38</f>
        <v>0</v>
      </c>
      <c r="BD207" s="115">
        <f>'202-00 - Lávka pre peších...'!F39</f>
        <v>0</v>
      </c>
      <c r="BT207" s="111" t="s">
        <v>89</v>
      </c>
      <c r="BV207" s="111" t="s">
        <v>78</v>
      </c>
      <c r="BW207" s="111" t="s">
        <v>415</v>
      </c>
      <c r="BX207" s="111" t="s">
        <v>406</v>
      </c>
      <c r="CL207" s="111" t="s">
        <v>1</v>
      </c>
    </row>
    <row r="208" spans="1:91" s="2" customFormat="1" ht="30" customHeight="1">
      <c r="A208" s="35"/>
      <c r="B208" s="36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40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</row>
    <row r="209" spans="1:57" s="2" customFormat="1" ht="6.9" customHeight="1">
      <c r="A209" s="35"/>
      <c r="B209" s="55"/>
      <c r="C209" s="56"/>
      <c r="D209" s="56"/>
      <c r="E209" s="56"/>
      <c r="F209" s="56"/>
      <c r="G209" s="56"/>
      <c r="H209" s="56"/>
      <c r="I209" s="56"/>
      <c r="J209" s="56"/>
      <c r="K209" s="56"/>
      <c r="L209" s="56"/>
      <c r="M209" s="56"/>
      <c r="N209" s="56"/>
      <c r="O209" s="56"/>
      <c r="P209" s="56"/>
      <c r="Q209" s="56"/>
      <c r="R209" s="56"/>
      <c r="S209" s="56"/>
      <c r="T209" s="56"/>
      <c r="U209" s="56"/>
      <c r="V209" s="56"/>
      <c r="W209" s="56"/>
      <c r="X209" s="56"/>
      <c r="Y209" s="56"/>
      <c r="Z209" s="56"/>
      <c r="AA209" s="56"/>
      <c r="AB209" s="56"/>
      <c r="AC209" s="56"/>
      <c r="AD209" s="56"/>
      <c r="AE209" s="56"/>
      <c r="AF209" s="56"/>
      <c r="AG209" s="56"/>
      <c r="AH209" s="56"/>
      <c r="AI209" s="56"/>
      <c r="AJ209" s="56"/>
      <c r="AK209" s="56"/>
      <c r="AL209" s="56"/>
      <c r="AM209" s="56"/>
      <c r="AN209" s="56"/>
      <c r="AO209" s="56"/>
      <c r="AP209" s="56"/>
      <c r="AQ209" s="56"/>
      <c r="AR209" s="40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</row>
  </sheetData>
  <sheetProtection algorithmName="SHA-512" hashValue="nycvYjU6dlyh/JQ+5YfkbNErCXLcRDWstiiIXvm7p1yyDVj8eCTmOpPJkC7BAwiTfm/hm+PVRrfaKIxvpg3Arg==" saltValue="5aTbIM7agF1C5RKA7XBX3TE9fySjonphwfDwKI58C19pRqvLg0h/uGS6/gWVWgiEbxdx/l21H1UL35q7j9jIEQ==" spinCount="100000" sheet="1" objects="1" scenarios="1" formatColumns="0" formatRows="0"/>
  <mergeCells count="490">
    <mergeCell ref="E203:I203"/>
    <mergeCell ref="D204:H204"/>
    <mergeCell ref="E205:I205"/>
    <mergeCell ref="E206:I206"/>
    <mergeCell ref="E207:I207"/>
    <mergeCell ref="F194:J194"/>
    <mergeCell ref="F195:J195"/>
    <mergeCell ref="F196:J196"/>
    <mergeCell ref="F197:J197"/>
    <mergeCell ref="F198:J198"/>
    <mergeCell ref="F199:J199"/>
    <mergeCell ref="F200:J200"/>
    <mergeCell ref="D201:H201"/>
    <mergeCell ref="E202:I202"/>
    <mergeCell ref="J201:AF201"/>
    <mergeCell ref="K202:AF202"/>
    <mergeCell ref="K203:AF203"/>
    <mergeCell ref="J204:AF204"/>
    <mergeCell ref="K205:AF205"/>
    <mergeCell ref="K206:AF206"/>
    <mergeCell ref="K207:AF207"/>
    <mergeCell ref="E174:I174"/>
    <mergeCell ref="E175:I175"/>
    <mergeCell ref="E176:I176"/>
    <mergeCell ref="E185:I185"/>
    <mergeCell ref="E186:I186"/>
    <mergeCell ref="E187:I187"/>
    <mergeCell ref="E188:I188"/>
    <mergeCell ref="D189:H189"/>
    <mergeCell ref="E190:I190"/>
    <mergeCell ref="E177:I177"/>
    <mergeCell ref="F178:J178"/>
    <mergeCell ref="F179:J179"/>
    <mergeCell ref="E180:I180"/>
    <mergeCell ref="E181:I181"/>
    <mergeCell ref="E182:I182"/>
    <mergeCell ref="E183:I183"/>
    <mergeCell ref="E184:I184"/>
    <mergeCell ref="L192:AF192"/>
    <mergeCell ref="F191:J191"/>
    <mergeCell ref="F192:J192"/>
    <mergeCell ref="L193:AF193"/>
    <mergeCell ref="L194:AF194"/>
    <mergeCell ref="L195:AF195"/>
    <mergeCell ref="L196:AF196"/>
    <mergeCell ref="L197:AF197"/>
    <mergeCell ref="L198:AF198"/>
    <mergeCell ref="L199:AF199"/>
    <mergeCell ref="L200:AF200"/>
    <mergeCell ref="K183:AF183"/>
    <mergeCell ref="K184:AF184"/>
    <mergeCell ref="K185:AF185"/>
    <mergeCell ref="K186:AF186"/>
    <mergeCell ref="K187:AF187"/>
    <mergeCell ref="K188:AF188"/>
    <mergeCell ref="J189:AF189"/>
    <mergeCell ref="K190:AF190"/>
    <mergeCell ref="L191:AF191"/>
    <mergeCell ref="F193:J193"/>
    <mergeCell ref="K174:AF174"/>
    <mergeCell ref="K175:AF175"/>
    <mergeCell ref="K176:AF176"/>
    <mergeCell ref="K177:AF177"/>
    <mergeCell ref="L178:AF178"/>
    <mergeCell ref="L179:AF179"/>
    <mergeCell ref="K180:AF180"/>
    <mergeCell ref="K181:AF181"/>
    <mergeCell ref="K182:AF182"/>
    <mergeCell ref="E165:I165"/>
    <mergeCell ref="E166:I166"/>
    <mergeCell ref="E167:I167"/>
    <mergeCell ref="J168:AF168"/>
    <mergeCell ref="K169:AF169"/>
    <mergeCell ref="K170:AF170"/>
    <mergeCell ref="K171:AF171"/>
    <mergeCell ref="K172:AF172"/>
    <mergeCell ref="K173:AF173"/>
    <mergeCell ref="D168:H168"/>
    <mergeCell ref="E169:I169"/>
    <mergeCell ref="E170:I170"/>
    <mergeCell ref="E171:I171"/>
    <mergeCell ref="E172:I172"/>
    <mergeCell ref="E173:I173"/>
    <mergeCell ref="E156:I156"/>
    <mergeCell ref="E157:I157"/>
    <mergeCell ref="E158:I158"/>
    <mergeCell ref="E159:I159"/>
    <mergeCell ref="E160:I160"/>
    <mergeCell ref="E161:I161"/>
    <mergeCell ref="E162:I162"/>
    <mergeCell ref="E163:I163"/>
    <mergeCell ref="E164:I164"/>
    <mergeCell ref="E147:I147"/>
    <mergeCell ref="E148:I148"/>
    <mergeCell ref="E149:I149"/>
    <mergeCell ref="E150:I150"/>
    <mergeCell ref="E151:I151"/>
    <mergeCell ref="E152:I152"/>
    <mergeCell ref="E153:I153"/>
    <mergeCell ref="E154:I154"/>
    <mergeCell ref="E155:I155"/>
    <mergeCell ref="E138:I138"/>
    <mergeCell ref="E139:I139"/>
    <mergeCell ref="E140:I140"/>
    <mergeCell ref="E141:I141"/>
    <mergeCell ref="E142:I142"/>
    <mergeCell ref="E143:I143"/>
    <mergeCell ref="E144:I144"/>
    <mergeCell ref="E145:I145"/>
    <mergeCell ref="E146:I146"/>
    <mergeCell ref="K164:AF164"/>
    <mergeCell ref="K165:AF165"/>
    <mergeCell ref="K166:AF166"/>
    <mergeCell ref="K167:AF167"/>
    <mergeCell ref="D118:H118"/>
    <mergeCell ref="E119:I119"/>
    <mergeCell ref="E120:I120"/>
    <mergeCell ref="E121:I121"/>
    <mergeCell ref="E122:I122"/>
    <mergeCell ref="E123:I123"/>
    <mergeCell ref="E124:I124"/>
    <mergeCell ref="E125:I125"/>
    <mergeCell ref="E126:I126"/>
    <mergeCell ref="D127:H127"/>
    <mergeCell ref="E128:I128"/>
    <mergeCell ref="E129:I129"/>
    <mergeCell ref="E130:I130"/>
    <mergeCell ref="E131:I131"/>
    <mergeCell ref="E132:I132"/>
    <mergeCell ref="E133:I133"/>
    <mergeCell ref="E134:I134"/>
    <mergeCell ref="E135:I135"/>
    <mergeCell ref="E136:I136"/>
    <mergeCell ref="E137:I137"/>
    <mergeCell ref="K155:AF155"/>
    <mergeCell ref="K156:AF156"/>
    <mergeCell ref="K157:AF157"/>
    <mergeCell ref="K158:AF158"/>
    <mergeCell ref="K159:AF159"/>
    <mergeCell ref="K160:AF160"/>
    <mergeCell ref="K161:AF161"/>
    <mergeCell ref="K162:AF162"/>
    <mergeCell ref="K163:AF163"/>
    <mergeCell ref="K146:AF146"/>
    <mergeCell ref="K147:AF147"/>
    <mergeCell ref="K148:AF148"/>
    <mergeCell ref="K149:AF149"/>
    <mergeCell ref="K150:AF150"/>
    <mergeCell ref="K151:AF151"/>
    <mergeCell ref="K152:AF152"/>
    <mergeCell ref="K153:AF153"/>
    <mergeCell ref="K154:AF154"/>
    <mergeCell ref="K137:AF137"/>
    <mergeCell ref="K138:AF138"/>
    <mergeCell ref="K139:AF139"/>
    <mergeCell ref="K140:AF140"/>
    <mergeCell ref="K141:AF141"/>
    <mergeCell ref="K142:AF142"/>
    <mergeCell ref="K143:AF143"/>
    <mergeCell ref="K144:AF144"/>
    <mergeCell ref="K145:AF145"/>
    <mergeCell ref="K128:AF128"/>
    <mergeCell ref="K129:AF129"/>
    <mergeCell ref="K130:AF130"/>
    <mergeCell ref="K131:AF131"/>
    <mergeCell ref="K132:AF132"/>
    <mergeCell ref="K133:AF133"/>
    <mergeCell ref="K134:AF134"/>
    <mergeCell ref="K135:AF135"/>
    <mergeCell ref="K136:AF136"/>
    <mergeCell ref="K119:AF119"/>
    <mergeCell ref="K120:AF120"/>
    <mergeCell ref="K121:AF121"/>
    <mergeCell ref="K122:AF122"/>
    <mergeCell ref="K123:AF123"/>
    <mergeCell ref="K124:AF124"/>
    <mergeCell ref="K125:AF125"/>
    <mergeCell ref="K126:AF126"/>
    <mergeCell ref="J127:AF127"/>
    <mergeCell ref="E114:I114"/>
    <mergeCell ref="K114:AF114"/>
    <mergeCell ref="E115:I115"/>
    <mergeCell ref="K115:AF115"/>
    <mergeCell ref="E116:I116"/>
    <mergeCell ref="K116:AF116"/>
    <mergeCell ref="K117:AF117"/>
    <mergeCell ref="E117:I117"/>
    <mergeCell ref="J118:AF118"/>
    <mergeCell ref="E109:I109"/>
    <mergeCell ref="K109:AF109"/>
    <mergeCell ref="K110:AF110"/>
    <mergeCell ref="E110:I110"/>
    <mergeCell ref="K111:AF111"/>
    <mergeCell ref="E111:I111"/>
    <mergeCell ref="F112:J112"/>
    <mergeCell ref="L112:AF112"/>
    <mergeCell ref="F113:J113"/>
    <mergeCell ref="L113:AF113"/>
    <mergeCell ref="E104:I104"/>
    <mergeCell ref="K104:AF104"/>
    <mergeCell ref="K105:AF105"/>
    <mergeCell ref="E105:I105"/>
    <mergeCell ref="E106:I106"/>
    <mergeCell ref="K106:AF106"/>
    <mergeCell ref="F107:J107"/>
    <mergeCell ref="L107:AF107"/>
    <mergeCell ref="F108:J108"/>
    <mergeCell ref="L108:AF108"/>
    <mergeCell ref="AG203:AM203"/>
    <mergeCell ref="AN203:AP203"/>
    <mergeCell ref="AN204:AP204"/>
    <mergeCell ref="AG204:AM204"/>
    <mergeCell ref="AN205:AP205"/>
    <mergeCell ref="AG205:AM205"/>
    <mergeCell ref="AN206:AP206"/>
    <mergeCell ref="AG206:AM206"/>
    <mergeCell ref="AN207:AP207"/>
    <mergeCell ref="AG207:AM207"/>
    <mergeCell ref="AG198:AM198"/>
    <mergeCell ref="AN198:AP198"/>
    <mergeCell ref="AN199:AP199"/>
    <mergeCell ref="AG199:AM199"/>
    <mergeCell ref="AG200:AM200"/>
    <mergeCell ref="AN200:AP200"/>
    <mergeCell ref="AN201:AP201"/>
    <mergeCell ref="AG201:AM201"/>
    <mergeCell ref="AN202:AP202"/>
    <mergeCell ref="AG202:AM202"/>
    <mergeCell ref="AG193:AM193"/>
    <mergeCell ref="AN193:AP193"/>
    <mergeCell ref="AG194:AM194"/>
    <mergeCell ref="AN194:AP194"/>
    <mergeCell ref="AG195:AM195"/>
    <mergeCell ref="AN195:AP195"/>
    <mergeCell ref="AN196:AP196"/>
    <mergeCell ref="AG196:AM196"/>
    <mergeCell ref="AG197:AM197"/>
    <mergeCell ref="AN197:AP197"/>
    <mergeCell ref="AN99:AP99"/>
    <mergeCell ref="AG99:AM99"/>
    <mergeCell ref="AN100:AP100"/>
    <mergeCell ref="AG100:AM100"/>
    <mergeCell ref="AG94:AM94"/>
    <mergeCell ref="AN94:AP94"/>
    <mergeCell ref="AN191:AP191"/>
    <mergeCell ref="AG191:AM191"/>
    <mergeCell ref="AG192:AM192"/>
    <mergeCell ref="AN192:AP192"/>
    <mergeCell ref="AN189:AP189"/>
    <mergeCell ref="AG189:AM189"/>
    <mergeCell ref="AG190:AM190"/>
    <mergeCell ref="AN190:AP190"/>
    <mergeCell ref="AN188:AP188"/>
    <mergeCell ref="AG188:AM188"/>
    <mergeCell ref="AG176:AM176"/>
    <mergeCell ref="AN177:AP177"/>
    <mergeCell ref="AG177:AM177"/>
    <mergeCell ref="AN178:AP178"/>
    <mergeCell ref="AG178:AM178"/>
    <mergeCell ref="AN169:AP169"/>
    <mergeCell ref="AG169:AM169"/>
    <mergeCell ref="AG170:AM170"/>
    <mergeCell ref="L85:AO85"/>
    <mergeCell ref="C92:G92"/>
    <mergeCell ref="I92:AF92"/>
    <mergeCell ref="J95:AF95"/>
    <mergeCell ref="D95:H95"/>
    <mergeCell ref="K96:AF96"/>
    <mergeCell ref="E96:I96"/>
    <mergeCell ref="K97:AF97"/>
    <mergeCell ref="E97:I97"/>
    <mergeCell ref="K98:AF98"/>
    <mergeCell ref="E98:I98"/>
    <mergeCell ref="K99:AF99"/>
    <mergeCell ref="E99:I99"/>
    <mergeCell ref="K100:AF100"/>
    <mergeCell ref="E100:I100"/>
    <mergeCell ref="E101:I101"/>
    <mergeCell ref="K101:AF101"/>
    <mergeCell ref="E102:I102"/>
    <mergeCell ref="K102:AF102"/>
    <mergeCell ref="E103:I103"/>
    <mergeCell ref="AG184:AM184"/>
    <mergeCell ref="AN184:AP184"/>
    <mergeCell ref="AG185:AM185"/>
    <mergeCell ref="AN185:AP185"/>
    <mergeCell ref="AN186:AP186"/>
    <mergeCell ref="AG186:AM186"/>
    <mergeCell ref="AN187:AP187"/>
    <mergeCell ref="AG187:AM187"/>
    <mergeCell ref="AN179:AP179"/>
    <mergeCell ref="AG179:AM179"/>
    <mergeCell ref="AG180:AM180"/>
    <mergeCell ref="AN180:AP180"/>
    <mergeCell ref="AN181:AP181"/>
    <mergeCell ref="AG181:AM181"/>
    <mergeCell ref="AN182:AP182"/>
    <mergeCell ref="AG182:AM182"/>
    <mergeCell ref="AG183:AM183"/>
    <mergeCell ref="AN183:AP183"/>
    <mergeCell ref="AG174:AM174"/>
    <mergeCell ref="AN174:AP174"/>
    <mergeCell ref="AG175:AM175"/>
    <mergeCell ref="AN175:AP175"/>
    <mergeCell ref="AN176:AP176"/>
    <mergeCell ref="AN170:AP170"/>
    <mergeCell ref="AN171:AP171"/>
    <mergeCell ref="AG171:AM171"/>
    <mergeCell ref="AN172:AP172"/>
    <mergeCell ref="AG172:AM172"/>
    <mergeCell ref="AG173:AM173"/>
    <mergeCell ref="AN173:AP173"/>
    <mergeCell ref="AG164:AM164"/>
    <mergeCell ref="AN164:AP164"/>
    <mergeCell ref="AG165:AM165"/>
    <mergeCell ref="AN165:AP165"/>
    <mergeCell ref="AN166:AP166"/>
    <mergeCell ref="AG166:AM166"/>
    <mergeCell ref="AN167:AP167"/>
    <mergeCell ref="AG167:AM167"/>
    <mergeCell ref="AN168:AP168"/>
    <mergeCell ref="AG168:AM168"/>
    <mergeCell ref="AN159:AP159"/>
    <mergeCell ref="AG159:AM159"/>
    <mergeCell ref="AG160:AM160"/>
    <mergeCell ref="AN160:AP160"/>
    <mergeCell ref="AN161:AP161"/>
    <mergeCell ref="AG161:AM161"/>
    <mergeCell ref="AN162:AP162"/>
    <mergeCell ref="AG162:AM162"/>
    <mergeCell ref="AG163:AM163"/>
    <mergeCell ref="AN163:AP163"/>
    <mergeCell ref="AG154:AM154"/>
    <mergeCell ref="AN154:AP154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G149:AM149"/>
    <mergeCell ref="AN149:AP14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44:AM144"/>
    <mergeCell ref="AN144:AP144"/>
    <mergeCell ref="AN145:AP145"/>
    <mergeCell ref="AG145:AM145"/>
    <mergeCell ref="AN146:AP146"/>
    <mergeCell ref="AG146:AM146"/>
    <mergeCell ref="AN147:AP147"/>
    <mergeCell ref="AG147:AM147"/>
    <mergeCell ref="AN148:AP148"/>
    <mergeCell ref="AG148:AM148"/>
    <mergeCell ref="AG139:AM139"/>
    <mergeCell ref="AN139:AP139"/>
    <mergeCell ref="AG140:AM140"/>
    <mergeCell ref="AN140:AP140"/>
    <mergeCell ref="AN141:AP141"/>
    <mergeCell ref="AG141:AM141"/>
    <mergeCell ref="AN142:AP142"/>
    <mergeCell ref="AG142:AM142"/>
    <mergeCell ref="AN143:AP143"/>
    <mergeCell ref="AG143:AM143"/>
    <mergeCell ref="AG134:AM134"/>
    <mergeCell ref="AN134:AP134"/>
    <mergeCell ref="AG135:AM135"/>
    <mergeCell ref="AN135:AP135"/>
    <mergeCell ref="AN136:AP136"/>
    <mergeCell ref="AG136:AM136"/>
    <mergeCell ref="AN137:AP137"/>
    <mergeCell ref="AG137:AM137"/>
    <mergeCell ref="AG138:AM138"/>
    <mergeCell ref="AN138:AP138"/>
    <mergeCell ref="AN129:AP129"/>
    <mergeCell ref="AG129:AM129"/>
    <mergeCell ref="AN130:AP130"/>
    <mergeCell ref="AG130:AM130"/>
    <mergeCell ref="AG131:AM131"/>
    <mergeCell ref="AN131:AP131"/>
    <mergeCell ref="AG132:AM132"/>
    <mergeCell ref="AN132:AP132"/>
    <mergeCell ref="AG133:AM133"/>
    <mergeCell ref="AN133:AP13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G119:AM119"/>
    <mergeCell ref="AN119:AP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K103:AF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N96:AP96"/>
    <mergeCell ref="AG96:AM96"/>
    <mergeCell ref="AG97:AM97"/>
    <mergeCell ref="AN97:AP97"/>
    <mergeCell ref="AN98:AP98"/>
    <mergeCell ref="AG98:AM98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</mergeCells>
  <hyperlinks>
    <hyperlink ref="A96" location="'000-SC - Všeobecné položk...'!C2" display="/" xr:uid="{00000000-0004-0000-0000-000000000000}"/>
    <hyperlink ref="A97" location="'101-01 - Slanecká cesta I...'!C2" display="/" xr:uid="{00000000-0004-0000-0000-000001000000}"/>
    <hyperlink ref="A98" location="'101-02 - Slanecká cesta I...'!C2" display="/" xr:uid="{00000000-0004-0000-0000-000002000000}"/>
    <hyperlink ref="A99" location="'101-03 - Slanecká cesta I...'!C2" display="/" xr:uid="{00000000-0004-0000-0000-000003000000}"/>
    <hyperlink ref="A100" location="'101-04 - Slanecká cesta I...'!C2" display="/" xr:uid="{00000000-0004-0000-0000-000004000000}"/>
    <hyperlink ref="A101" location="'201-00 - Most na ceste II...'!C2" display="/" xr:uid="{00000000-0004-0000-0000-000005000000}"/>
    <hyperlink ref="A102" location="'501-01 - Cestná kanalizác...'!C2" display="/" xr:uid="{00000000-0004-0000-0000-000006000000}"/>
    <hyperlink ref="A103" location="'501-02 - Cestná kanalizác...'!C2" display="/" xr:uid="{00000000-0004-0000-0000-000007000000}"/>
    <hyperlink ref="A104" location="'612-00 - Kábelové NN príp...'!C2" display="/" xr:uid="{00000000-0004-0000-0000-000008000000}"/>
    <hyperlink ref="A105" location="'613-00 - Kábelová NN príp...'!C2" display="/" xr:uid="{00000000-0004-0000-0000-000009000000}"/>
    <hyperlink ref="A107" location="'01 - Odberné elektrické z...'!C2" display="/" xr:uid="{00000000-0004-0000-0000-00000A000000}"/>
    <hyperlink ref="A108" location="'02 - NN prípojka'!C2" display="/" xr:uid="{00000000-0004-0000-0000-00000B000000}"/>
    <hyperlink ref="A109" location="'613-02 - Kábelová NN príp...'!C2" display="/" xr:uid="{00000000-0004-0000-0000-00000C000000}"/>
    <hyperlink ref="A110" location="'613-03 - Kábelová NN príp...'!C2" display="/" xr:uid="{00000000-0004-0000-0000-00000D000000}"/>
    <hyperlink ref="A112" location="'01 - Odberné elektrické z..._01'!C2" display="/" xr:uid="{00000000-0004-0000-0000-00000E000000}"/>
    <hyperlink ref="A113" location="'02 - NN prípojka_01'!C2" display="/" xr:uid="{00000000-0004-0000-0000-00000F000000}"/>
    <hyperlink ref="A114" location="'613-05 - Kábelová NN príp...'!C2" display="/" xr:uid="{00000000-0004-0000-0000-000010000000}"/>
    <hyperlink ref="A115" location="'613-06 - Kábelová NN príp...'!C2" display="/" xr:uid="{00000000-0004-0000-0000-000011000000}"/>
    <hyperlink ref="A116" location="'614-00 - Kábelová NN príp...'!C2" display="/" xr:uid="{00000000-0004-0000-0000-000012000000}"/>
    <hyperlink ref="A117" location="'621-00 - Modernizácia ver...'!C2" display="/" xr:uid="{00000000-0004-0000-0000-000013000000}"/>
    <hyperlink ref="A119" location="'401-00 - Cestná svetelná ...'!C2" display="/" xr:uid="{00000000-0004-0000-0000-000014000000}"/>
    <hyperlink ref="A120" location="'402-00 - Cestná svetelná ...'!C2" display="/" xr:uid="{00000000-0004-0000-0000-000015000000}"/>
    <hyperlink ref="A121" location="'403-00 - Cestná svetelná ...'!C2" display="/" xr:uid="{00000000-0004-0000-0000-000016000000}"/>
    <hyperlink ref="A122" location="'404-00 - Cestná svetelná ...'!C2" display="/" xr:uid="{00000000-0004-0000-0000-000017000000}"/>
    <hyperlink ref="A123" location="'405-00 - Cestná svetelná ...'!C2" display="/" xr:uid="{00000000-0004-0000-0000-000018000000}"/>
    <hyperlink ref="A124" location="'406-00 - Cestná svetelná ...'!C2" display="/" xr:uid="{00000000-0004-0000-0000-000019000000}"/>
    <hyperlink ref="A125" location="'407-00 - Cestná svetelná ...'!C2" display="/" xr:uid="{00000000-0004-0000-0000-00001A000000}"/>
    <hyperlink ref="A126" location="'408-00 - Koordinačný kábe...'!C2" display="/" xr:uid="{00000000-0004-0000-0000-00001B000000}"/>
    <hyperlink ref="A128" location="'010-00 - Príprava územia'!C2" display="/" xr:uid="{00000000-0004-0000-0000-00001C000000}"/>
    <hyperlink ref="A129" location="'020-01 - Vegetačné úpravy...'!C2" display="/" xr:uid="{00000000-0004-0000-0000-00001D000000}"/>
    <hyperlink ref="A130" location="'020-02 - Vegetačné úpravy...'!C2" display="/" xr:uid="{00000000-0004-0000-0000-00001E000000}"/>
    <hyperlink ref="A131" location="'020-03 - Vegetačné úpravy...'!C2" display="/" xr:uid="{00000000-0004-0000-0000-00001F000000}"/>
    <hyperlink ref="A132" location="'221-00 - Úprava Myslavské...'!C2" display="/" xr:uid="{00000000-0004-0000-0000-000020000000}"/>
    <hyperlink ref="A133" location="'301-00 - Oplotenie'!C2" display="/" xr:uid="{00000000-0004-0000-0000-000021000000}"/>
    <hyperlink ref="A134" location="'502-00 - Ochrana splaškov...'!C2" display="/" xr:uid="{00000000-0004-0000-0000-000022000000}"/>
    <hyperlink ref="A135" location="'511-00 - Ochrana vodovodu...'!C2" display="/" xr:uid="{00000000-0004-0000-0000-000023000000}"/>
    <hyperlink ref="A136" location="'512-00 - Ochrana vodovodu...'!C2" display="/" xr:uid="{00000000-0004-0000-0000-000024000000}"/>
    <hyperlink ref="A137" location="'513-00 - Preložka vodovod...'!C2" display="/" xr:uid="{00000000-0004-0000-0000-000025000000}"/>
    <hyperlink ref="A138" location="'514-00 - Ochrana vodovodu...'!C2" display="/" xr:uid="{00000000-0004-0000-0000-000026000000}"/>
    <hyperlink ref="A139" location="'515-00 - Ochrana vodovodu...'!C2" display="/" xr:uid="{00000000-0004-0000-0000-000027000000}"/>
    <hyperlink ref="A140" location="'515-01 - Ochrana privádza...'!C2" display="/" xr:uid="{00000000-0004-0000-0000-000028000000}"/>
    <hyperlink ref="A141" location="'515-02 - Ochrana vodovodu...'!C2" display="/" xr:uid="{00000000-0004-0000-0000-000029000000}"/>
    <hyperlink ref="A142" location="'601-00 - Preložka VN 22kV...'!C2" display="/" xr:uid="{00000000-0004-0000-0000-00002A000000}"/>
    <hyperlink ref="A143" location="'602-00 - Ochrana VN 22kV ...'!C2" display="/" xr:uid="{00000000-0004-0000-0000-00002B000000}"/>
    <hyperlink ref="A144" location="'603-00 - Preložka VN 22kV...'!C2" display="/" xr:uid="{00000000-0004-0000-0000-00002C000000}"/>
    <hyperlink ref="A145" location="'604-00 - Ochrana VN 22 kV...'!C2" display="/" xr:uid="{00000000-0004-0000-0000-00002D000000}"/>
    <hyperlink ref="A146" location="'611-00 - Preložka zariade...'!C2" display="/" xr:uid="{00000000-0004-0000-0000-00002E000000}"/>
    <hyperlink ref="A147" location="'615-00 - Ochrana NN kábla...'!C2" display="/" xr:uid="{00000000-0004-0000-0000-00002F000000}"/>
    <hyperlink ref="A148" location="'616-00 - Preložka NN vede...'!C2" display="/" xr:uid="{00000000-0004-0000-0000-000030000000}"/>
    <hyperlink ref="A149" location="'630-00 - Preložka trolejo...'!C2" display="/" xr:uid="{00000000-0004-0000-0000-000031000000}"/>
    <hyperlink ref="A150" location="'631-00 - Ochrana spätných...'!C2" display="/" xr:uid="{00000000-0004-0000-0000-000032000000}"/>
    <hyperlink ref="A151" location="'632-00 - Ochrana ovládaci...'!C2" display="/" xr:uid="{00000000-0004-0000-0000-000033000000}"/>
    <hyperlink ref="A152" location="'651-00 - Preložka vedení ...'!C2" display="/" xr:uid="{00000000-0004-0000-0000-000034000000}"/>
    <hyperlink ref="A153" location="'661-00 - Preložka diaľkov...'!C2" display="/" xr:uid="{00000000-0004-0000-0000-000035000000}"/>
    <hyperlink ref="A154" location="'662-00 - Ochrana diaľkové...'!C2" display="/" xr:uid="{00000000-0004-0000-0000-000036000000}"/>
    <hyperlink ref="A155" location="'664-00 - Ochrana diaľkové...'!C2" display="/" xr:uid="{00000000-0004-0000-0000-000037000000}"/>
    <hyperlink ref="A156" location="'665-00 - Ochrana optickéh...'!C2" display="/" xr:uid="{00000000-0004-0000-0000-000038000000}"/>
    <hyperlink ref="A157" location="'666-00 - Ochrana diaľkové...'!C2" display="/" xr:uid="{00000000-0004-0000-0000-000039000000}"/>
    <hyperlink ref="A158" location="'667-00 - Preložka optický...'!C2" display="/" xr:uid="{00000000-0004-0000-0000-00003A000000}"/>
    <hyperlink ref="A159" location="'667-01 - Preložka optický...'!C2" display="/" xr:uid="{00000000-0004-0000-0000-00003B000000}"/>
    <hyperlink ref="A160" location="'667-02 - Ochrana optickéh...'!C2" display="/" xr:uid="{00000000-0004-0000-0000-00003C000000}"/>
    <hyperlink ref="A161" location="'691-00 - Kábelovod na Sla...'!C2" display="/" xr:uid="{00000000-0004-0000-0000-00003D000000}"/>
    <hyperlink ref="A162" location="'701-00 - Ochrana STL plyn...'!C2" display="/" xr:uid="{00000000-0004-0000-0000-00003E000000}"/>
    <hyperlink ref="A163" location="'702-00 - Ochrana STL plyn...'!C2" display="/" xr:uid="{00000000-0004-0000-0000-00003F000000}"/>
    <hyperlink ref="A164" location="'703-00 - Ochrana STL plyn...'!C2" display="/" xr:uid="{00000000-0004-0000-0000-000040000000}"/>
    <hyperlink ref="A165" location="'710-00 - Úprava parovodu-...'!C2" display="/" xr:uid="{00000000-0004-0000-0000-000041000000}"/>
    <hyperlink ref="A166" location="'711-00 - Úprava horúcovod...'!C2" display="/" xr:uid="{00000000-0004-0000-0000-000042000000}"/>
    <hyperlink ref="A167" location="'801-00 - Dočasné premoste...'!C2" display="/" xr:uid="{00000000-0004-0000-0000-000043000000}"/>
    <hyperlink ref="A169" location="'000-VD - Všeobecné položk...'!C2" display="/" xr:uid="{00000000-0004-0000-0000-000044000000}"/>
    <hyperlink ref="A170" location="'102-00 - Komunikácie, spe...'!C2" display="/" xr:uid="{00000000-0004-0000-0000-000045000000}"/>
    <hyperlink ref="A171" location="'111-01 - BUS zastávky na ...'!C2" display="/" xr:uid="{00000000-0004-0000-0000-000046000000}"/>
    <hyperlink ref="A172" location="'111-02 - BUS zastávky na ...'!C2" display="/" xr:uid="{00000000-0004-0000-0000-000047000000}"/>
    <hyperlink ref="A173" location="'411-00 - Optický kábel pr...'!C2" display="/" xr:uid="{00000000-0004-0000-0000-000048000000}"/>
    <hyperlink ref="A174" location="'411-01 - Optický kábel pr...'!C2" display="/" xr:uid="{00000000-0004-0000-0000-000049000000}"/>
    <hyperlink ref="A175" location="'505-00 - Preložka kanaliz...'!C2" display="/" xr:uid="{00000000-0004-0000-0000-00004A000000}"/>
    <hyperlink ref="A176" location="'617-00 - Kábelová NN príp...'!C2" display="/" xr:uid="{00000000-0004-0000-0000-00004B000000}"/>
    <hyperlink ref="A178" location="'01 - Odberné elektrické z..._02'!C2" display="/" xr:uid="{00000000-0004-0000-0000-00004C000000}"/>
    <hyperlink ref="A179" location="'02 - NN prípojka_02'!C2" display="/" xr:uid="{00000000-0004-0000-0000-00004D000000}"/>
    <hyperlink ref="A180" location="'618-02 - Prípojka NN pre ...'!C2" display="/" xr:uid="{00000000-0004-0000-0000-00004E000000}"/>
    <hyperlink ref="A181" location="'618-03 - Prípojka NN pre ...'!C2" display="/" xr:uid="{00000000-0004-0000-0000-00004F000000}"/>
    <hyperlink ref="A182" location="'618-04 - Prípojka NN pre ...'!C2" display="/" xr:uid="{00000000-0004-0000-0000-000050000000}"/>
    <hyperlink ref="A183" location="'619-01 - Rozvody NN pre z...'!C2" display="/" xr:uid="{00000000-0004-0000-0000-000051000000}"/>
    <hyperlink ref="A184" location="'619-02 - Rozvody NN pre z...'!C2" display="/" xr:uid="{00000000-0004-0000-0000-000052000000}"/>
    <hyperlink ref="A185" location="'619-03 - Rozvody NN pre z...'!C2" display="/" xr:uid="{00000000-0004-0000-0000-000053000000}"/>
    <hyperlink ref="A186" location="'619-04 - Rozvody NN pre z...'!C2" display="/" xr:uid="{00000000-0004-0000-0000-000054000000}"/>
    <hyperlink ref="A187" location="'619-05 - Rozvody NN pre z...'!C2" display="/" xr:uid="{00000000-0004-0000-0000-000055000000}"/>
    <hyperlink ref="A188" location="'668-00 - Ukoľajnenie zari...'!C2" display="/" xr:uid="{00000000-0004-0000-0000-000056000000}"/>
    <hyperlink ref="A191" location="'410-01 - Informačný a kam...'!C2" display="/" xr:uid="{00000000-0004-0000-0000-000057000000}"/>
    <hyperlink ref="A192" location="'410-02 - Informačný a kam...'!C2" display="/" xr:uid="{00000000-0004-0000-0000-000058000000}"/>
    <hyperlink ref="A193" location="'410-03 - Informačný a kam...'!C2" display="/" xr:uid="{00000000-0004-0000-0000-000059000000}"/>
    <hyperlink ref="A194" location="'410-04 - Informačný a kam...'!C2" display="/" xr:uid="{00000000-0004-0000-0000-00005A000000}"/>
    <hyperlink ref="A195" location="'410-05 - Informačný a kam...'!C2" display="/" xr:uid="{00000000-0004-0000-0000-00005B000000}"/>
    <hyperlink ref="A196" location="'410-06 - Informačný a kam...'!C2" display="/" xr:uid="{00000000-0004-0000-0000-00005C000000}"/>
    <hyperlink ref="A197" location="'410-07 - Informačný a kam...'!C2" display="/" xr:uid="{00000000-0004-0000-0000-00005D000000}"/>
    <hyperlink ref="A198" location="'410-08 - Informačný a kam...'!C2" display="/" xr:uid="{00000000-0004-0000-0000-00005E000000}"/>
    <hyperlink ref="A199" location="'410-09 - Informačný a kam...'!C2" display="/" xr:uid="{00000000-0004-0000-0000-00005F000000}"/>
    <hyperlink ref="A200" location="'410-10 - Informačný a kam...'!C2" display="/" xr:uid="{00000000-0004-0000-0000-000060000000}"/>
    <hyperlink ref="A202" location="'516-00 - Preložka vodovod...'!C2" display="/" xr:uid="{00000000-0004-0000-0000-000061000000}"/>
    <hyperlink ref="A203" location="'605-00 - Preložka a ochra...'!C2" display="/" xr:uid="{00000000-0004-0000-0000-000062000000}"/>
    <hyperlink ref="A205" location="'000-CD - Všeobecné položk...'!C2" display="/" xr:uid="{00000000-0004-0000-0000-000063000000}"/>
    <hyperlink ref="A206" location="'112-00 - Cyklistická komu...'!C2" display="/" xr:uid="{00000000-0004-0000-0000-000064000000}"/>
    <hyperlink ref="A207" location="'202-00 - Lávka pre peších...'!C2" display="/" xr:uid="{00000000-0004-0000-0000-000065000000}"/>
  </hyperlinks>
  <pageMargins left="0.39374999999999999" right="0.39374999999999999" top="0.39374999999999999" bottom="0.39374999999999999" header="0" footer="0"/>
  <pageSetup paperSize="9" scale="75" fitToHeight="100" orientation="portrait" blackAndWhite="1" r:id="rId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126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90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420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ROUND((SUM(BE121:BE125)),  2)</f>
        <v>0</v>
      </c>
      <c r="G35" s="35"/>
      <c r="H35" s="35"/>
      <c r="I35" s="131">
        <v>0.2</v>
      </c>
      <c r="J35" s="130">
        <f>ROUND(((SUM(BE121:BE125))*I35),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ROUND((SUM(BF121:BF125)),  2)</f>
        <v>0</v>
      </c>
      <c r="G36" s="35"/>
      <c r="H36" s="35"/>
      <c r="I36" s="131">
        <v>0.2</v>
      </c>
      <c r="J36" s="130">
        <f>ROUND(((SUM(BF121:BF125))*I36),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ROUND((SUM(BG121:BG125)),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ROUND((SUM(BH121:BH125)),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ROUND((SUM(BI121:BI125)),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000-SC - Všeobecné položky - Slanecká cesta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427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>
      <c r="A109" s="35"/>
      <c r="B109" s="36"/>
      <c r="C109" s="37"/>
      <c r="D109" s="37"/>
      <c r="E109" s="332" t="str">
        <f>E7</f>
        <v>KE, Rekonštrukcia a modernizácia cesty II-552 - Slanecká cesta</v>
      </c>
      <c r="F109" s="333"/>
      <c r="G109" s="333"/>
      <c r="H109" s="333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>
      <c r="A111" s="35"/>
      <c r="B111" s="36"/>
      <c r="C111" s="37"/>
      <c r="D111" s="37"/>
      <c r="E111" s="332" t="s">
        <v>418</v>
      </c>
      <c r="F111" s="331"/>
      <c r="G111" s="331"/>
      <c r="H111" s="331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25" t="str">
        <f>E11</f>
        <v>000-SC - Všeobecné položky - Slanecká cesta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>
      <c r="B122" s="172"/>
      <c r="C122" s="173"/>
      <c r="D122" s="174" t="s">
        <v>75</v>
      </c>
      <c r="E122" s="175" t="s">
        <v>440</v>
      </c>
      <c r="F122" s="175" t="s">
        <v>441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SUM(P123:P125)</f>
        <v>0</v>
      </c>
      <c r="Q122" s="180"/>
      <c r="R122" s="181">
        <f>SUM(R123:R125)</f>
        <v>0</v>
      </c>
      <c r="S122" s="180"/>
      <c r="T122" s="182">
        <f>SUM(T123:T125)</f>
        <v>0</v>
      </c>
      <c r="AR122" s="183" t="s">
        <v>442</v>
      </c>
      <c r="AT122" s="184" t="s">
        <v>75</v>
      </c>
      <c r="AU122" s="184" t="s">
        <v>76</v>
      </c>
      <c r="AY122" s="183" t="s">
        <v>443</v>
      </c>
      <c r="BK122" s="185">
        <f>SUM(BK123:BK125)</f>
        <v>0</v>
      </c>
    </row>
    <row r="123" spans="1:65" s="2" customFormat="1" ht="16.5" customHeight="1">
      <c r="A123" s="35"/>
      <c r="B123" s="36"/>
      <c r="C123" s="186" t="s">
        <v>83</v>
      </c>
      <c r="D123" s="186" t="s">
        <v>444</v>
      </c>
      <c r="E123" s="187" t="s">
        <v>445</v>
      </c>
      <c r="F123" s="188" t="s">
        <v>446</v>
      </c>
      <c r="G123" s="189" t="s">
        <v>447</v>
      </c>
      <c r="H123" s="190">
        <v>1</v>
      </c>
      <c r="I123" s="191"/>
      <c r="J123" s="192">
        <f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448</v>
      </c>
      <c r="AT123" s="198" t="s">
        <v>444</v>
      </c>
      <c r="AU123" s="198" t="s">
        <v>83</v>
      </c>
      <c r="AY123" s="18" t="s">
        <v>443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8" t="s">
        <v>89</v>
      </c>
      <c r="BK123" s="199">
        <f>ROUND(I123*H123,2)</f>
        <v>0</v>
      </c>
      <c r="BL123" s="18" t="s">
        <v>448</v>
      </c>
      <c r="BM123" s="198" t="s">
        <v>449</v>
      </c>
    </row>
    <row r="124" spans="1:65" s="2" customFormat="1" ht="21.75" customHeight="1">
      <c r="A124" s="35"/>
      <c r="B124" s="36"/>
      <c r="C124" s="186" t="s">
        <v>89</v>
      </c>
      <c r="D124" s="186" t="s">
        <v>444</v>
      </c>
      <c r="E124" s="187" t="s">
        <v>450</v>
      </c>
      <c r="F124" s="188" t="s">
        <v>451</v>
      </c>
      <c r="G124" s="189" t="s">
        <v>447</v>
      </c>
      <c r="H124" s="190">
        <v>1</v>
      </c>
      <c r="I124" s="191"/>
      <c r="J124" s="192">
        <f>ROUND(I124*H124,2)</f>
        <v>0</v>
      </c>
      <c r="K124" s="193"/>
      <c r="L124" s="40"/>
      <c r="M124" s="194" t="s">
        <v>1</v>
      </c>
      <c r="N124" s="195" t="s">
        <v>42</v>
      </c>
      <c r="O124" s="72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448</v>
      </c>
      <c r="AT124" s="198" t="s">
        <v>444</v>
      </c>
      <c r="AU124" s="198" t="s">
        <v>83</v>
      </c>
      <c r="AY124" s="18" t="s">
        <v>443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8" t="s">
        <v>89</v>
      </c>
      <c r="BK124" s="199">
        <f>ROUND(I124*H124,2)</f>
        <v>0</v>
      </c>
      <c r="BL124" s="18" t="s">
        <v>448</v>
      </c>
      <c r="BM124" s="198" t="s">
        <v>452</v>
      </c>
    </row>
    <row r="125" spans="1:65" s="2" customFormat="1" ht="21.75" customHeight="1">
      <c r="A125" s="35"/>
      <c r="B125" s="36"/>
      <c r="C125" s="186" t="s">
        <v>123</v>
      </c>
      <c r="D125" s="186" t="s">
        <v>444</v>
      </c>
      <c r="E125" s="187" t="s">
        <v>453</v>
      </c>
      <c r="F125" s="188" t="s">
        <v>454</v>
      </c>
      <c r="G125" s="189" t="s">
        <v>447</v>
      </c>
      <c r="H125" s="190">
        <v>1</v>
      </c>
      <c r="I125" s="191"/>
      <c r="J125" s="192">
        <f>ROUND(I125*H125,2)</f>
        <v>0</v>
      </c>
      <c r="K125" s="193"/>
      <c r="L125" s="40"/>
      <c r="M125" s="200" t="s">
        <v>1</v>
      </c>
      <c r="N125" s="201" t="s">
        <v>42</v>
      </c>
      <c r="O125" s="20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448</v>
      </c>
      <c r="AT125" s="198" t="s">
        <v>444</v>
      </c>
      <c r="AU125" s="198" t="s">
        <v>83</v>
      </c>
      <c r="AY125" s="18" t="s">
        <v>443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8" t="s">
        <v>89</v>
      </c>
      <c r="BK125" s="199">
        <f>ROUND(I125*H125,2)</f>
        <v>0</v>
      </c>
      <c r="BL125" s="18" t="s">
        <v>448</v>
      </c>
      <c r="BM125" s="198" t="s">
        <v>455</v>
      </c>
    </row>
    <row r="126" spans="1:65" s="2" customFormat="1" ht="6.9" customHeight="1">
      <c r="A126" s="35"/>
      <c r="B126" s="55"/>
      <c r="C126" s="56"/>
      <c r="D126" s="56"/>
      <c r="E126" s="56"/>
      <c r="F126" s="56"/>
      <c r="G126" s="56"/>
      <c r="H126" s="56"/>
      <c r="I126" s="56"/>
      <c r="J126" s="56"/>
      <c r="K126" s="56"/>
      <c r="L126" s="40"/>
      <c r="M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</sheetData>
  <sheetProtection algorithmName="SHA-512" hashValue="nSu8NrX6ll0TMdXv+jMYixpYUABk2Ixq5jrbJCQOIhUwok6aaH3AijzZvJl/dpBY5nsSvAMwAPXwfAeLKQe//w==" saltValue="uoO+yFXn6uiW/efrrfBuHoKtUrBJl3EyD7pSbjW3kt1g7kBxYRZQBe0QrXwnEdzhI8bqCqK3CHIQvR1w9o4JXw==" spinCount="100000" sheet="1" objects="1" scenarios="1" formatColumns="0" formatRows="0" autoFilter="0"/>
  <autoFilter ref="C120:K125" xr:uid="{00000000-0009-0000-0000-000001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  <pageSetUpPr fitToPage="1"/>
  </sheetPr>
  <dimension ref="A2:BM317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93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456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ROUND((SUM(BE126:BE316)),  2)</f>
        <v>0</v>
      </c>
      <c r="G35" s="35"/>
      <c r="H35" s="35"/>
      <c r="I35" s="131">
        <v>0.2</v>
      </c>
      <c r="J35" s="130">
        <f>ROUND(((SUM(BE126:BE316))*I35),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ROUND((SUM(BF126:BF316)),  2)</f>
        <v>0</v>
      </c>
      <c r="G36" s="35"/>
      <c r="H36" s="35"/>
      <c r="I36" s="131">
        <v>0.2</v>
      </c>
      <c r="J36" s="130">
        <f>ROUND(((SUM(BF126:BF316))*I36),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ROUND((SUM(BG126:BG316)),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ROUND((SUM(BH126:BH316)),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ROUND((SUM(BI126:BI316)),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101-01 - Slanecká cesta II/552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J164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461</v>
      </c>
      <c r="E103" s="207"/>
      <c r="F103" s="207"/>
      <c r="G103" s="207"/>
      <c r="H103" s="207"/>
      <c r="I103" s="207"/>
      <c r="J103" s="208">
        <f>J194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J205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418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101-01 - Slanecká cesta II/552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</f>
        <v>0</v>
      </c>
      <c r="Q126" s="80"/>
      <c r="R126" s="169">
        <f>R127</f>
        <v>142561.29252900003</v>
      </c>
      <c r="S126" s="80"/>
      <c r="T126" s="170">
        <f>T127</f>
        <v>33557.623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P128+P160+P164+P194+P205</f>
        <v>0</v>
      </c>
      <c r="Q127" s="180"/>
      <c r="R127" s="181">
        <f>R128+R160+R164+R194+R205</f>
        <v>142561.29252900003</v>
      </c>
      <c r="S127" s="180"/>
      <c r="T127" s="182">
        <f>T128+T160+T164+T194+T205</f>
        <v>33557.623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BK128+BK160+BK164+BK194+BK205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SUM(P129:P159)</f>
        <v>0</v>
      </c>
      <c r="Q128" s="180"/>
      <c r="R128" s="181">
        <f>SUM(R129:R159)</f>
        <v>58095.76</v>
      </c>
      <c r="S128" s="180"/>
      <c r="T128" s="182">
        <f>SUM(T129:T159)</f>
        <v>33007.623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SUM(BK129:BK159)</f>
        <v>0</v>
      </c>
    </row>
    <row r="129" spans="1:65" s="2" customFormat="1" ht="33" customHeight="1">
      <c r="A129" s="35"/>
      <c r="B129" s="36"/>
      <c r="C129" s="186" t="s">
        <v>83</v>
      </c>
      <c r="D129" s="186" t="s">
        <v>444</v>
      </c>
      <c r="E129" s="187" t="s">
        <v>466</v>
      </c>
      <c r="F129" s="188" t="s">
        <v>467</v>
      </c>
      <c r="G129" s="189" t="s">
        <v>468</v>
      </c>
      <c r="H129" s="190">
        <v>3621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9.8000000000000004E-2</v>
      </c>
      <c r="T129" s="197">
        <f>S129*H129</f>
        <v>354.858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470</v>
      </c>
    </row>
    <row r="130" spans="1:65" s="2" customFormat="1" ht="21.75" customHeight="1">
      <c r="A130" s="35"/>
      <c r="B130" s="36"/>
      <c r="C130" s="186" t="s">
        <v>89</v>
      </c>
      <c r="D130" s="212" t="s">
        <v>444</v>
      </c>
      <c r="E130" s="187" t="s">
        <v>471</v>
      </c>
      <c r="F130" s="188" t="s">
        <v>472</v>
      </c>
      <c r="G130" s="189" t="s">
        <v>468</v>
      </c>
      <c r="H130" s="190">
        <v>33480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0.45</v>
      </c>
      <c r="T130" s="197">
        <f>S130*H130</f>
        <v>15066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473</v>
      </c>
    </row>
    <row r="131" spans="1:65" s="13" customFormat="1" ht="20.399999999999999">
      <c r="B131" s="213"/>
      <c r="C131" s="214"/>
      <c r="D131" s="215" t="s">
        <v>474</v>
      </c>
      <c r="E131" s="216" t="s">
        <v>1</v>
      </c>
      <c r="F131" s="217" t="s">
        <v>475</v>
      </c>
      <c r="G131" s="214"/>
      <c r="H131" s="216" t="s">
        <v>1</v>
      </c>
      <c r="I131" s="218"/>
      <c r="J131" s="214"/>
      <c r="K131" s="214"/>
      <c r="L131" s="219"/>
      <c r="M131" s="220"/>
      <c r="N131" s="221"/>
      <c r="O131" s="221"/>
      <c r="P131" s="221"/>
      <c r="Q131" s="221"/>
      <c r="R131" s="221"/>
      <c r="S131" s="221"/>
      <c r="T131" s="222"/>
      <c r="AT131" s="223" t="s">
        <v>474</v>
      </c>
      <c r="AU131" s="223" t="s">
        <v>89</v>
      </c>
      <c r="AV131" s="13" t="s">
        <v>83</v>
      </c>
      <c r="AW131" s="13" t="s">
        <v>32</v>
      </c>
      <c r="AX131" s="13" t="s">
        <v>76</v>
      </c>
      <c r="AY131" s="223" t="s">
        <v>443</v>
      </c>
    </row>
    <row r="132" spans="1:65" s="14" customFormat="1">
      <c r="B132" s="224"/>
      <c r="C132" s="225"/>
      <c r="D132" s="215" t="s">
        <v>474</v>
      </c>
      <c r="E132" s="226" t="s">
        <v>1</v>
      </c>
      <c r="F132" s="227" t="s">
        <v>476</v>
      </c>
      <c r="G132" s="225"/>
      <c r="H132" s="228">
        <v>22480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AT132" s="234" t="s">
        <v>474</v>
      </c>
      <c r="AU132" s="234" t="s">
        <v>89</v>
      </c>
      <c r="AV132" s="14" t="s">
        <v>89</v>
      </c>
      <c r="AW132" s="14" t="s">
        <v>32</v>
      </c>
      <c r="AX132" s="14" t="s">
        <v>76</v>
      </c>
      <c r="AY132" s="234" t="s">
        <v>443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477</v>
      </c>
      <c r="G133" s="225"/>
      <c r="H133" s="228">
        <v>11000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5" customFormat="1">
      <c r="B134" s="235"/>
      <c r="C134" s="236"/>
      <c r="D134" s="215" t="s">
        <v>474</v>
      </c>
      <c r="E134" s="237" t="s">
        <v>1</v>
      </c>
      <c r="F134" s="238" t="s">
        <v>478</v>
      </c>
      <c r="G134" s="236"/>
      <c r="H134" s="239">
        <v>33480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AT134" s="245" t="s">
        <v>474</v>
      </c>
      <c r="AU134" s="245" t="s">
        <v>89</v>
      </c>
      <c r="AV134" s="15" t="s">
        <v>469</v>
      </c>
      <c r="AW134" s="15" t="s">
        <v>32</v>
      </c>
      <c r="AX134" s="15" t="s">
        <v>83</v>
      </c>
      <c r="AY134" s="245" t="s">
        <v>443</v>
      </c>
    </row>
    <row r="135" spans="1:65" s="2" customFormat="1" ht="21.75" customHeight="1">
      <c r="A135" s="35"/>
      <c r="B135" s="36"/>
      <c r="C135" s="186" t="s">
        <v>123</v>
      </c>
      <c r="D135" s="186" t="s">
        <v>444</v>
      </c>
      <c r="E135" s="187" t="s">
        <v>479</v>
      </c>
      <c r="F135" s="188" t="s">
        <v>480</v>
      </c>
      <c r="G135" s="189" t="s">
        <v>468</v>
      </c>
      <c r="H135" s="190">
        <v>33480</v>
      </c>
      <c r="I135" s="191"/>
      <c r="J135" s="192">
        <f t="shared" ref="J135:J141" si="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1" si="1">O135*H135</f>
        <v>0</v>
      </c>
      <c r="Q135" s="196">
        <v>0</v>
      </c>
      <c r="R135" s="196">
        <f t="shared" ref="R135:R141" si="2">Q135*H135</f>
        <v>0</v>
      </c>
      <c r="S135" s="196">
        <v>0.24</v>
      </c>
      <c r="T135" s="197">
        <f t="shared" ref="T135:T141" si="3">S135*H135</f>
        <v>8035.2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ref="BE135:BE141" si="4">IF(N135="základná",J135,0)</f>
        <v>0</v>
      </c>
      <c r="BF135" s="199">
        <f t="shared" ref="BF135:BF141" si="5">IF(N135="znížená",J135,0)</f>
        <v>0</v>
      </c>
      <c r="BG135" s="199">
        <f t="shared" ref="BG135:BG141" si="6">IF(N135="zákl. prenesená",J135,0)</f>
        <v>0</v>
      </c>
      <c r="BH135" s="199">
        <f t="shared" ref="BH135:BH141" si="7">IF(N135="zníž. prenesená",J135,0)</f>
        <v>0</v>
      </c>
      <c r="BI135" s="199">
        <f t="shared" ref="BI135:BI141" si="8">IF(N135="nulová",J135,0)</f>
        <v>0</v>
      </c>
      <c r="BJ135" s="18" t="s">
        <v>89</v>
      </c>
      <c r="BK135" s="199">
        <f t="shared" ref="BK135:BK141" si="9">ROUND(I135*H135,2)</f>
        <v>0</v>
      </c>
      <c r="BL135" s="18" t="s">
        <v>469</v>
      </c>
      <c r="BM135" s="198" t="s">
        <v>481</v>
      </c>
    </row>
    <row r="136" spans="1:65" s="2" customFormat="1" ht="33" customHeight="1">
      <c r="A136" s="35"/>
      <c r="B136" s="36"/>
      <c r="C136" s="186" t="s">
        <v>469</v>
      </c>
      <c r="D136" s="186" t="s">
        <v>444</v>
      </c>
      <c r="E136" s="187" t="s">
        <v>482</v>
      </c>
      <c r="F136" s="188" t="s">
        <v>483</v>
      </c>
      <c r="G136" s="189" t="s">
        <v>468</v>
      </c>
      <c r="H136" s="190">
        <v>3621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0.24</v>
      </c>
      <c r="T136" s="197">
        <f t="shared" si="3"/>
        <v>869.04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484</v>
      </c>
    </row>
    <row r="137" spans="1:65" s="2" customFormat="1" ht="21.75" customHeight="1">
      <c r="A137" s="35"/>
      <c r="B137" s="36"/>
      <c r="C137" s="186" t="s">
        <v>442</v>
      </c>
      <c r="D137" s="186" t="s">
        <v>444</v>
      </c>
      <c r="E137" s="187" t="s">
        <v>485</v>
      </c>
      <c r="F137" s="188" t="s">
        <v>486</v>
      </c>
      <c r="G137" s="189" t="s">
        <v>468</v>
      </c>
      <c r="H137" s="190">
        <v>33480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0.23499999999999999</v>
      </c>
      <c r="T137" s="197">
        <f t="shared" si="3"/>
        <v>7867.7999999999993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487</v>
      </c>
    </row>
    <row r="138" spans="1:65" s="2" customFormat="1" ht="33" customHeight="1">
      <c r="A138" s="35"/>
      <c r="B138" s="36"/>
      <c r="C138" s="186" t="s">
        <v>488</v>
      </c>
      <c r="D138" s="186" t="s">
        <v>444</v>
      </c>
      <c r="E138" s="187" t="s">
        <v>489</v>
      </c>
      <c r="F138" s="188" t="s">
        <v>490</v>
      </c>
      <c r="G138" s="189" t="s">
        <v>468</v>
      </c>
      <c r="H138" s="190">
        <v>3621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0.22500000000000001</v>
      </c>
      <c r="T138" s="197">
        <f t="shared" si="3"/>
        <v>814.72500000000002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491</v>
      </c>
    </row>
    <row r="139" spans="1:65" s="2" customFormat="1" ht="33" customHeight="1">
      <c r="A139" s="35"/>
      <c r="B139" s="36"/>
      <c r="C139" s="186" t="s">
        <v>492</v>
      </c>
      <c r="D139" s="186" t="s">
        <v>444</v>
      </c>
      <c r="E139" s="187" t="s">
        <v>493</v>
      </c>
      <c r="F139" s="188" t="s">
        <v>494</v>
      </c>
      <c r="G139" s="189" t="s">
        <v>495</v>
      </c>
      <c r="H139" s="190">
        <v>1298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496</v>
      </c>
    </row>
    <row r="140" spans="1:65" s="2" customFormat="1" ht="21.75" customHeight="1">
      <c r="A140" s="35"/>
      <c r="B140" s="36"/>
      <c r="C140" s="186" t="s">
        <v>497</v>
      </c>
      <c r="D140" s="186" t="s">
        <v>444</v>
      </c>
      <c r="E140" s="187" t="s">
        <v>498</v>
      </c>
      <c r="F140" s="188" t="s">
        <v>499</v>
      </c>
      <c r="G140" s="189" t="s">
        <v>495</v>
      </c>
      <c r="H140" s="190">
        <v>44467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500</v>
      </c>
    </row>
    <row r="141" spans="1:65" s="2" customFormat="1" ht="21.75" customHeight="1">
      <c r="A141" s="35"/>
      <c r="B141" s="36"/>
      <c r="C141" s="186" t="s">
        <v>501</v>
      </c>
      <c r="D141" s="186" t="s">
        <v>444</v>
      </c>
      <c r="E141" s="187" t="s">
        <v>502</v>
      </c>
      <c r="F141" s="188" t="s">
        <v>503</v>
      </c>
      <c r="G141" s="189" t="s">
        <v>495</v>
      </c>
      <c r="H141" s="190">
        <v>1187.25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504</v>
      </c>
    </row>
    <row r="142" spans="1:65" s="14" customFormat="1">
      <c r="B142" s="224"/>
      <c r="C142" s="225"/>
      <c r="D142" s="215" t="s">
        <v>474</v>
      </c>
      <c r="E142" s="226" t="s">
        <v>1</v>
      </c>
      <c r="F142" s="227" t="s">
        <v>505</v>
      </c>
      <c r="G142" s="225"/>
      <c r="H142" s="228">
        <v>1187.25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33" customHeight="1">
      <c r="A143" s="35"/>
      <c r="B143" s="36"/>
      <c r="C143" s="186" t="s">
        <v>506</v>
      </c>
      <c r="D143" s="186" t="s">
        <v>444</v>
      </c>
      <c r="E143" s="187" t="s">
        <v>507</v>
      </c>
      <c r="F143" s="188" t="s">
        <v>508</v>
      </c>
      <c r="G143" s="189" t="s">
        <v>495</v>
      </c>
      <c r="H143" s="190">
        <v>44467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509</v>
      </c>
    </row>
    <row r="144" spans="1:65" s="2" customFormat="1" ht="44.25" customHeight="1">
      <c r="A144" s="35"/>
      <c r="B144" s="36"/>
      <c r="C144" s="186" t="s">
        <v>510</v>
      </c>
      <c r="D144" s="186" t="s">
        <v>444</v>
      </c>
      <c r="E144" s="187" t="s">
        <v>511</v>
      </c>
      <c r="F144" s="188" t="s">
        <v>512</v>
      </c>
      <c r="G144" s="189" t="s">
        <v>495</v>
      </c>
      <c r="H144" s="190">
        <v>311269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513</v>
      </c>
    </row>
    <row r="145" spans="1:65" s="14" customFormat="1">
      <c r="B145" s="224"/>
      <c r="C145" s="225"/>
      <c r="D145" s="215" t="s">
        <v>474</v>
      </c>
      <c r="E145" s="225"/>
      <c r="F145" s="227" t="s">
        <v>514</v>
      </c>
      <c r="G145" s="225"/>
      <c r="H145" s="228">
        <v>311269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16.5" customHeight="1">
      <c r="A146" s="35"/>
      <c r="B146" s="36"/>
      <c r="C146" s="186" t="s">
        <v>515</v>
      </c>
      <c r="D146" s="186" t="s">
        <v>444</v>
      </c>
      <c r="E146" s="187" t="s">
        <v>516</v>
      </c>
      <c r="F146" s="188" t="s">
        <v>517</v>
      </c>
      <c r="G146" s="189" t="s">
        <v>495</v>
      </c>
      <c r="H146" s="190">
        <v>44467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518</v>
      </c>
    </row>
    <row r="147" spans="1:65" s="2" customFormat="1" ht="21.75" customHeight="1">
      <c r="A147" s="35"/>
      <c r="B147" s="36"/>
      <c r="C147" s="186" t="s">
        <v>519</v>
      </c>
      <c r="D147" s="186" t="s">
        <v>444</v>
      </c>
      <c r="E147" s="187" t="s">
        <v>520</v>
      </c>
      <c r="F147" s="188" t="s">
        <v>521</v>
      </c>
      <c r="G147" s="189" t="s">
        <v>522</v>
      </c>
      <c r="H147" s="190">
        <v>80040.600000000006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523</v>
      </c>
    </row>
    <row r="148" spans="1:65" s="14" customFormat="1">
      <c r="B148" s="224"/>
      <c r="C148" s="225"/>
      <c r="D148" s="215" t="s">
        <v>474</v>
      </c>
      <c r="E148" s="225"/>
      <c r="F148" s="227" t="s">
        <v>524</v>
      </c>
      <c r="G148" s="225"/>
      <c r="H148" s="228">
        <v>80040.600000000006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>
      <c r="A149" s="35"/>
      <c r="B149" s="36"/>
      <c r="C149" s="186" t="s">
        <v>525</v>
      </c>
      <c r="D149" s="186" t="s">
        <v>444</v>
      </c>
      <c r="E149" s="187" t="s">
        <v>526</v>
      </c>
      <c r="F149" s="188" t="s">
        <v>527</v>
      </c>
      <c r="G149" s="189" t="s">
        <v>495</v>
      </c>
      <c r="H149" s="190">
        <v>28021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528</v>
      </c>
    </row>
    <row r="150" spans="1:65" s="2" customFormat="1" ht="21.75" customHeight="1">
      <c r="A150" s="35"/>
      <c r="B150" s="36"/>
      <c r="C150" s="246" t="s">
        <v>529</v>
      </c>
      <c r="D150" s="246" t="s">
        <v>530</v>
      </c>
      <c r="E150" s="247" t="s">
        <v>531</v>
      </c>
      <c r="F150" s="248" t="s">
        <v>532</v>
      </c>
      <c r="G150" s="249" t="s">
        <v>522</v>
      </c>
      <c r="H150" s="250">
        <v>56042</v>
      </c>
      <c r="I150" s="251"/>
      <c r="J150" s="252">
        <f>ROUND(I150*H150,2)</f>
        <v>0</v>
      </c>
      <c r="K150" s="253"/>
      <c r="L150" s="254"/>
      <c r="M150" s="255" t="s">
        <v>1</v>
      </c>
      <c r="N150" s="256" t="s">
        <v>42</v>
      </c>
      <c r="O150" s="72"/>
      <c r="P150" s="196">
        <f>O150*H150</f>
        <v>0</v>
      </c>
      <c r="Q150" s="196">
        <v>1</v>
      </c>
      <c r="R150" s="196">
        <f>Q150*H150</f>
        <v>56042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533</v>
      </c>
    </row>
    <row r="151" spans="1:65" s="14" customFormat="1">
      <c r="B151" s="224"/>
      <c r="C151" s="225"/>
      <c r="D151" s="215" t="s">
        <v>474</v>
      </c>
      <c r="E151" s="225"/>
      <c r="F151" s="227" t="s">
        <v>534</v>
      </c>
      <c r="G151" s="225"/>
      <c r="H151" s="228">
        <v>56042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4</v>
      </c>
      <c r="AX151" s="14" t="s">
        <v>83</v>
      </c>
      <c r="AY151" s="234" t="s">
        <v>443</v>
      </c>
    </row>
    <row r="152" spans="1:65" s="2" customFormat="1" ht="21.75" customHeight="1">
      <c r="A152" s="35"/>
      <c r="B152" s="36"/>
      <c r="C152" s="186" t="s">
        <v>535</v>
      </c>
      <c r="D152" s="186" t="s">
        <v>444</v>
      </c>
      <c r="E152" s="187" t="s">
        <v>536</v>
      </c>
      <c r="F152" s="188" t="s">
        <v>537</v>
      </c>
      <c r="G152" s="189" t="s">
        <v>495</v>
      </c>
      <c r="H152" s="190">
        <v>1187.25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538</v>
      </c>
    </row>
    <row r="153" spans="1:65" s="2" customFormat="1" ht="16.5" customHeight="1">
      <c r="A153" s="35"/>
      <c r="B153" s="36"/>
      <c r="C153" s="186" t="s">
        <v>539</v>
      </c>
      <c r="D153" s="186" t="s">
        <v>444</v>
      </c>
      <c r="E153" s="187" t="s">
        <v>540</v>
      </c>
      <c r="F153" s="188" t="s">
        <v>541</v>
      </c>
      <c r="G153" s="189" t="s">
        <v>468</v>
      </c>
      <c r="H153" s="190">
        <v>62260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542</v>
      </c>
    </row>
    <row r="154" spans="1:65" s="14" customFormat="1">
      <c r="B154" s="224"/>
      <c r="C154" s="225"/>
      <c r="D154" s="215" t="s">
        <v>474</v>
      </c>
      <c r="E154" s="226" t="s">
        <v>1</v>
      </c>
      <c r="F154" s="227" t="s">
        <v>543</v>
      </c>
      <c r="G154" s="225"/>
      <c r="H154" s="228">
        <v>56043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76</v>
      </c>
      <c r="AY154" s="234" t="s">
        <v>443</v>
      </c>
    </row>
    <row r="155" spans="1:65" s="14" customFormat="1">
      <c r="B155" s="224"/>
      <c r="C155" s="225"/>
      <c r="D155" s="215" t="s">
        <v>474</v>
      </c>
      <c r="E155" s="226" t="s">
        <v>1</v>
      </c>
      <c r="F155" s="227" t="s">
        <v>544</v>
      </c>
      <c r="G155" s="225"/>
      <c r="H155" s="228">
        <v>6217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76</v>
      </c>
      <c r="AY155" s="234" t="s">
        <v>443</v>
      </c>
    </row>
    <row r="156" spans="1:65" s="15" customFormat="1">
      <c r="B156" s="235"/>
      <c r="C156" s="236"/>
      <c r="D156" s="215" t="s">
        <v>474</v>
      </c>
      <c r="E156" s="237" t="s">
        <v>1</v>
      </c>
      <c r="F156" s="238" t="s">
        <v>478</v>
      </c>
      <c r="G156" s="236"/>
      <c r="H156" s="239">
        <v>62260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AT156" s="245" t="s">
        <v>474</v>
      </c>
      <c r="AU156" s="245" t="s">
        <v>89</v>
      </c>
      <c r="AV156" s="15" t="s">
        <v>469</v>
      </c>
      <c r="AW156" s="15" t="s">
        <v>32</v>
      </c>
      <c r="AX156" s="15" t="s">
        <v>83</v>
      </c>
      <c r="AY156" s="245" t="s">
        <v>443</v>
      </c>
    </row>
    <row r="157" spans="1:65" s="2" customFormat="1" ht="21.75" customHeight="1">
      <c r="A157" s="35"/>
      <c r="B157" s="36"/>
      <c r="C157" s="186" t="s">
        <v>545</v>
      </c>
      <c r="D157" s="186" t="s">
        <v>444</v>
      </c>
      <c r="E157" s="187" t="s">
        <v>546</v>
      </c>
      <c r="F157" s="188" t="s">
        <v>547</v>
      </c>
      <c r="G157" s="189" t="s">
        <v>468</v>
      </c>
      <c r="H157" s="190">
        <v>11624.4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548</v>
      </c>
    </row>
    <row r="158" spans="1:65" s="2" customFormat="1" ht="16.5" customHeight="1">
      <c r="A158" s="35"/>
      <c r="B158" s="36"/>
      <c r="C158" s="246" t="s">
        <v>549</v>
      </c>
      <c r="D158" s="246" t="s">
        <v>530</v>
      </c>
      <c r="E158" s="247" t="s">
        <v>550</v>
      </c>
      <c r="F158" s="248" t="s">
        <v>551</v>
      </c>
      <c r="G158" s="249" t="s">
        <v>522</v>
      </c>
      <c r="H158" s="250">
        <v>2053.7600000000002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2053.7600000000002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552</v>
      </c>
    </row>
    <row r="159" spans="1:65" s="14" customFormat="1">
      <c r="B159" s="224"/>
      <c r="C159" s="225"/>
      <c r="D159" s="215" t="s">
        <v>474</v>
      </c>
      <c r="E159" s="225"/>
      <c r="F159" s="227" t="s">
        <v>553</v>
      </c>
      <c r="G159" s="225"/>
      <c r="H159" s="228">
        <v>2053.7600000000002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>
      <c r="B160" s="172"/>
      <c r="C160" s="173"/>
      <c r="D160" s="174" t="s">
        <v>75</v>
      </c>
      <c r="E160" s="210" t="s">
        <v>89</v>
      </c>
      <c r="F160" s="210" t="s">
        <v>554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SUM(P161:P163)</f>
        <v>0</v>
      </c>
      <c r="Q160" s="180"/>
      <c r="R160" s="181">
        <f>SUM(R161:R163)</f>
        <v>1384.4874299999999</v>
      </c>
      <c r="S160" s="180"/>
      <c r="T160" s="182">
        <f>SUM(T161:T163)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SUM(BK161:BK163)</f>
        <v>0</v>
      </c>
    </row>
    <row r="161" spans="1:65" s="2" customFormat="1" ht="21.75" customHeight="1">
      <c r="A161" s="35"/>
      <c r="B161" s="36"/>
      <c r="C161" s="186" t="s">
        <v>7</v>
      </c>
      <c r="D161" s="186" t="s">
        <v>444</v>
      </c>
      <c r="E161" s="187" t="s">
        <v>555</v>
      </c>
      <c r="F161" s="188" t="s">
        <v>556</v>
      </c>
      <c r="G161" s="189" t="s">
        <v>557</v>
      </c>
      <c r="H161" s="190">
        <v>4749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0.25739000000000001</v>
      </c>
      <c r="R161" s="196">
        <f>Q161*H161</f>
        <v>1222.34511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558</v>
      </c>
    </row>
    <row r="162" spans="1:65" s="2" customFormat="1" ht="21.75" customHeight="1">
      <c r="A162" s="35"/>
      <c r="B162" s="36"/>
      <c r="C162" s="186" t="s">
        <v>559</v>
      </c>
      <c r="D162" s="186" t="s">
        <v>444</v>
      </c>
      <c r="E162" s="187" t="s">
        <v>560</v>
      </c>
      <c r="F162" s="188" t="s">
        <v>561</v>
      </c>
      <c r="G162" s="189" t="s">
        <v>562</v>
      </c>
      <c r="H162" s="190">
        <v>10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0.372</v>
      </c>
      <c r="R162" s="196">
        <f>Q162*H162</f>
        <v>3.7199999999999998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563</v>
      </c>
    </row>
    <row r="163" spans="1:65" s="2" customFormat="1" ht="44.25" customHeight="1">
      <c r="A163" s="35"/>
      <c r="B163" s="36"/>
      <c r="C163" s="186" t="s">
        <v>564</v>
      </c>
      <c r="D163" s="186" t="s">
        <v>444</v>
      </c>
      <c r="E163" s="187" t="s">
        <v>565</v>
      </c>
      <c r="F163" s="188" t="s">
        <v>566</v>
      </c>
      <c r="G163" s="189" t="s">
        <v>468</v>
      </c>
      <c r="H163" s="190">
        <v>61404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2.5799999999999998E-3</v>
      </c>
      <c r="R163" s="196">
        <f>Q163*H163</f>
        <v>158.42231999999998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567</v>
      </c>
    </row>
    <row r="164" spans="1:65" s="11" customFormat="1" ht="22.95" customHeight="1">
      <c r="B164" s="172"/>
      <c r="C164" s="173"/>
      <c r="D164" s="174" t="s">
        <v>75</v>
      </c>
      <c r="E164" s="210" t="s">
        <v>442</v>
      </c>
      <c r="F164" s="210" t="s">
        <v>568</v>
      </c>
      <c r="G164" s="173"/>
      <c r="H164" s="173"/>
      <c r="I164" s="176"/>
      <c r="J164" s="211">
        <f>BK164</f>
        <v>0</v>
      </c>
      <c r="K164" s="173"/>
      <c r="L164" s="178"/>
      <c r="M164" s="179"/>
      <c r="N164" s="180"/>
      <c r="O164" s="180"/>
      <c r="P164" s="181">
        <f>SUM(P165:P193)</f>
        <v>0</v>
      </c>
      <c r="Q164" s="180"/>
      <c r="R164" s="181">
        <f>SUM(R165:R193)</f>
        <v>77763.996410000007</v>
      </c>
      <c r="S164" s="180"/>
      <c r="T164" s="182">
        <f>SUM(T165:T193)</f>
        <v>0</v>
      </c>
      <c r="AR164" s="183" t="s">
        <v>83</v>
      </c>
      <c r="AT164" s="184" t="s">
        <v>75</v>
      </c>
      <c r="AU164" s="184" t="s">
        <v>83</v>
      </c>
      <c r="AY164" s="183" t="s">
        <v>443</v>
      </c>
      <c r="BK164" s="185">
        <f>SUM(BK165:BK193)</f>
        <v>0</v>
      </c>
    </row>
    <row r="165" spans="1:65" s="2" customFormat="1" ht="21.75" customHeight="1">
      <c r="A165" s="35"/>
      <c r="B165" s="36"/>
      <c r="C165" s="186" t="s">
        <v>569</v>
      </c>
      <c r="D165" s="186" t="s">
        <v>444</v>
      </c>
      <c r="E165" s="187" t="s">
        <v>570</v>
      </c>
      <c r="F165" s="188" t="s">
        <v>571</v>
      </c>
      <c r="G165" s="189" t="s">
        <v>468</v>
      </c>
      <c r="H165" s="190">
        <v>50371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0.18906999999999999</v>
      </c>
      <c r="R165" s="196">
        <f>Q165*H165</f>
        <v>9523.6449699999994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572</v>
      </c>
    </row>
    <row r="166" spans="1:65" s="14" customFormat="1" ht="20.399999999999999">
      <c r="B166" s="224"/>
      <c r="C166" s="225"/>
      <c r="D166" s="215" t="s">
        <v>474</v>
      </c>
      <c r="E166" s="226" t="s">
        <v>1</v>
      </c>
      <c r="F166" s="227" t="s">
        <v>573</v>
      </c>
      <c r="G166" s="225"/>
      <c r="H166" s="228">
        <v>50371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>
      <c r="A167" s="35"/>
      <c r="B167" s="36"/>
      <c r="C167" s="186" t="s">
        <v>574</v>
      </c>
      <c r="D167" s="186" t="s">
        <v>444</v>
      </c>
      <c r="E167" s="187" t="s">
        <v>575</v>
      </c>
      <c r="F167" s="188" t="s">
        <v>576</v>
      </c>
      <c r="G167" s="189" t="s">
        <v>468</v>
      </c>
      <c r="H167" s="190">
        <v>6217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0.27994000000000002</v>
      </c>
      <c r="R167" s="196">
        <f>Q167*H167</f>
        <v>1740.3869800000002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577</v>
      </c>
    </row>
    <row r="168" spans="1:65" s="14" customFormat="1">
      <c r="B168" s="224"/>
      <c r="C168" s="225"/>
      <c r="D168" s="215" t="s">
        <v>474</v>
      </c>
      <c r="E168" s="226" t="s">
        <v>1</v>
      </c>
      <c r="F168" s="227" t="s">
        <v>578</v>
      </c>
      <c r="G168" s="225"/>
      <c r="H168" s="228">
        <v>6217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21.75" customHeight="1">
      <c r="A169" s="35"/>
      <c r="B169" s="36"/>
      <c r="C169" s="186" t="s">
        <v>579</v>
      </c>
      <c r="D169" s="186" t="s">
        <v>444</v>
      </c>
      <c r="E169" s="187" t="s">
        <v>580</v>
      </c>
      <c r="F169" s="188" t="s">
        <v>581</v>
      </c>
      <c r="G169" s="189" t="s">
        <v>468</v>
      </c>
      <c r="H169" s="190">
        <v>50371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0.37080000000000002</v>
      </c>
      <c r="R169" s="196">
        <f>Q169*H169</f>
        <v>18677.566800000001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582</v>
      </c>
    </row>
    <row r="170" spans="1:65" s="14" customFormat="1">
      <c r="B170" s="224"/>
      <c r="C170" s="225"/>
      <c r="D170" s="215" t="s">
        <v>474</v>
      </c>
      <c r="E170" s="226" t="s">
        <v>1</v>
      </c>
      <c r="F170" s="227" t="s">
        <v>583</v>
      </c>
      <c r="G170" s="225"/>
      <c r="H170" s="228">
        <v>50371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33" customHeight="1">
      <c r="A171" s="35"/>
      <c r="B171" s="36"/>
      <c r="C171" s="186" t="s">
        <v>584</v>
      </c>
      <c r="D171" s="186" t="s">
        <v>444</v>
      </c>
      <c r="E171" s="187" t="s">
        <v>585</v>
      </c>
      <c r="F171" s="188" t="s">
        <v>586</v>
      </c>
      <c r="G171" s="189" t="s">
        <v>468</v>
      </c>
      <c r="H171" s="190">
        <v>47871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0.21099999999999999</v>
      </c>
      <c r="R171" s="196">
        <f>Q171*H171</f>
        <v>10100.780999999999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587</v>
      </c>
    </row>
    <row r="172" spans="1:65" s="2" customFormat="1" ht="33" customHeight="1">
      <c r="A172" s="35"/>
      <c r="B172" s="36"/>
      <c r="C172" s="186" t="s">
        <v>588</v>
      </c>
      <c r="D172" s="186" t="s">
        <v>444</v>
      </c>
      <c r="E172" s="187" t="s">
        <v>589</v>
      </c>
      <c r="F172" s="188" t="s">
        <v>590</v>
      </c>
      <c r="G172" s="189" t="s">
        <v>468</v>
      </c>
      <c r="H172" s="190">
        <v>50371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0.47117999999999999</v>
      </c>
      <c r="R172" s="196">
        <f>Q172*H172</f>
        <v>23733.807779999999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591</v>
      </c>
    </row>
    <row r="173" spans="1:65" s="2" customFormat="1" ht="33" customHeight="1">
      <c r="A173" s="35"/>
      <c r="B173" s="36"/>
      <c r="C173" s="186" t="s">
        <v>592</v>
      </c>
      <c r="D173" s="186" t="s">
        <v>444</v>
      </c>
      <c r="E173" s="187" t="s">
        <v>593</v>
      </c>
      <c r="F173" s="188" t="s">
        <v>594</v>
      </c>
      <c r="G173" s="189" t="s">
        <v>468</v>
      </c>
      <c r="H173" s="190">
        <v>170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0.2024</v>
      </c>
      <c r="R173" s="196">
        <f>Q173*H173</f>
        <v>34.408000000000001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595</v>
      </c>
    </row>
    <row r="174" spans="1:65" s="2" customFormat="1" ht="21.75" customHeight="1">
      <c r="A174" s="35"/>
      <c r="B174" s="36"/>
      <c r="C174" s="186" t="s">
        <v>596</v>
      </c>
      <c r="D174" s="186" t="s">
        <v>444</v>
      </c>
      <c r="E174" s="187" t="s">
        <v>597</v>
      </c>
      <c r="F174" s="188" t="s">
        <v>598</v>
      </c>
      <c r="G174" s="189" t="s">
        <v>468</v>
      </c>
      <c r="H174" s="190">
        <v>50371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5.8100000000000001E-3</v>
      </c>
      <c r="R174" s="196">
        <f>Q174*H174</f>
        <v>292.65550999999999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599</v>
      </c>
    </row>
    <row r="175" spans="1:65" s="2" customFormat="1" ht="33" customHeight="1">
      <c r="A175" s="35"/>
      <c r="B175" s="36"/>
      <c r="C175" s="186" t="s">
        <v>600</v>
      </c>
      <c r="D175" s="186" t="s">
        <v>444</v>
      </c>
      <c r="E175" s="187" t="s">
        <v>601</v>
      </c>
      <c r="F175" s="188" t="s">
        <v>602</v>
      </c>
      <c r="G175" s="189" t="s">
        <v>468</v>
      </c>
      <c r="H175" s="190">
        <v>95742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5.1000000000000004E-4</v>
      </c>
      <c r="R175" s="196">
        <f>Q175*H175</f>
        <v>48.828420000000001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603</v>
      </c>
    </row>
    <row r="176" spans="1:65" s="14" customFormat="1">
      <c r="B176" s="224"/>
      <c r="C176" s="225"/>
      <c r="D176" s="215" t="s">
        <v>474</v>
      </c>
      <c r="E176" s="226" t="s">
        <v>1</v>
      </c>
      <c r="F176" s="227" t="s">
        <v>604</v>
      </c>
      <c r="G176" s="225"/>
      <c r="H176" s="228">
        <v>95742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33" customHeight="1">
      <c r="A177" s="35"/>
      <c r="B177" s="36"/>
      <c r="C177" s="186" t="s">
        <v>605</v>
      </c>
      <c r="D177" s="186" t="s">
        <v>444</v>
      </c>
      <c r="E177" s="187" t="s">
        <v>606</v>
      </c>
      <c r="F177" s="188" t="s">
        <v>607</v>
      </c>
      <c r="G177" s="189" t="s">
        <v>468</v>
      </c>
      <c r="H177" s="190">
        <v>14361.3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9.6680000000000002E-2</v>
      </c>
      <c r="R177" s="196">
        <f>Q177*H177</f>
        <v>1388.450484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608</v>
      </c>
    </row>
    <row r="178" spans="1:65" s="14" customFormat="1">
      <c r="B178" s="224"/>
      <c r="C178" s="225"/>
      <c r="D178" s="215" t="s">
        <v>474</v>
      </c>
      <c r="E178" s="226" t="s">
        <v>1</v>
      </c>
      <c r="F178" s="227" t="s">
        <v>609</v>
      </c>
      <c r="G178" s="225"/>
      <c r="H178" s="228">
        <v>14361.3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83</v>
      </c>
      <c r="AY178" s="234" t="s">
        <v>443</v>
      </c>
    </row>
    <row r="179" spans="1:65" s="2" customFormat="1" ht="33" customHeight="1">
      <c r="A179" s="35"/>
      <c r="B179" s="36"/>
      <c r="C179" s="186" t="s">
        <v>610</v>
      </c>
      <c r="D179" s="186" t="s">
        <v>444</v>
      </c>
      <c r="E179" s="187" t="s">
        <v>611</v>
      </c>
      <c r="F179" s="188" t="s">
        <v>612</v>
      </c>
      <c r="G179" s="189" t="s">
        <v>468</v>
      </c>
      <c r="H179" s="190">
        <v>33509.699999999997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9.6680000000000002E-2</v>
      </c>
      <c r="R179" s="196">
        <f>Q179*H179</f>
        <v>3239.7177959999999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613</v>
      </c>
    </row>
    <row r="180" spans="1:65" s="14" customFormat="1">
      <c r="B180" s="224"/>
      <c r="C180" s="225"/>
      <c r="D180" s="215" t="s">
        <v>474</v>
      </c>
      <c r="E180" s="226" t="s">
        <v>1</v>
      </c>
      <c r="F180" s="227" t="s">
        <v>614</v>
      </c>
      <c r="G180" s="225"/>
      <c r="H180" s="228">
        <v>33509.699999999997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83</v>
      </c>
      <c r="AY180" s="234" t="s">
        <v>443</v>
      </c>
    </row>
    <row r="181" spans="1:65" s="2" customFormat="1" ht="33" customHeight="1">
      <c r="A181" s="35"/>
      <c r="B181" s="36"/>
      <c r="C181" s="186" t="s">
        <v>615</v>
      </c>
      <c r="D181" s="186" t="s">
        <v>444</v>
      </c>
      <c r="E181" s="187" t="s">
        <v>616</v>
      </c>
      <c r="F181" s="188" t="s">
        <v>617</v>
      </c>
      <c r="G181" s="189" t="s">
        <v>468</v>
      </c>
      <c r="H181" s="190">
        <v>14361.3</v>
      </c>
      <c r="I181" s="191"/>
      <c r="J181" s="192">
        <f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>O181*H181</f>
        <v>0</v>
      </c>
      <c r="Q181" s="196">
        <v>0.15559000000000001</v>
      </c>
      <c r="R181" s="196">
        <f>Q181*H181</f>
        <v>2234.474667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618</v>
      </c>
    </row>
    <row r="182" spans="1:65" s="14" customFormat="1">
      <c r="B182" s="224"/>
      <c r="C182" s="225"/>
      <c r="D182" s="215" t="s">
        <v>474</v>
      </c>
      <c r="E182" s="226" t="s">
        <v>1</v>
      </c>
      <c r="F182" s="227" t="s">
        <v>609</v>
      </c>
      <c r="G182" s="225"/>
      <c r="H182" s="228">
        <v>14361.3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32</v>
      </c>
      <c r="AX182" s="14" t="s">
        <v>83</v>
      </c>
      <c r="AY182" s="234" t="s">
        <v>443</v>
      </c>
    </row>
    <row r="183" spans="1:65" s="2" customFormat="1" ht="33" customHeight="1">
      <c r="A183" s="35"/>
      <c r="B183" s="36"/>
      <c r="C183" s="186" t="s">
        <v>619</v>
      </c>
      <c r="D183" s="186" t="s">
        <v>444</v>
      </c>
      <c r="E183" s="187" t="s">
        <v>620</v>
      </c>
      <c r="F183" s="188" t="s">
        <v>621</v>
      </c>
      <c r="G183" s="189" t="s">
        <v>468</v>
      </c>
      <c r="H183" s="190">
        <v>33509.699999999997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0.15559000000000001</v>
      </c>
      <c r="R183" s="196">
        <f>Q183*H183</f>
        <v>5213.7742229999994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622</v>
      </c>
    </row>
    <row r="184" spans="1:65" s="14" customFormat="1">
      <c r="B184" s="224"/>
      <c r="C184" s="225"/>
      <c r="D184" s="215" t="s">
        <v>474</v>
      </c>
      <c r="E184" s="226" t="s">
        <v>1</v>
      </c>
      <c r="F184" s="227" t="s">
        <v>614</v>
      </c>
      <c r="G184" s="225"/>
      <c r="H184" s="228">
        <v>33509.699999999997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2" customFormat="1" ht="33" customHeight="1">
      <c r="A185" s="35"/>
      <c r="B185" s="36"/>
      <c r="C185" s="186" t="s">
        <v>623</v>
      </c>
      <c r="D185" s="186" t="s">
        <v>444</v>
      </c>
      <c r="E185" s="187" t="s">
        <v>624</v>
      </c>
      <c r="F185" s="188" t="s">
        <v>625</v>
      </c>
      <c r="G185" s="189" t="s">
        <v>468</v>
      </c>
      <c r="H185" s="190">
        <v>5319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9.2499999999999999E-2</v>
      </c>
      <c r="R185" s="196">
        <f>Q185*H185</f>
        <v>492.00749999999999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626</v>
      </c>
    </row>
    <row r="186" spans="1:65" s="2" customFormat="1" ht="16.5" customHeight="1">
      <c r="A186" s="35"/>
      <c r="B186" s="36"/>
      <c r="C186" s="246" t="s">
        <v>627</v>
      </c>
      <c r="D186" s="246" t="s">
        <v>530</v>
      </c>
      <c r="E186" s="247" t="s">
        <v>628</v>
      </c>
      <c r="F186" s="248" t="s">
        <v>629</v>
      </c>
      <c r="G186" s="249" t="s">
        <v>468</v>
      </c>
      <c r="H186" s="250">
        <v>5425.38</v>
      </c>
      <c r="I186" s="251"/>
      <c r="J186" s="252">
        <f>ROUND(I186*H186,2)</f>
        <v>0</v>
      </c>
      <c r="K186" s="253"/>
      <c r="L186" s="254"/>
      <c r="M186" s="255" t="s">
        <v>1</v>
      </c>
      <c r="N186" s="256" t="s">
        <v>42</v>
      </c>
      <c r="O186" s="72"/>
      <c r="P186" s="196">
        <f>O186*H186</f>
        <v>0</v>
      </c>
      <c r="Q186" s="196">
        <v>0.13</v>
      </c>
      <c r="R186" s="196">
        <f>Q186*H186</f>
        <v>705.29939999999999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497</v>
      </c>
      <c r="AT186" s="198" t="s">
        <v>530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630</v>
      </c>
    </row>
    <row r="187" spans="1:65" s="14" customFormat="1">
      <c r="B187" s="224"/>
      <c r="C187" s="225"/>
      <c r="D187" s="215" t="s">
        <v>474</v>
      </c>
      <c r="E187" s="225"/>
      <c r="F187" s="227" t="s">
        <v>631</v>
      </c>
      <c r="G187" s="225"/>
      <c r="H187" s="228">
        <v>5425.38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4</v>
      </c>
      <c r="AX187" s="14" t="s">
        <v>83</v>
      </c>
      <c r="AY187" s="234" t="s">
        <v>443</v>
      </c>
    </row>
    <row r="188" spans="1:65" s="2" customFormat="1" ht="21.75" customHeight="1">
      <c r="A188" s="35"/>
      <c r="B188" s="36"/>
      <c r="C188" s="186" t="s">
        <v>632</v>
      </c>
      <c r="D188" s="186" t="s">
        <v>444</v>
      </c>
      <c r="E188" s="187" t="s">
        <v>633</v>
      </c>
      <c r="F188" s="188" t="s">
        <v>634</v>
      </c>
      <c r="G188" s="189" t="s">
        <v>468</v>
      </c>
      <c r="H188" s="190">
        <v>1338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0.112</v>
      </c>
      <c r="R188" s="196">
        <f>Q188*H188</f>
        <v>149.85599999999999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635</v>
      </c>
    </row>
    <row r="189" spans="1:65" s="14" customFormat="1">
      <c r="B189" s="224"/>
      <c r="C189" s="225"/>
      <c r="D189" s="215" t="s">
        <v>474</v>
      </c>
      <c r="E189" s="226" t="s">
        <v>1</v>
      </c>
      <c r="F189" s="227" t="s">
        <v>636</v>
      </c>
      <c r="G189" s="225"/>
      <c r="H189" s="228">
        <v>805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76</v>
      </c>
      <c r="AY189" s="234" t="s">
        <v>443</v>
      </c>
    </row>
    <row r="190" spans="1:65" s="14" customFormat="1">
      <c r="B190" s="224"/>
      <c r="C190" s="225"/>
      <c r="D190" s="215" t="s">
        <v>474</v>
      </c>
      <c r="E190" s="226" t="s">
        <v>1</v>
      </c>
      <c r="F190" s="227" t="s">
        <v>637</v>
      </c>
      <c r="G190" s="225"/>
      <c r="H190" s="228">
        <v>533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32</v>
      </c>
      <c r="AX190" s="14" t="s">
        <v>76</v>
      </c>
      <c r="AY190" s="234" t="s">
        <v>443</v>
      </c>
    </row>
    <row r="191" spans="1:65" s="15" customFormat="1">
      <c r="B191" s="235"/>
      <c r="C191" s="236"/>
      <c r="D191" s="215" t="s">
        <v>474</v>
      </c>
      <c r="E191" s="237" t="s">
        <v>1</v>
      </c>
      <c r="F191" s="238" t="s">
        <v>478</v>
      </c>
      <c r="G191" s="236"/>
      <c r="H191" s="239">
        <v>1338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AT191" s="245" t="s">
        <v>474</v>
      </c>
      <c r="AU191" s="245" t="s">
        <v>89</v>
      </c>
      <c r="AV191" s="15" t="s">
        <v>469</v>
      </c>
      <c r="AW191" s="15" t="s">
        <v>32</v>
      </c>
      <c r="AX191" s="15" t="s">
        <v>83</v>
      </c>
      <c r="AY191" s="245" t="s">
        <v>443</v>
      </c>
    </row>
    <row r="192" spans="1:65" s="2" customFormat="1" ht="21.75" customHeight="1">
      <c r="A192" s="35"/>
      <c r="B192" s="36"/>
      <c r="C192" s="246" t="s">
        <v>638</v>
      </c>
      <c r="D192" s="246" t="s">
        <v>530</v>
      </c>
      <c r="E192" s="247" t="s">
        <v>639</v>
      </c>
      <c r="F192" s="248" t="s">
        <v>640</v>
      </c>
      <c r="G192" s="249" t="s">
        <v>468</v>
      </c>
      <c r="H192" s="250">
        <v>1364.76</v>
      </c>
      <c r="I192" s="251"/>
      <c r="J192" s="252">
        <f>ROUND(I192*H192,2)</f>
        <v>0</v>
      </c>
      <c r="K192" s="253"/>
      <c r="L192" s="254"/>
      <c r="M192" s="255" t="s">
        <v>1</v>
      </c>
      <c r="N192" s="256" t="s">
        <v>42</v>
      </c>
      <c r="O192" s="72"/>
      <c r="P192" s="196">
        <f>O192*H192</f>
        <v>0</v>
      </c>
      <c r="Q192" s="196">
        <v>0.13800000000000001</v>
      </c>
      <c r="R192" s="196">
        <f>Q192*H192</f>
        <v>188.33688000000001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641</v>
      </c>
    </row>
    <row r="193" spans="1:65" s="14" customFormat="1">
      <c r="B193" s="224"/>
      <c r="C193" s="225"/>
      <c r="D193" s="215" t="s">
        <v>474</v>
      </c>
      <c r="E193" s="225"/>
      <c r="F193" s="227" t="s">
        <v>642</v>
      </c>
      <c r="G193" s="225"/>
      <c r="H193" s="228">
        <v>1364.76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AT193" s="234" t="s">
        <v>474</v>
      </c>
      <c r="AU193" s="234" t="s">
        <v>89</v>
      </c>
      <c r="AV193" s="14" t="s">
        <v>89</v>
      </c>
      <c r="AW193" s="14" t="s">
        <v>4</v>
      </c>
      <c r="AX193" s="14" t="s">
        <v>83</v>
      </c>
      <c r="AY193" s="234" t="s">
        <v>443</v>
      </c>
    </row>
    <row r="194" spans="1:65" s="11" customFormat="1" ht="22.95" customHeight="1">
      <c r="B194" s="172"/>
      <c r="C194" s="173"/>
      <c r="D194" s="174" t="s">
        <v>75</v>
      </c>
      <c r="E194" s="210" t="s">
        <v>497</v>
      </c>
      <c r="F194" s="210" t="s">
        <v>643</v>
      </c>
      <c r="G194" s="173"/>
      <c r="H194" s="173"/>
      <c r="I194" s="176"/>
      <c r="J194" s="211">
        <f>BK194</f>
        <v>0</v>
      </c>
      <c r="K194" s="173"/>
      <c r="L194" s="178"/>
      <c r="M194" s="179"/>
      <c r="N194" s="180"/>
      <c r="O194" s="180"/>
      <c r="P194" s="181">
        <f>SUM(P195:P204)</f>
        <v>0</v>
      </c>
      <c r="Q194" s="180"/>
      <c r="R194" s="181">
        <f>SUM(R195:R204)</f>
        <v>114.1737</v>
      </c>
      <c r="S194" s="180"/>
      <c r="T194" s="182">
        <f>SUM(T195:T204)</f>
        <v>0</v>
      </c>
      <c r="AR194" s="183" t="s">
        <v>83</v>
      </c>
      <c r="AT194" s="184" t="s">
        <v>75</v>
      </c>
      <c r="AU194" s="184" t="s">
        <v>83</v>
      </c>
      <c r="AY194" s="183" t="s">
        <v>443</v>
      </c>
      <c r="BK194" s="185">
        <f>SUM(BK195:BK204)</f>
        <v>0</v>
      </c>
    </row>
    <row r="195" spans="1:65" s="2" customFormat="1" ht="33" customHeight="1">
      <c r="A195" s="35"/>
      <c r="B195" s="36"/>
      <c r="C195" s="186" t="s">
        <v>644</v>
      </c>
      <c r="D195" s="186" t="s">
        <v>444</v>
      </c>
      <c r="E195" s="187" t="s">
        <v>645</v>
      </c>
      <c r="F195" s="188" t="s">
        <v>646</v>
      </c>
      <c r="G195" s="189" t="s">
        <v>562</v>
      </c>
      <c r="H195" s="190">
        <v>126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0.34099000000000002</v>
      </c>
      <c r="R195" s="196">
        <f>Q195*H195</f>
        <v>42.964739999999999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647</v>
      </c>
    </row>
    <row r="196" spans="1:65" s="2" customFormat="1" ht="16.5" customHeight="1">
      <c r="A196" s="35"/>
      <c r="B196" s="36"/>
      <c r="C196" s="246" t="s">
        <v>648</v>
      </c>
      <c r="D196" s="246" t="s">
        <v>530</v>
      </c>
      <c r="E196" s="247" t="s">
        <v>649</v>
      </c>
      <c r="F196" s="248" t="s">
        <v>650</v>
      </c>
      <c r="G196" s="249" t="s">
        <v>562</v>
      </c>
      <c r="H196" s="250">
        <v>127.26</v>
      </c>
      <c r="I196" s="251"/>
      <c r="J196" s="252">
        <f>ROUND(I196*H196,2)</f>
        <v>0</v>
      </c>
      <c r="K196" s="253"/>
      <c r="L196" s="254"/>
      <c r="M196" s="255" t="s">
        <v>1</v>
      </c>
      <c r="N196" s="256" t="s">
        <v>42</v>
      </c>
      <c r="O196" s="72"/>
      <c r="P196" s="196">
        <f>O196*H196</f>
        <v>0</v>
      </c>
      <c r="Q196" s="196">
        <v>6.5000000000000002E-2</v>
      </c>
      <c r="R196" s="196">
        <f>Q196*H196</f>
        <v>8.2719000000000005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497</v>
      </c>
      <c r="AT196" s="198" t="s">
        <v>530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651</v>
      </c>
    </row>
    <row r="197" spans="1:65" s="14" customFormat="1">
      <c r="B197" s="224"/>
      <c r="C197" s="225"/>
      <c r="D197" s="215" t="s">
        <v>474</v>
      </c>
      <c r="E197" s="225"/>
      <c r="F197" s="227" t="s">
        <v>652</v>
      </c>
      <c r="G197" s="225"/>
      <c r="H197" s="228">
        <v>127.26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4</v>
      </c>
      <c r="AX197" s="14" t="s">
        <v>83</v>
      </c>
      <c r="AY197" s="234" t="s">
        <v>443</v>
      </c>
    </row>
    <row r="198" spans="1:65" s="2" customFormat="1" ht="21.75" customHeight="1">
      <c r="A198" s="35"/>
      <c r="B198" s="36"/>
      <c r="C198" s="246" t="s">
        <v>653</v>
      </c>
      <c r="D198" s="246" t="s">
        <v>530</v>
      </c>
      <c r="E198" s="247" t="s">
        <v>654</v>
      </c>
      <c r="F198" s="248" t="s">
        <v>655</v>
      </c>
      <c r="G198" s="249" t="s">
        <v>562</v>
      </c>
      <c r="H198" s="250">
        <v>127.26</v>
      </c>
      <c r="I198" s="251"/>
      <c r="J198" s="252">
        <f>ROUND(I198*H198,2)</f>
        <v>0</v>
      </c>
      <c r="K198" s="253"/>
      <c r="L198" s="254"/>
      <c r="M198" s="255" t="s">
        <v>1</v>
      </c>
      <c r="N198" s="256" t="s">
        <v>42</v>
      </c>
      <c r="O198" s="72"/>
      <c r="P198" s="196">
        <f>O198*H198</f>
        <v>0</v>
      </c>
      <c r="Q198" s="196">
        <v>0.17</v>
      </c>
      <c r="R198" s="196">
        <f>Q198*H198</f>
        <v>21.634200000000003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656</v>
      </c>
    </row>
    <row r="199" spans="1:65" s="14" customFormat="1">
      <c r="B199" s="224"/>
      <c r="C199" s="225"/>
      <c r="D199" s="215" t="s">
        <v>474</v>
      </c>
      <c r="E199" s="225"/>
      <c r="F199" s="227" t="s">
        <v>652</v>
      </c>
      <c r="G199" s="225"/>
      <c r="H199" s="228">
        <v>127.26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4</v>
      </c>
      <c r="AX199" s="14" t="s">
        <v>83</v>
      </c>
      <c r="AY199" s="234" t="s">
        <v>443</v>
      </c>
    </row>
    <row r="200" spans="1:65" s="2" customFormat="1" ht="16.5" customHeight="1">
      <c r="A200" s="35"/>
      <c r="B200" s="36"/>
      <c r="C200" s="246" t="s">
        <v>657</v>
      </c>
      <c r="D200" s="246" t="s">
        <v>530</v>
      </c>
      <c r="E200" s="247" t="s">
        <v>658</v>
      </c>
      <c r="F200" s="248" t="s">
        <v>659</v>
      </c>
      <c r="G200" s="249" t="s">
        <v>562</v>
      </c>
      <c r="H200" s="250">
        <v>127.26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0.06</v>
      </c>
      <c r="R200" s="196">
        <f>Q200*H200</f>
        <v>7.6356000000000002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660</v>
      </c>
    </row>
    <row r="201" spans="1:65" s="14" customFormat="1">
      <c r="B201" s="224"/>
      <c r="C201" s="225"/>
      <c r="D201" s="215" t="s">
        <v>474</v>
      </c>
      <c r="E201" s="225"/>
      <c r="F201" s="227" t="s">
        <v>652</v>
      </c>
      <c r="G201" s="225"/>
      <c r="H201" s="228">
        <v>127.26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4</v>
      </c>
      <c r="AX201" s="14" t="s">
        <v>83</v>
      </c>
      <c r="AY201" s="234" t="s">
        <v>443</v>
      </c>
    </row>
    <row r="202" spans="1:65" s="2" customFormat="1" ht="21.75" customHeight="1">
      <c r="A202" s="35"/>
      <c r="B202" s="36"/>
      <c r="C202" s="246" t="s">
        <v>661</v>
      </c>
      <c r="D202" s="246" t="s">
        <v>530</v>
      </c>
      <c r="E202" s="247" t="s">
        <v>662</v>
      </c>
      <c r="F202" s="248" t="s">
        <v>663</v>
      </c>
      <c r="G202" s="249" t="s">
        <v>562</v>
      </c>
      <c r="H202" s="250">
        <v>127.26</v>
      </c>
      <c r="I202" s="251"/>
      <c r="J202" s="252">
        <f>ROUND(I202*H202,2)</f>
        <v>0</v>
      </c>
      <c r="K202" s="253"/>
      <c r="L202" s="254"/>
      <c r="M202" s="255" t="s">
        <v>1</v>
      </c>
      <c r="N202" s="256" t="s">
        <v>42</v>
      </c>
      <c r="O202" s="72"/>
      <c r="P202" s="196">
        <f>O202*H202</f>
        <v>0</v>
      </c>
      <c r="Q202" s="196">
        <v>0.22600000000000001</v>
      </c>
      <c r="R202" s="196">
        <f>Q202*H202</f>
        <v>28.760760000000001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664</v>
      </c>
    </row>
    <row r="203" spans="1:65" s="14" customFormat="1">
      <c r="B203" s="224"/>
      <c r="C203" s="225"/>
      <c r="D203" s="215" t="s">
        <v>474</v>
      </c>
      <c r="E203" s="225"/>
      <c r="F203" s="227" t="s">
        <v>652</v>
      </c>
      <c r="G203" s="225"/>
      <c r="H203" s="228">
        <v>127.26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4</v>
      </c>
      <c r="AX203" s="14" t="s">
        <v>83</v>
      </c>
      <c r="AY203" s="234" t="s">
        <v>443</v>
      </c>
    </row>
    <row r="204" spans="1:65" s="2" customFormat="1" ht="16.5" customHeight="1">
      <c r="A204" s="35"/>
      <c r="B204" s="36"/>
      <c r="C204" s="186" t="s">
        <v>665</v>
      </c>
      <c r="D204" s="186" t="s">
        <v>444</v>
      </c>
      <c r="E204" s="187" t="s">
        <v>666</v>
      </c>
      <c r="F204" s="188" t="s">
        <v>667</v>
      </c>
      <c r="G204" s="189" t="s">
        <v>562</v>
      </c>
      <c r="H204" s="190">
        <v>15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0.3271</v>
      </c>
      <c r="R204" s="196">
        <f>Q204*H204</f>
        <v>4.9065000000000003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668</v>
      </c>
    </row>
    <row r="205" spans="1:65" s="11" customFormat="1" ht="22.95" customHeight="1">
      <c r="B205" s="172"/>
      <c r="C205" s="173"/>
      <c r="D205" s="174" t="s">
        <v>75</v>
      </c>
      <c r="E205" s="210" t="s">
        <v>501</v>
      </c>
      <c r="F205" s="210" t="s">
        <v>669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SUM(P206:P316)</f>
        <v>0</v>
      </c>
      <c r="Q205" s="180"/>
      <c r="R205" s="181">
        <f>SUM(R206:R316)</f>
        <v>5202.8749889999999</v>
      </c>
      <c r="S205" s="180"/>
      <c r="T205" s="182">
        <f>SUM(T206:T316)</f>
        <v>550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SUM(BK206:BK316)</f>
        <v>0</v>
      </c>
    </row>
    <row r="206" spans="1:65" s="2" customFormat="1" ht="33" customHeight="1">
      <c r="A206" s="35"/>
      <c r="B206" s="36"/>
      <c r="C206" s="186" t="s">
        <v>670</v>
      </c>
      <c r="D206" s="186" t="s">
        <v>444</v>
      </c>
      <c r="E206" s="187" t="s">
        <v>671</v>
      </c>
      <c r="F206" s="188" t="s">
        <v>672</v>
      </c>
      <c r="G206" s="189" t="s">
        <v>557</v>
      </c>
      <c r="H206" s="190">
        <v>2508</v>
      </c>
      <c r="I206" s="191"/>
      <c r="J206" s="192">
        <f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>O206*H206</f>
        <v>0</v>
      </c>
      <c r="Q206" s="196">
        <v>0.11254</v>
      </c>
      <c r="R206" s="196">
        <f>Q206*H206</f>
        <v>282.25031999999999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673</v>
      </c>
    </row>
    <row r="207" spans="1:65" s="13" customFormat="1">
      <c r="B207" s="213"/>
      <c r="C207" s="214"/>
      <c r="D207" s="215" t="s">
        <v>474</v>
      </c>
      <c r="E207" s="216" t="s">
        <v>1</v>
      </c>
      <c r="F207" s="217" t="s">
        <v>674</v>
      </c>
      <c r="G207" s="214"/>
      <c r="H207" s="216" t="s">
        <v>1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474</v>
      </c>
      <c r="AU207" s="223" t="s">
        <v>89</v>
      </c>
      <c r="AV207" s="13" t="s">
        <v>83</v>
      </c>
      <c r="AW207" s="13" t="s">
        <v>32</v>
      </c>
      <c r="AX207" s="13" t="s">
        <v>76</v>
      </c>
      <c r="AY207" s="223" t="s">
        <v>443</v>
      </c>
    </row>
    <row r="208" spans="1:65" s="14" customFormat="1">
      <c r="B208" s="224"/>
      <c r="C208" s="225"/>
      <c r="D208" s="215" t="s">
        <v>474</v>
      </c>
      <c r="E208" s="226" t="s">
        <v>1</v>
      </c>
      <c r="F208" s="227" t="s">
        <v>675</v>
      </c>
      <c r="G208" s="225"/>
      <c r="H208" s="228">
        <v>2508</v>
      </c>
      <c r="I208" s="229"/>
      <c r="J208" s="225"/>
      <c r="K208" s="225"/>
      <c r="L208" s="230"/>
      <c r="M208" s="231"/>
      <c r="N208" s="232"/>
      <c r="O208" s="232"/>
      <c r="P208" s="232"/>
      <c r="Q208" s="232"/>
      <c r="R208" s="232"/>
      <c r="S208" s="232"/>
      <c r="T208" s="233"/>
      <c r="AT208" s="234" t="s">
        <v>474</v>
      </c>
      <c r="AU208" s="234" t="s">
        <v>89</v>
      </c>
      <c r="AV208" s="14" t="s">
        <v>89</v>
      </c>
      <c r="AW208" s="14" t="s">
        <v>32</v>
      </c>
      <c r="AX208" s="14" t="s">
        <v>83</v>
      </c>
      <c r="AY208" s="234" t="s">
        <v>443</v>
      </c>
    </row>
    <row r="209" spans="1:65" s="2" customFormat="1" ht="16.5" customHeight="1">
      <c r="A209" s="35"/>
      <c r="B209" s="36"/>
      <c r="C209" s="246" t="s">
        <v>676</v>
      </c>
      <c r="D209" s="246" t="s">
        <v>530</v>
      </c>
      <c r="E209" s="247" t="s">
        <v>677</v>
      </c>
      <c r="F209" s="248" t="s">
        <v>678</v>
      </c>
      <c r="G209" s="249" t="s">
        <v>557</v>
      </c>
      <c r="H209" s="250">
        <v>2508</v>
      </c>
      <c r="I209" s="251"/>
      <c r="J209" s="252">
        <f>ROUND(I209*H209,2)</f>
        <v>0</v>
      </c>
      <c r="K209" s="253"/>
      <c r="L209" s="254"/>
      <c r="M209" s="255" t="s">
        <v>1</v>
      </c>
      <c r="N209" s="256" t="s">
        <v>42</v>
      </c>
      <c r="O209" s="72"/>
      <c r="P209" s="196">
        <f>O209*H209</f>
        <v>0</v>
      </c>
      <c r="Q209" s="196">
        <v>4.7030000000000002E-2</v>
      </c>
      <c r="R209" s="196">
        <f>Q209*H209</f>
        <v>117.95124000000001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679</v>
      </c>
    </row>
    <row r="210" spans="1:65" s="2" customFormat="1" ht="33" customHeight="1">
      <c r="A210" s="35"/>
      <c r="B210" s="36"/>
      <c r="C210" s="186" t="s">
        <v>680</v>
      </c>
      <c r="D210" s="186" t="s">
        <v>444</v>
      </c>
      <c r="E210" s="187" t="s">
        <v>681</v>
      </c>
      <c r="F210" s="188" t="s">
        <v>682</v>
      </c>
      <c r="G210" s="189" t="s">
        <v>557</v>
      </c>
      <c r="H210" s="190">
        <v>135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683</v>
      </c>
    </row>
    <row r="211" spans="1:65" s="2" customFormat="1" ht="16.5" customHeight="1">
      <c r="A211" s="35"/>
      <c r="B211" s="36"/>
      <c r="C211" s="246" t="s">
        <v>684</v>
      </c>
      <c r="D211" s="246" t="s">
        <v>530</v>
      </c>
      <c r="E211" s="247" t="s">
        <v>685</v>
      </c>
      <c r="F211" s="248" t="s">
        <v>686</v>
      </c>
      <c r="G211" s="249" t="s">
        <v>557</v>
      </c>
      <c r="H211" s="250">
        <v>135</v>
      </c>
      <c r="I211" s="251"/>
      <c r="J211" s="252">
        <f>ROUND(I211*H211,2)</f>
        <v>0</v>
      </c>
      <c r="K211" s="253"/>
      <c r="L211" s="254"/>
      <c r="M211" s="255" t="s">
        <v>1</v>
      </c>
      <c r="N211" s="256" t="s">
        <v>42</v>
      </c>
      <c r="O211" s="72"/>
      <c r="P211" s="196">
        <f>O211*H211</f>
        <v>0</v>
      </c>
      <c r="Q211" s="196">
        <v>2.504E-2</v>
      </c>
      <c r="R211" s="196">
        <f>Q211*H211</f>
        <v>3.3803999999999998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687</v>
      </c>
    </row>
    <row r="212" spans="1:65" s="2" customFormat="1" ht="21.75" customHeight="1">
      <c r="A212" s="35"/>
      <c r="B212" s="36"/>
      <c r="C212" s="186" t="s">
        <v>688</v>
      </c>
      <c r="D212" s="186" t="s">
        <v>444</v>
      </c>
      <c r="E212" s="187" t="s">
        <v>689</v>
      </c>
      <c r="F212" s="188" t="s">
        <v>690</v>
      </c>
      <c r="G212" s="189" t="s">
        <v>562</v>
      </c>
      <c r="H212" s="190">
        <v>156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0.22133</v>
      </c>
      <c r="R212" s="196">
        <f>Q212*H212</f>
        <v>34.527479999999997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691</v>
      </c>
    </row>
    <row r="213" spans="1:65" s="14" customFormat="1">
      <c r="B213" s="224"/>
      <c r="C213" s="225"/>
      <c r="D213" s="215" t="s">
        <v>474</v>
      </c>
      <c r="E213" s="226" t="s">
        <v>1</v>
      </c>
      <c r="F213" s="227" t="s">
        <v>692</v>
      </c>
      <c r="G213" s="225"/>
      <c r="H213" s="228">
        <v>38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76</v>
      </c>
      <c r="AY213" s="234" t="s">
        <v>443</v>
      </c>
    </row>
    <row r="214" spans="1:65" s="14" customFormat="1">
      <c r="B214" s="224"/>
      <c r="C214" s="225"/>
      <c r="D214" s="215" t="s">
        <v>474</v>
      </c>
      <c r="E214" s="226" t="s">
        <v>1</v>
      </c>
      <c r="F214" s="227" t="s">
        <v>693</v>
      </c>
      <c r="G214" s="225"/>
      <c r="H214" s="228">
        <v>17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76</v>
      </c>
      <c r="AY214" s="234" t="s">
        <v>443</v>
      </c>
    </row>
    <row r="215" spans="1:65" s="14" customFormat="1">
      <c r="B215" s="224"/>
      <c r="C215" s="225"/>
      <c r="D215" s="215" t="s">
        <v>474</v>
      </c>
      <c r="E215" s="226" t="s">
        <v>1</v>
      </c>
      <c r="F215" s="227" t="s">
        <v>694</v>
      </c>
      <c r="G215" s="225"/>
      <c r="H215" s="228">
        <v>18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AT215" s="234" t="s">
        <v>474</v>
      </c>
      <c r="AU215" s="234" t="s">
        <v>89</v>
      </c>
      <c r="AV215" s="14" t="s">
        <v>89</v>
      </c>
      <c r="AW215" s="14" t="s">
        <v>32</v>
      </c>
      <c r="AX215" s="14" t="s">
        <v>76</v>
      </c>
      <c r="AY215" s="234" t="s">
        <v>443</v>
      </c>
    </row>
    <row r="216" spans="1:65" s="14" customFormat="1">
      <c r="B216" s="224"/>
      <c r="C216" s="225"/>
      <c r="D216" s="215" t="s">
        <v>474</v>
      </c>
      <c r="E216" s="226" t="s">
        <v>1</v>
      </c>
      <c r="F216" s="227" t="s">
        <v>695</v>
      </c>
      <c r="G216" s="225"/>
      <c r="H216" s="228">
        <v>48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AT216" s="234" t="s">
        <v>474</v>
      </c>
      <c r="AU216" s="234" t="s">
        <v>89</v>
      </c>
      <c r="AV216" s="14" t="s">
        <v>89</v>
      </c>
      <c r="AW216" s="14" t="s">
        <v>32</v>
      </c>
      <c r="AX216" s="14" t="s">
        <v>76</v>
      </c>
      <c r="AY216" s="234" t="s">
        <v>443</v>
      </c>
    </row>
    <row r="217" spans="1:65" s="14" customFormat="1">
      <c r="B217" s="224"/>
      <c r="C217" s="225"/>
      <c r="D217" s="215" t="s">
        <v>474</v>
      </c>
      <c r="E217" s="226" t="s">
        <v>1</v>
      </c>
      <c r="F217" s="227" t="s">
        <v>696</v>
      </c>
      <c r="G217" s="225"/>
      <c r="H217" s="228">
        <v>12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32</v>
      </c>
      <c r="AX217" s="14" t="s">
        <v>76</v>
      </c>
      <c r="AY217" s="234" t="s">
        <v>443</v>
      </c>
    </row>
    <row r="218" spans="1:65" s="14" customFormat="1">
      <c r="B218" s="224"/>
      <c r="C218" s="225"/>
      <c r="D218" s="215" t="s">
        <v>474</v>
      </c>
      <c r="E218" s="226" t="s">
        <v>1</v>
      </c>
      <c r="F218" s="227" t="s">
        <v>697</v>
      </c>
      <c r="G218" s="225"/>
      <c r="H218" s="228">
        <v>23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AT218" s="234" t="s">
        <v>474</v>
      </c>
      <c r="AU218" s="234" t="s">
        <v>89</v>
      </c>
      <c r="AV218" s="14" t="s">
        <v>89</v>
      </c>
      <c r="AW218" s="14" t="s">
        <v>32</v>
      </c>
      <c r="AX218" s="14" t="s">
        <v>76</v>
      </c>
      <c r="AY218" s="234" t="s">
        <v>443</v>
      </c>
    </row>
    <row r="219" spans="1:65" s="15" customFormat="1">
      <c r="B219" s="235"/>
      <c r="C219" s="236"/>
      <c r="D219" s="215" t="s">
        <v>474</v>
      </c>
      <c r="E219" s="237" t="s">
        <v>1</v>
      </c>
      <c r="F219" s="238" t="s">
        <v>478</v>
      </c>
      <c r="G219" s="236"/>
      <c r="H219" s="239">
        <v>156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AT219" s="245" t="s">
        <v>474</v>
      </c>
      <c r="AU219" s="245" t="s">
        <v>89</v>
      </c>
      <c r="AV219" s="15" t="s">
        <v>469</v>
      </c>
      <c r="AW219" s="15" t="s">
        <v>32</v>
      </c>
      <c r="AX219" s="15" t="s">
        <v>83</v>
      </c>
      <c r="AY219" s="245" t="s">
        <v>443</v>
      </c>
    </row>
    <row r="220" spans="1:65" s="2" customFormat="1" ht="21.75" customHeight="1">
      <c r="A220" s="35"/>
      <c r="B220" s="36"/>
      <c r="C220" s="246" t="s">
        <v>698</v>
      </c>
      <c r="D220" s="246" t="s">
        <v>530</v>
      </c>
      <c r="E220" s="247" t="s">
        <v>699</v>
      </c>
      <c r="F220" s="248" t="s">
        <v>700</v>
      </c>
      <c r="G220" s="249" t="s">
        <v>562</v>
      </c>
      <c r="H220" s="250">
        <v>12</v>
      </c>
      <c r="I220" s="251"/>
      <c r="J220" s="252">
        <f t="shared" ref="J220:J233" si="10">ROUND(I220*H220,2)</f>
        <v>0</v>
      </c>
      <c r="K220" s="253"/>
      <c r="L220" s="254"/>
      <c r="M220" s="255" t="s">
        <v>1</v>
      </c>
      <c r="N220" s="256" t="s">
        <v>42</v>
      </c>
      <c r="O220" s="72"/>
      <c r="P220" s="196">
        <f t="shared" ref="P220:P233" si="11">O220*H220</f>
        <v>0</v>
      </c>
      <c r="Q220" s="196">
        <v>9.3000000000000005E-4</v>
      </c>
      <c r="R220" s="196">
        <f t="shared" ref="R220:R233" si="12">Q220*H220</f>
        <v>1.116E-2</v>
      </c>
      <c r="S220" s="196">
        <v>0</v>
      </c>
      <c r="T220" s="197">
        <f t="shared" ref="T220:T233" si="13"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 t="shared" ref="BE220:BE233" si="14">IF(N220="základná",J220,0)</f>
        <v>0</v>
      </c>
      <c r="BF220" s="199">
        <f t="shared" ref="BF220:BF233" si="15">IF(N220="znížená",J220,0)</f>
        <v>0</v>
      </c>
      <c r="BG220" s="199">
        <f t="shared" ref="BG220:BG233" si="16">IF(N220="zákl. prenesená",J220,0)</f>
        <v>0</v>
      </c>
      <c r="BH220" s="199">
        <f t="shared" ref="BH220:BH233" si="17">IF(N220="zníž. prenesená",J220,0)</f>
        <v>0</v>
      </c>
      <c r="BI220" s="199">
        <f t="shared" ref="BI220:BI233" si="18">IF(N220="nulová",J220,0)</f>
        <v>0</v>
      </c>
      <c r="BJ220" s="18" t="s">
        <v>89</v>
      </c>
      <c r="BK220" s="199">
        <f t="shared" ref="BK220:BK233" si="19">ROUND(I220*H220,2)</f>
        <v>0</v>
      </c>
      <c r="BL220" s="18" t="s">
        <v>469</v>
      </c>
      <c r="BM220" s="198" t="s">
        <v>701</v>
      </c>
    </row>
    <row r="221" spans="1:65" s="2" customFormat="1" ht="21.75" customHeight="1">
      <c r="A221" s="35"/>
      <c r="B221" s="36"/>
      <c r="C221" s="246" t="s">
        <v>702</v>
      </c>
      <c r="D221" s="246" t="s">
        <v>530</v>
      </c>
      <c r="E221" s="247" t="s">
        <v>703</v>
      </c>
      <c r="F221" s="248" t="s">
        <v>704</v>
      </c>
      <c r="G221" s="249" t="s">
        <v>562</v>
      </c>
      <c r="H221" s="250">
        <v>13</v>
      </c>
      <c r="I221" s="251"/>
      <c r="J221" s="252">
        <f t="shared" si="10"/>
        <v>0</v>
      </c>
      <c r="K221" s="253"/>
      <c r="L221" s="254"/>
      <c r="M221" s="255" t="s">
        <v>1</v>
      </c>
      <c r="N221" s="256" t="s">
        <v>42</v>
      </c>
      <c r="O221" s="72"/>
      <c r="P221" s="196">
        <f t="shared" si="11"/>
        <v>0</v>
      </c>
      <c r="Q221" s="196">
        <v>1.6999999999999999E-3</v>
      </c>
      <c r="R221" s="196">
        <f t="shared" si="12"/>
        <v>2.2099999999999998E-2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469</v>
      </c>
      <c r="BM221" s="198" t="s">
        <v>705</v>
      </c>
    </row>
    <row r="222" spans="1:65" s="2" customFormat="1" ht="33" customHeight="1">
      <c r="A222" s="35"/>
      <c r="B222" s="36"/>
      <c r="C222" s="246" t="s">
        <v>706</v>
      </c>
      <c r="D222" s="246" t="s">
        <v>530</v>
      </c>
      <c r="E222" s="247" t="s">
        <v>707</v>
      </c>
      <c r="F222" s="248" t="s">
        <v>708</v>
      </c>
      <c r="G222" s="249" t="s">
        <v>562</v>
      </c>
      <c r="H222" s="250">
        <v>13</v>
      </c>
      <c r="I222" s="251"/>
      <c r="J222" s="252">
        <f t="shared" si="10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11"/>
        <v>0</v>
      </c>
      <c r="Q222" s="196">
        <v>9.3000000000000005E-4</v>
      </c>
      <c r="R222" s="196">
        <f t="shared" si="12"/>
        <v>1.209E-2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469</v>
      </c>
      <c r="BM222" s="198" t="s">
        <v>709</v>
      </c>
    </row>
    <row r="223" spans="1:65" s="2" customFormat="1" ht="33" customHeight="1">
      <c r="A223" s="35"/>
      <c r="B223" s="36"/>
      <c r="C223" s="246" t="s">
        <v>710</v>
      </c>
      <c r="D223" s="246" t="s">
        <v>530</v>
      </c>
      <c r="E223" s="247" t="s">
        <v>711</v>
      </c>
      <c r="F223" s="248" t="s">
        <v>712</v>
      </c>
      <c r="G223" s="249" t="s">
        <v>562</v>
      </c>
      <c r="H223" s="250">
        <v>14</v>
      </c>
      <c r="I223" s="251"/>
      <c r="J223" s="252">
        <f t="shared" si="10"/>
        <v>0</v>
      </c>
      <c r="K223" s="253"/>
      <c r="L223" s="254"/>
      <c r="M223" s="255" t="s">
        <v>1</v>
      </c>
      <c r="N223" s="256" t="s">
        <v>42</v>
      </c>
      <c r="O223" s="72"/>
      <c r="P223" s="196">
        <f t="shared" si="11"/>
        <v>0</v>
      </c>
      <c r="Q223" s="196">
        <v>9.3000000000000005E-4</v>
      </c>
      <c r="R223" s="196">
        <f t="shared" si="12"/>
        <v>1.302E-2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497</v>
      </c>
      <c r="AT223" s="198" t="s">
        <v>530</v>
      </c>
      <c r="AU223" s="198" t="s">
        <v>89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469</v>
      </c>
      <c r="BM223" s="198" t="s">
        <v>713</v>
      </c>
    </row>
    <row r="224" spans="1:65" s="2" customFormat="1" ht="33" customHeight="1">
      <c r="A224" s="35"/>
      <c r="B224" s="36"/>
      <c r="C224" s="246" t="s">
        <v>714</v>
      </c>
      <c r="D224" s="246" t="s">
        <v>530</v>
      </c>
      <c r="E224" s="247" t="s">
        <v>715</v>
      </c>
      <c r="F224" s="248" t="s">
        <v>716</v>
      </c>
      <c r="G224" s="249" t="s">
        <v>562</v>
      </c>
      <c r="H224" s="250">
        <v>3</v>
      </c>
      <c r="I224" s="251"/>
      <c r="J224" s="252">
        <f t="shared" si="10"/>
        <v>0</v>
      </c>
      <c r="K224" s="253"/>
      <c r="L224" s="254"/>
      <c r="M224" s="255" t="s">
        <v>1</v>
      </c>
      <c r="N224" s="256" t="s">
        <v>42</v>
      </c>
      <c r="O224" s="72"/>
      <c r="P224" s="196">
        <f t="shared" si="11"/>
        <v>0</v>
      </c>
      <c r="Q224" s="196">
        <v>9.3000000000000005E-4</v>
      </c>
      <c r="R224" s="196">
        <f t="shared" si="12"/>
        <v>2.7899999999999999E-3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497</v>
      </c>
      <c r="AT224" s="198" t="s">
        <v>530</v>
      </c>
      <c r="AU224" s="198" t="s">
        <v>89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469</v>
      </c>
      <c r="BM224" s="198" t="s">
        <v>717</v>
      </c>
    </row>
    <row r="225" spans="1:65" s="2" customFormat="1" ht="33" customHeight="1">
      <c r="A225" s="35"/>
      <c r="B225" s="36"/>
      <c r="C225" s="246" t="s">
        <v>718</v>
      </c>
      <c r="D225" s="246" t="s">
        <v>530</v>
      </c>
      <c r="E225" s="247" t="s">
        <v>719</v>
      </c>
      <c r="F225" s="248" t="s">
        <v>720</v>
      </c>
      <c r="G225" s="249" t="s">
        <v>562</v>
      </c>
      <c r="H225" s="250">
        <v>2</v>
      </c>
      <c r="I225" s="251"/>
      <c r="J225" s="252">
        <f t="shared" si="10"/>
        <v>0</v>
      </c>
      <c r="K225" s="253"/>
      <c r="L225" s="254"/>
      <c r="M225" s="255" t="s">
        <v>1</v>
      </c>
      <c r="N225" s="256" t="s">
        <v>42</v>
      </c>
      <c r="O225" s="72"/>
      <c r="P225" s="196">
        <f t="shared" si="11"/>
        <v>0</v>
      </c>
      <c r="Q225" s="196">
        <v>5.3E-3</v>
      </c>
      <c r="R225" s="196">
        <f t="shared" si="12"/>
        <v>1.06E-2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497</v>
      </c>
      <c r="AT225" s="198" t="s">
        <v>530</v>
      </c>
      <c r="AU225" s="198" t="s">
        <v>89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469</v>
      </c>
      <c r="BM225" s="198" t="s">
        <v>721</v>
      </c>
    </row>
    <row r="226" spans="1:65" s="2" customFormat="1" ht="33" customHeight="1">
      <c r="A226" s="35"/>
      <c r="B226" s="36"/>
      <c r="C226" s="246" t="s">
        <v>722</v>
      </c>
      <c r="D226" s="246" t="s">
        <v>530</v>
      </c>
      <c r="E226" s="247" t="s">
        <v>723</v>
      </c>
      <c r="F226" s="248" t="s">
        <v>724</v>
      </c>
      <c r="G226" s="249" t="s">
        <v>562</v>
      </c>
      <c r="H226" s="250">
        <v>16</v>
      </c>
      <c r="I226" s="251"/>
      <c r="J226" s="252">
        <f t="shared" si="10"/>
        <v>0</v>
      </c>
      <c r="K226" s="253"/>
      <c r="L226" s="254"/>
      <c r="M226" s="255" t="s">
        <v>1</v>
      </c>
      <c r="N226" s="256" t="s">
        <v>42</v>
      </c>
      <c r="O226" s="72"/>
      <c r="P226" s="196">
        <f t="shared" si="11"/>
        <v>0</v>
      </c>
      <c r="Q226" s="196">
        <v>5.3E-3</v>
      </c>
      <c r="R226" s="196">
        <f t="shared" si="12"/>
        <v>8.48E-2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497</v>
      </c>
      <c r="AT226" s="198" t="s">
        <v>530</v>
      </c>
      <c r="AU226" s="198" t="s">
        <v>89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469</v>
      </c>
      <c r="BM226" s="198" t="s">
        <v>725</v>
      </c>
    </row>
    <row r="227" spans="1:65" s="2" customFormat="1" ht="33" customHeight="1">
      <c r="A227" s="35"/>
      <c r="B227" s="36"/>
      <c r="C227" s="246" t="s">
        <v>726</v>
      </c>
      <c r="D227" s="246" t="s">
        <v>530</v>
      </c>
      <c r="E227" s="247" t="s">
        <v>727</v>
      </c>
      <c r="F227" s="248" t="s">
        <v>728</v>
      </c>
      <c r="G227" s="249" t="s">
        <v>562</v>
      </c>
      <c r="H227" s="250">
        <v>28</v>
      </c>
      <c r="I227" s="251"/>
      <c r="J227" s="252">
        <f t="shared" si="10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11"/>
        <v>0</v>
      </c>
      <c r="Q227" s="196">
        <v>1.6999999999999999E-3</v>
      </c>
      <c r="R227" s="196">
        <f t="shared" si="12"/>
        <v>4.7599999999999996E-2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469</v>
      </c>
      <c r="BM227" s="198" t="s">
        <v>729</v>
      </c>
    </row>
    <row r="228" spans="1:65" s="2" customFormat="1" ht="33" customHeight="1">
      <c r="A228" s="35"/>
      <c r="B228" s="36"/>
      <c r="C228" s="246" t="s">
        <v>730</v>
      </c>
      <c r="D228" s="246" t="s">
        <v>530</v>
      </c>
      <c r="E228" s="247" t="s">
        <v>731</v>
      </c>
      <c r="F228" s="248" t="s">
        <v>732</v>
      </c>
      <c r="G228" s="249" t="s">
        <v>562</v>
      </c>
      <c r="H228" s="250">
        <v>20</v>
      </c>
      <c r="I228" s="251"/>
      <c r="J228" s="252">
        <f t="shared" si="10"/>
        <v>0</v>
      </c>
      <c r="K228" s="253"/>
      <c r="L228" s="254"/>
      <c r="M228" s="255" t="s">
        <v>1</v>
      </c>
      <c r="N228" s="256" t="s">
        <v>42</v>
      </c>
      <c r="O228" s="72"/>
      <c r="P228" s="196">
        <f t="shared" si="11"/>
        <v>0</v>
      </c>
      <c r="Q228" s="196">
        <v>1.6999999999999999E-3</v>
      </c>
      <c r="R228" s="196">
        <f t="shared" si="12"/>
        <v>3.3999999999999996E-2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497</v>
      </c>
      <c r="AT228" s="198" t="s">
        <v>530</v>
      </c>
      <c r="AU228" s="198" t="s">
        <v>89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469</v>
      </c>
      <c r="BM228" s="198" t="s">
        <v>733</v>
      </c>
    </row>
    <row r="229" spans="1:65" s="2" customFormat="1" ht="33" customHeight="1">
      <c r="A229" s="35"/>
      <c r="B229" s="36"/>
      <c r="C229" s="246" t="s">
        <v>734</v>
      </c>
      <c r="D229" s="246" t="s">
        <v>530</v>
      </c>
      <c r="E229" s="247" t="s">
        <v>735</v>
      </c>
      <c r="F229" s="248" t="s">
        <v>736</v>
      </c>
      <c r="G229" s="249" t="s">
        <v>562</v>
      </c>
      <c r="H229" s="250">
        <v>12</v>
      </c>
      <c r="I229" s="251"/>
      <c r="J229" s="252">
        <f t="shared" si="10"/>
        <v>0</v>
      </c>
      <c r="K229" s="253"/>
      <c r="L229" s="254"/>
      <c r="M229" s="255" t="s">
        <v>1</v>
      </c>
      <c r="N229" s="256" t="s">
        <v>42</v>
      </c>
      <c r="O229" s="72"/>
      <c r="P229" s="196">
        <f t="shared" si="11"/>
        <v>0</v>
      </c>
      <c r="Q229" s="196">
        <v>3.0999999999999999E-3</v>
      </c>
      <c r="R229" s="196">
        <f t="shared" si="12"/>
        <v>3.7199999999999997E-2</v>
      </c>
      <c r="S229" s="196">
        <v>0</v>
      </c>
      <c r="T229" s="197">
        <f t="shared" si="1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497</v>
      </c>
      <c r="AT229" s="198" t="s">
        <v>530</v>
      </c>
      <c r="AU229" s="198" t="s">
        <v>89</v>
      </c>
      <c r="AY229" s="18" t="s">
        <v>443</v>
      </c>
      <c r="BE229" s="199">
        <f t="shared" si="14"/>
        <v>0</v>
      </c>
      <c r="BF229" s="199">
        <f t="shared" si="15"/>
        <v>0</v>
      </c>
      <c r="BG229" s="199">
        <f t="shared" si="16"/>
        <v>0</v>
      </c>
      <c r="BH229" s="199">
        <f t="shared" si="17"/>
        <v>0</v>
      </c>
      <c r="BI229" s="199">
        <f t="shared" si="18"/>
        <v>0</v>
      </c>
      <c r="BJ229" s="18" t="s">
        <v>89</v>
      </c>
      <c r="BK229" s="199">
        <f t="shared" si="19"/>
        <v>0</v>
      </c>
      <c r="BL229" s="18" t="s">
        <v>469</v>
      </c>
      <c r="BM229" s="198" t="s">
        <v>737</v>
      </c>
    </row>
    <row r="230" spans="1:65" s="2" customFormat="1" ht="33" customHeight="1">
      <c r="A230" s="35"/>
      <c r="B230" s="36"/>
      <c r="C230" s="246" t="s">
        <v>738</v>
      </c>
      <c r="D230" s="246" t="s">
        <v>530</v>
      </c>
      <c r="E230" s="247" t="s">
        <v>739</v>
      </c>
      <c r="F230" s="248" t="s">
        <v>740</v>
      </c>
      <c r="G230" s="249" t="s">
        <v>562</v>
      </c>
      <c r="H230" s="250">
        <v>14</v>
      </c>
      <c r="I230" s="251"/>
      <c r="J230" s="252">
        <f t="shared" si="10"/>
        <v>0</v>
      </c>
      <c r="K230" s="253"/>
      <c r="L230" s="254"/>
      <c r="M230" s="255" t="s">
        <v>1</v>
      </c>
      <c r="N230" s="256" t="s">
        <v>42</v>
      </c>
      <c r="O230" s="72"/>
      <c r="P230" s="196">
        <f t="shared" si="11"/>
        <v>0</v>
      </c>
      <c r="Q230" s="196">
        <v>2.9999999999999997E-4</v>
      </c>
      <c r="R230" s="196">
        <f t="shared" si="12"/>
        <v>4.1999999999999997E-3</v>
      </c>
      <c r="S230" s="196">
        <v>0</v>
      </c>
      <c r="T230" s="197">
        <f t="shared" si="1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497</v>
      </c>
      <c r="AT230" s="198" t="s">
        <v>530</v>
      </c>
      <c r="AU230" s="198" t="s">
        <v>89</v>
      </c>
      <c r="AY230" s="18" t="s">
        <v>443</v>
      </c>
      <c r="BE230" s="199">
        <f t="shared" si="14"/>
        <v>0</v>
      </c>
      <c r="BF230" s="199">
        <f t="shared" si="15"/>
        <v>0</v>
      </c>
      <c r="BG230" s="199">
        <f t="shared" si="16"/>
        <v>0</v>
      </c>
      <c r="BH230" s="199">
        <f t="shared" si="17"/>
        <v>0</v>
      </c>
      <c r="BI230" s="199">
        <f t="shared" si="18"/>
        <v>0</v>
      </c>
      <c r="BJ230" s="18" t="s">
        <v>89</v>
      </c>
      <c r="BK230" s="199">
        <f t="shared" si="19"/>
        <v>0</v>
      </c>
      <c r="BL230" s="18" t="s">
        <v>469</v>
      </c>
      <c r="BM230" s="198" t="s">
        <v>741</v>
      </c>
    </row>
    <row r="231" spans="1:65" s="2" customFormat="1" ht="33" customHeight="1">
      <c r="A231" s="35"/>
      <c r="B231" s="36"/>
      <c r="C231" s="246" t="s">
        <v>742</v>
      </c>
      <c r="D231" s="246" t="s">
        <v>530</v>
      </c>
      <c r="E231" s="247" t="s">
        <v>743</v>
      </c>
      <c r="F231" s="248" t="s">
        <v>744</v>
      </c>
      <c r="G231" s="249" t="s">
        <v>562</v>
      </c>
      <c r="H231" s="250">
        <v>2</v>
      </c>
      <c r="I231" s="251"/>
      <c r="J231" s="252">
        <f t="shared" si="10"/>
        <v>0</v>
      </c>
      <c r="K231" s="253"/>
      <c r="L231" s="254"/>
      <c r="M231" s="255" t="s">
        <v>1</v>
      </c>
      <c r="N231" s="256" t="s">
        <v>42</v>
      </c>
      <c r="O231" s="72"/>
      <c r="P231" s="196">
        <f t="shared" si="11"/>
        <v>0</v>
      </c>
      <c r="Q231" s="196">
        <v>2.5000000000000001E-3</v>
      </c>
      <c r="R231" s="196">
        <f t="shared" si="12"/>
        <v>5.0000000000000001E-3</v>
      </c>
      <c r="S231" s="196">
        <v>0</v>
      </c>
      <c r="T231" s="197">
        <f t="shared" si="1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497</v>
      </c>
      <c r="AT231" s="198" t="s">
        <v>530</v>
      </c>
      <c r="AU231" s="198" t="s">
        <v>89</v>
      </c>
      <c r="AY231" s="18" t="s">
        <v>443</v>
      </c>
      <c r="BE231" s="199">
        <f t="shared" si="14"/>
        <v>0</v>
      </c>
      <c r="BF231" s="199">
        <f t="shared" si="15"/>
        <v>0</v>
      </c>
      <c r="BG231" s="199">
        <f t="shared" si="16"/>
        <v>0</v>
      </c>
      <c r="BH231" s="199">
        <f t="shared" si="17"/>
        <v>0</v>
      </c>
      <c r="BI231" s="199">
        <f t="shared" si="18"/>
        <v>0</v>
      </c>
      <c r="BJ231" s="18" t="s">
        <v>89</v>
      </c>
      <c r="BK231" s="199">
        <f t="shared" si="19"/>
        <v>0</v>
      </c>
      <c r="BL231" s="18" t="s">
        <v>469</v>
      </c>
      <c r="BM231" s="198" t="s">
        <v>745</v>
      </c>
    </row>
    <row r="232" spans="1:65" s="2" customFormat="1" ht="21.75" customHeight="1">
      <c r="A232" s="35"/>
      <c r="B232" s="36"/>
      <c r="C232" s="246" t="s">
        <v>746</v>
      </c>
      <c r="D232" s="246" t="s">
        <v>530</v>
      </c>
      <c r="E232" s="247" t="s">
        <v>747</v>
      </c>
      <c r="F232" s="248" t="s">
        <v>748</v>
      </c>
      <c r="G232" s="249" t="s">
        <v>562</v>
      </c>
      <c r="H232" s="250">
        <v>7</v>
      </c>
      <c r="I232" s="251"/>
      <c r="J232" s="252">
        <f t="shared" si="10"/>
        <v>0</v>
      </c>
      <c r="K232" s="253"/>
      <c r="L232" s="254"/>
      <c r="M232" s="255" t="s">
        <v>1</v>
      </c>
      <c r="N232" s="256" t="s">
        <v>42</v>
      </c>
      <c r="O232" s="72"/>
      <c r="P232" s="196">
        <f t="shared" si="11"/>
        <v>0</v>
      </c>
      <c r="Q232" s="196">
        <v>2.9999999999999997E-4</v>
      </c>
      <c r="R232" s="196">
        <f t="shared" si="12"/>
        <v>2.0999999999999999E-3</v>
      </c>
      <c r="S232" s="196">
        <v>0</v>
      </c>
      <c r="T232" s="197">
        <f t="shared" si="1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497</v>
      </c>
      <c r="AT232" s="198" t="s">
        <v>530</v>
      </c>
      <c r="AU232" s="198" t="s">
        <v>89</v>
      </c>
      <c r="AY232" s="18" t="s">
        <v>443</v>
      </c>
      <c r="BE232" s="199">
        <f t="shared" si="14"/>
        <v>0</v>
      </c>
      <c r="BF232" s="199">
        <f t="shared" si="15"/>
        <v>0</v>
      </c>
      <c r="BG232" s="199">
        <f t="shared" si="16"/>
        <v>0</v>
      </c>
      <c r="BH232" s="199">
        <f t="shared" si="17"/>
        <v>0</v>
      </c>
      <c r="BI232" s="199">
        <f t="shared" si="18"/>
        <v>0</v>
      </c>
      <c r="BJ232" s="18" t="s">
        <v>89</v>
      </c>
      <c r="BK232" s="199">
        <f t="shared" si="19"/>
        <v>0</v>
      </c>
      <c r="BL232" s="18" t="s">
        <v>469</v>
      </c>
      <c r="BM232" s="198" t="s">
        <v>749</v>
      </c>
    </row>
    <row r="233" spans="1:65" s="2" customFormat="1" ht="21.75" customHeight="1">
      <c r="A233" s="35"/>
      <c r="B233" s="36"/>
      <c r="C233" s="246" t="s">
        <v>750</v>
      </c>
      <c r="D233" s="257" t="s">
        <v>530</v>
      </c>
      <c r="E233" s="247" t="s">
        <v>751</v>
      </c>
      <c r="F233" s="248" t="s">
        <v>752</v>
      </c>
      <c r="G233" s="249" t="s">
        <v>562</v>
      </c>
      <c r="H233" s="250">
        <v>210</v>
      </c>
      <c r="I233" s="251"/>
      <c r="J233" s="252">
        <f t="shared" si="10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11"/>
        <v>0</v>
      </c>
      <c r="Q233" s="196">
        <v>1.4E-3</v>
      </c>
      <c r="R233" s="196">
        <f t="shared" si="12"/>
        <v>0.29399999999999998</v>
      </c>
      <c r="S233" s="196">
        <v>0</v>
      </c>
      <c r="T233" s="197">
        <f t="shared" si="1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14"/>
        <v>0</v>
      </c>
      <c r="BF233" s="199">
        <f t="shared" si="15"/>
        <v>0</v>
      </c>
      <c r="BG233" s="199">
        <f t="shared" si="16"/>
        <v>0</v>
      </c>
      <c r="BH233" s="199">
        <f t="shared" si="17"/>
        <v>0</v>
      </c>
      <c r="BI233" s="199">
        <f t="shared" si="18"/>
        <v>0</v>
      </c>
      <c r="BJ233" s="18" t="s">
        <v>89</v>
      </c>
      <c r="BK233" s="199">
        <f t="shared" si="19"/>
        <v>0</v>
      </c>
      <c r="BL233" s="18" t="s">
        <v>469</v>
      </c>
      <c r="BM233" s="198" t="s">
        <v>753</v>
      </c>
    </row>
    <row r="234" spans="1:65" s="13" customFormat="1">
      <c r="B234" s="213"/>
      <c r="C234" s="214"/>
      <c r="D234" s="215" t="s">
        <v>474</v>
      </c>
      <c r="E234" s="216" t="s">
        <v>1</v>
      </c>
      <c r="F234" s="217" t="s">
        <v>754</v>
      </c>
      <c r="G234" s="214"/>
      <c r="H234" s="216" t="s">
        <v>1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474</v>
      </c>
      <c r="AU234" s="223" t="s">
        <v>89</v>
      </c>
      <c r="AV234" s="13" t="s">
        <v>83</v>
      </c>
      <c r="AW234" s="13" t="s">
        <v>32</v>
      </c>
      <c r="AX234" s="13" t="s">
        <v>76</v>
      </c>
      <c r="AY234" s="223" t="s">
        <v>443</v>
      </c>
    </row>
    <row r="235" spans="1:65" s="14" customFormat="1">
      <c r="B235" s="224"/>
      <c r="C235" s="225"/>
      <c r="D235" s="215" t="s">
        <v>474</v>
      </c>
      <c r="E235" s="226" t="s">
        <v>1</v>
      </c>
      <c r="F235" s="227" t="s">
        <v>755</v>
      </c>
      <c r="G235" s="225"/>
      <c r="H235" s="228">
        <v>210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32</v>
      </c>
      <c r="AX235" s="14" t="s">
        <v>83</v>
      </c>
      <c r="AY235" s="234" t="s">
        <v>443</v>
      </c>
    </row>
    <row r="236" spans="1:65" s="2" customFormat="1" ht="21.75" customHeight="1">
      <c r="A236" s="35"/>
      <c r="B236" s="36"/>
      <c r="C236" s="186" t="s">
        <v>756</v>
      </c>
      <c r="D236" s="258" t="s">
        <v>444</v>
      </c>
      <c r="E236" s="187" t="s">
        <v>757</v>
      </c>
      <c r="F236" s="188" t="s">
        <v>758</v>
      </c>
      <c r="G236" s="189" t="s">
        <v>562</v>
      </c>
      <c r="H236" s="190">
        <v>1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2.0011700000000001</v>
      </c>
      <c r="R236" s="196">
        <f>Q236*H236</f>
        <v>2.0011700000000001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759</v>
      </c>
    </row>
    <row r="237" spans="1:65" s="13" customFormat="1">
      <c r="B237" s="213"/>
      <c r="C237" s="214"/>
      <c r="D237" s="215" t="s">
        <v>474</v>
      </c>
      <c r="E237" s="216" t="s">
        <v>1</v>
      </c>
      <c r="F237" s="217" t="s">
        <v>760</v>
      </c>
      <c r="G237" s="214"/>
      <c r="H237" s="216" t="s">
        <v>1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474</v>
      </c>
      <c r="AU237" s="223" t="s">
        <v>89</v>
      </c>
      <c r="AV237" s="13" t="s">
        <v>83</v>
      </c>
      <c r="AW237" s="13" t="s">
        <v>32</v>
      </c>
      <c r="AX237" s="13" t="s">
        <v>76</v>
      </c>
      <c r="AY237" s="223" t="s">
        <v>443</v>
      </c>
    </row>
    <row r="238" spans="1:65" s="14" customFormat="1">
      <c r="B238" s="224"/>
      <c r="C238" s="225"/>
      <c r="D238" s="215" t="s">
        <v>474</v>
      </c>
      <c r="E238" s="226" t="s">
        <v>1</v>
      </c>
      <c r="F238" s="227" t="s">
        <v>761</v>
      </c>
      <c r="G238" s="225"/>
      <c r="H238" s="228">
        <v>1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83</v>
      </c>
      <c r="AY238" s="234" t="s">
        <v>443</v>
      </c>
    </row>
    <row r="239" spans="1:65" s="2" customFormat="1" ht="21.75" customHeight="1">
      <c r="A239" s="35"/>
      <c r="B239" s="36"/>
      <c r="C239" s="246" t="s">
        <v>762</v>
      </c>
      <c r="D239" s="257" t="s">
        <v>530</v>
      </c>
      <c r="E239" s="247" t="s">
        <v>763</v>
      </c>
      <c r="F239" s="248" t="s">
        <v>764</v>
      </c>
      <c r="G239" s="249" t="s">
        <v>562</v>
      </c>
      <c r="H239" s="250">
        <v>1</v>
      </c>
      <c r="I239" s="251"/>
      <c r="J239" s="252">
        <f>ROUND(I239*H239,2)</f>
        <v>0</v>
      </c>
      <c r="K239" s="253"/>
      <c r="L239" s="254"/>
      <c r="M239" s="255" t="s">
        <v>1</v>
      </c>
      <c r="N239" s="256" t="s">
        <v>42</v>
      </c>
      <c r="O239" s="72"/>
      <c r="P239" s="196">
        <f>O239*H239</f>
        <v>0</v>
      </c>
      <c r="Q239" s="196">
        <v>3.7000000000000002E-3</v>
      </c>
      <c r="R239" s="196">
        <f>Q239*H239</f>
        <v>3.7000000000000002E-3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497</v>
      </c>
      <c r="AT239" s="198" t="s">
        <v>530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469</v>
      </c>
      <c r="BM239" s="198" t="s">
        <v>765</v>
      </c>
    </row>
    <row r="240" spans="1:65" s="13" customFormat="1">
      <c r="B240" s="213"/>
      <c r="C240" s="214"/>
      <c r="D240" s="215" t="s">
        <v>474</v>
      </c>
      <c r="E240" s="216" t="s">
        <v>1</v>
      </c>
      <c r="F240" s="217" t="s">
        <v>760</v>
      </c>
      <c r="G240" s="214"/>
      <c r="H240" s="216" t="s">
        <v>1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474</v>
      </c>
      <c r="AU240" s="223" t="s">
        <v>89</v>
      </c>
      <c r="AV240" s="13" t="s">
        <v>83</v>
      </c>
      <c r="AW240" s="13" t="s">
        <v>32</v>
      </c>
      <c r="AX240" s="13" t="s">
        <v>76</v>
      </c>
      <c r="AY240" s="223" t="s">
        <v>443</v>
      </c>
    </row>
    <row r="241" spans="1:65" s="14" customFormat="1">
      <c r="B241" s="224"/>
      <c r="C241" s="225"/>
      <c r="D241" s="215" t="s">
        <v>474</v>
      </c>
      <c r="E241" s="226" t="s">
        <v>1</v>
      </c>
      <c r="F241" s="227" t="s">
        <v>761</v>
      </c>
      <c r="G241" s="225"/>
      <c r="H241" s="228">
        <v>1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AT241" s="234" t="s">
        <v>474</v>
      </c>
      <c r="AU241" s="234" t="s">
        <v>89</v>
      </c>
      <c r="AV241" s="14" t="s">
        <v>89</v>
      </c>
      <c r="AW241" s="14" t="s">
        <v>32</v>
      </c>
      <c r="AX241" s="14" t="s">
        <v>83</v>
      </c>
      <c r="AY241" s="234" t="s">
        <v>443</v>
      </c>
    </row>
    <row r="242" spans="1:65" s="2" customFormat="1" ht="21.75" customHeight="1">
      <c r="A242" s="35"/>
      <c r="B242" s="36"/>
      <c r="C242" s="246" t="s">
        <v>766</v>
      </c>
      <c r="D242" s="257" t="s">
        <v>530</v>
      </c>
      <c r="E242" s="247" t="s">
        <v>767</v>
      </c>
      <c r="F242" s="248" t="s">
        <v>768</v>
      </c>
      <c r="G242" s="249" t="s">
        <v>562</v>
      </c>
      <c r="H242" s="250">
        <v>3</v>
      </c>
      <c r="I242" s="251"/>
      <c r="J242" s="252">
        <f>ROUND(I242*H242,2)</f>
        <v>0</v>
      </c>
      <c r="K242" s="253"/>
      <c r="L242" s="254"/>
      <c r="M242" s="255" t="s">
        <v>1</v>
      </c>
      <c r="N242" s="256" t="s">
        <v>42</v>
      </c>
      <c r="O242" s="72"/>
      <c r="P242" s="196">
        <f>O242*H242</f>
        <v>0</v>
      </c>
      <c r="Q242" s="196">
        <v>1.4E-3</v>
      </c>
      <c r="R242" s="196">
        <f>Q242*H242</f>
        <v>4.1999999999999997E-3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497</v>
      </c>
      <c r="AT242" s="198" t="s">
        <v>530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769</v>
      </c>
    </row>
    <row r="243" spans="1:65" s="13" customFormat="1">
      <c r="B243" s="213"/>
      <c r="C243" s="214"/>
      <c r="D243" s="215" t="s">
        <v>474</v>
      </c>
      <c r="E243" s="216" t="s">
        <v>1</v>
      </c>
      <c r="F243" s="217" t="s">
        <v>760</v>
      </c>
      <c r="G243" s="214"/>
      <c r="H243" s="216" t="s">
        <v>1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474</v>
      </c>
      <c r="AU243" s="223" t="s">
        <v>89</v>
      </c>
      <c r="AV243" s="13" t="s">
        <v>83</v>
      </c>
      <c r="AW243" s="13" t="s">
        <v>32</v>
      </c>
      <c r="AX243" s="13" t="s">
        <v>76</v>
      </c>
      <c r="AY243" s="223" t="s">
        <v>443</v>
      </c>
    </row>
    <row r="244" spans="1:65" s="14" customFormat="1">
      <c r="B244" s="224"/>
      <c r="C244" s="225"/>
      <c r="D244" s="215" t="s">
        <v>474</v>
      </c>
      <c r="E244" s="226" t="s">
        <v>1</v>
      </c>
      <c r="F244" s="227" t="s">
        <v>770</v>
      </c>
      <c r="G244" s="225"/>
      <c r="H244" s="228">
        <v>3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AT244" s="234" t="s">
        <v>474</v>
      </c>
      <c r="AU244" s="234" t="s">
        <v>89</v>
      </c>
      <c r="AV244" s="14" t="s">
        <v>89</v>
      </c>
      <c r="AW244" s="14" t="s">
        <v>32</v>
      </c>
      <c r="AX244" s="14" t="s">
        <v>83</v>
      </c>
      <c r="AY244" s="234" t="s">
        <v>443</v>
      </c>
    </row>
    <row r="245" spans="1:65" s="2" customFormat="1" ht="33" customHeight="1">
      <c r="A245" s="35"/>
      <c r="B245" s="36"/>
      <c r="C245" s="186" t="s">
        <v>771</v>
      </c>
      <c r="D245" s="186" t="s">
        <v>444</v>
      </c>
      <c r="E245" s="187" t="s">
        <v>772</v>
      </c>
      <c r="F245" s="188" t="s">
        <v>773</v>
      </c>
      <c r="G245" s="189" t="s">
        <v>557</v>
      </c>
      <c r="H245" s="190">
        <v>1729</v>
      </c>
      <c r="I245" s="191"/>
      <c r="J245" s="192">
        <f>ROUND(I245*H245,2)</f>
        <v>0</v>
      </c>
      <c r="K245" s="193"/>
      <c r="L245" s="40"/>
      <c r="M245" s="194" t="s">
        <v>1</v>
      </c>
      <c r="N245" s="195" t="s">
        <v>42</v>
      </c>
      <c r="O245" s="72"/>
      <c r="P245" s="196">
        <f>O245*H245</f>
        <v>0</v>
      </c>
      <c r="Q245" s="196">
        <v>1.1E-4</v>
      </c>
      <c r="R245" s="196">
        <f>Q245*H245</f>
        <v>0.19019</v>
      </c>
      <c r="S245" s="196">
        <v>0</v>
      </c>
      <c r="T245" s="197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469</v>
      </c>
      <c r="AT245" s="198" t="s">
        <v>444</v>
      </c>
      <c r="AU245" s="198" t="s">
        <v>89</v>
      </c>
      <c r="AY245" s="18" t="s">
        <v>443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8" t="s">
        <v>89</v>
      </c>
      <c r="BK245" s="199">
        <f>ROUND(I245*H245,2)</f>
        <v>0</v>
      </c>
      <c r="BL245" s="18" t="s">
        <v>469</v>
      </c>
      <c r="BM245" s="198" t="s">
        <v>774</v>
      </c>
    </row>
    <row r="246" spans="1:65" s="14" customFormat="1">
      <c r="B246" s="224"/>
      <c r="C246" s="225"/>
      <c r="D246" s="215" t="s">
        <v>474</v>
      </c>
      <c r="E246" s="226" t="s">
        <v>1</v>
      </c>
      <c r="F246" s="227" t="s">
        <v>775</v>
      </c>
      <c r="G246" s="225"/>
      <c r="H246" s="228">
        <v>1301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AT246" s="234" t="s">
        <v>474</v>
      </c>
      <c r="AU246" s="234" t="s">
        <v>89</v>
      </c>
      <c r="AV246" s="14" t="s">
        <v>89</v>
      </c>
      <c r="AW246" s="14" t="s">
        <v>32</v>
      </c>
      <c r="AX246" s="14" t="s">
        <v>76</v>
      </c>
      <c r="AY246" s="234" t="s">
        <v>443</v>
      </c>
    </row>
    <row r="247" spans="1:65" s="14" customFormat="1">
      <c r="B247" s="224"/>
      <c r="C247" s="225"/>
      <c r="D247" s="215" t="s">
        <v>474</v>
      </c>
      <c r="E247" s="226" t="s">
        <v>1</v>
      </c>
      <c r="F247" s="227" t="s">
        <v>776</v>
      </c>
      <c r="G247" s="225"/>
      <c r="H247" s="228">
        <v>428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AT247" s="234" t="s">
        <v>474</v>
      </c>
      <c r="AU247" s="234" t="s">
        <v>89</v>
      </c>
      <c r="AV247" s="14" t="s">
        <v>89</v>
      </c>
      <c r="AW247" s="14" t="s">
        <v>32</v>
      </c>
      <c r="AX247" s="14" t="s">
        <v>76</v>
      </c>
      <c r="AY247" s="234" t="s">
        <v>443</v>
      </c>
    </row>
    <row r="248" spans="1:65" s="15" customFormat="1">
      <c r="B248" s="235"/>
      <c r="C248" s="236"/>
      <c r="D248" s="215" t="s">
        <v>474</v>
      </c>
      <c r="E248" s="237" t="s">
        <v>1</v>
      </c>
      <c r="F248" s="238" t="s">
        <v>478</v>
      </c>
      <c r="G248" s="236"/>
      <c r="H248" s="239">
        <v>1729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AT248" s="245" t="s">
        <v>474</v>
      </c>
      <c r="AU248" s="245" t="s">
        <v>89</v>
      </c>
      <c r="AV248" s="15" t="s">
        <v>469</v>
      </c>
      <c r="AW248" s="15" t="s">
        <v>32</v>
      </c>
      <c r="AX248" s="15" t="s">
        <v>83</v>
      </c>
      <c r="AY248" s="245" t="s">
        <v>443</v>
      </c>
    </row>
    <row r="249" spans="1:65" s="2" customFormat="1" ht="33" customHeight="1">
      <c r="A249" s="35"/>
      <c r="B249" s="36"/>
      <c r="C249" s="186" t="s">
        <v>777</v>
      </c>
      <c r="D249" s="186" t="s">
        <v>444</v>
      </c>
      <c r="E249" s="187" t="s">
        <v>778</v>
      </c>
      <c r="F249" s="188" t="s">
        <v>779</v>
      </c>
      <c r="G249" s="189" t="s">
        <v>557</v>
      </c>
      <c r="H249" s="190">
        <v>6512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4.0000000000000003E-5</v>
      </c>
      <c r="R249" s="196">
        <f>Q249*H249</f>
        <v>0.26048000000000004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780</v>
      </c>
    </row>
    <row r="250" spans="1:65" s="14" customFormat="1">
      <c r="B250" s="224"/>
      <c r="C250" s="225"/>
      <c r="D250" s="215" t="s">
        <v>474</v>
      </c>
      <c r="E250" s="226" t="s">
        <v>1</v>
      </c>
      <c r="F250" s="227" t="s">
        <v>781</v>
      </c>
      <c r="G250" s="225"/>
      <c r="H250" s="228">
        <v>4295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32</v>
      </c>
      <c r="AX250" s="14" t="s">
        <v>76</v>
      </c>
      <c r="AY250" s="234" t="s">
        <v>443</v>
      </c>
    </row>
    <row r="251" spans="1:65" s="14" customFormat="1">
      <c r="B251" s="224"/>
      <c r="C251" s="225"/>
      <c r="D251" s="215" t="s">
        <v>474</v>
      </c>
      <c r="E251" s="226" t="s">
        <v>1</v>
      </c>
      <c r="F251" s="227" t="s">
        <v>782</v>
      </c>
      <c r="G251" s="225"/>
      <c r="H251" s="228">
        <v>2217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AT251" s="234" t="s">
        <v>474</v>
      </c>
      <c r="AU251" s="234" t="s">
        <v>89</v>
      </c>
      <c r="AV251" s="14" t="s">
        <v>89</v>
      </c>
      <c r="AW251" s="14" t="s">
        <v>32</v>
      </c>
      <c r="AX251" s="14" t="s">
        <v>76</v>
      </c>
      <c r="AY251" s="234" t="s">
        <v>443</v>
      </c>
    </row>
    <row r="252" spans="1:65" s="15" customFormat="1">
      <c r="B252" s="235"/>
      <c r="C252" s="236"/>
      <c r="D252" s="215" t="s">
        <v>474</v>
      </c>
      <c r="E252" s="237" t="s">
        <v>1</v>
      </c>
      <c r="F252" s="238" t="s">
        <v>478</v>
      </c>
      <c r="G252" s="236"/>
      <c r="H252" s="239">
        <v>6512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AT252" s="245" t="s">
        <v>474</v>
      </c>
      <c r="AU252" s="245" t="s">
        <v>89</v>
      </c>
      <c r="AV252" s="15" t="s">
        <v>469</v>
      </c>
      <c r="AW252" s="15" t="s">
        <v>32</v>
      </c>
      <c r="AX252" s="15" t="s">
        <v>83</v>
      </c>
      <c r="AY252" s="245" t="s">
        <v>443</v>
      </c>
    </row>
    <row r="253" spans="1:65" s="2" customFormat="1" ht="33" customHeight="1">
      <c r="A253" s="35"/>
      <c r="B253" s="36"/>
      <c r="C253" s="186" t="s">
        <v>783</v>
      </c>
      <c r="D253" s="186" t="s">
        <v>444</v>
      </c>
      <c r="E253" s="187" t="s">
        <v>784</v>
      </c>
      <c r="F253" s="188" t="s">
        <v>785</v>
      </c>
      <c r="G253" s="189" t="s">
        <v>557</v>
      </c>
      <c r="H253" s="190">
        <v>9540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7.2999999999999996E-4</v>
      </c>
      <c r="R253" s="196">
        <f>Q253*H253</f>
        <v>6.9641999999999999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786</v>
      </c>
    </row>
    <row r="254" spans="1:65" s="2" customFormat="1" ht="21.75" customHeight="1">
      <c r="A254" s="35"/>
      <c r="B254" s="36"/>
      <c r="C254" s="186" t="s">
        <v>787</v>
      </c>
      <c r="D254" s="186" t="s">
        <v>444</v>
      </c>
      <c r="E254" s="187" t="s">
        <v>788</v>
      </c>
      <c r="F254" s="188" t="s">
        <v>789</v>
      </c>
      <c r="G254" s="189" t="s">
        <v>557</v>
      </c>
      <c r="H254" s="190">
        <v>205</v>
      </c>
      <c r="I254" s="191"/>
      <c r="J254" s="192">
        <f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>O254*H254</f>
        <v>0</v>
      </c>
      <c r="Q254" s="196">
        <v>2.5500000000000002E-3</v>
      </c>
      <c r="R254" s="196">
        <f>Q254*H254</f>
        <v>0.52275000000000005</v>
      </c>
      <c r="S254" s="196">
        <v>0</v>
      </c>
      <c r="T254" s="197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469</v>
      </c>
      <c r="BM254" s="198" t="s">
        <v>790</v>
      </c>
    </row>
    <row r="255" spans="1:65" s="2" customFormat="1" ht="33" customHeight="1">
      <c r="A255" s="35"/>
      <c r="B255" s="36"/>
      <c r="C255" s="186" t="s">
        <v>791</v>
      </c>
      <c r="D255" s="186" t="s">
        <v>444</v>
      </c>
      <c r="E255" s="187" t="s">
        <v>792</v>
      </c>
      <c r="F255" s="188" t="s">
        <v>793</v>
      </c>
      <c r="G255" s="189" t="s">
        <v>468</v>
      </c>
      <c r="H255" s="190">
        <v>1993.9</v>
      </c>
      <c r="I255" s="191"/>
      <c r="J255" s="192">
        <f>ROUND(I255*H255,2)</f>
        <v>0</v>
      </c>
      <c r="K255" s="193"/>
      <c r="L255" s="40"/>
      <c r="M255" s="194" t="s">
        <v>1</v>
      </c>
      <c r="N255" s="195" t="s">
        <v>42</v>
      </c>
      <c r="O255" s="72"/>
      <c r="P255" s="196">
        <f>O255*H255</f>
        <v>0</v>
      </c>
      <c r="Q255" s="196">
        <v>8.9999999999999998E-4</v>
      </c>
      <c r="R255" s="196">
        <f>Q255*H255</f>
        <v>1.79451</v>
      </c>
      <c r="S255" s="196">
        <v>0</v>
      </c>
      <c r="T255" s="197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469</v>
      </c>
      <c r="AT255" s="198" t="s">
        <v>444</v>
      </c>
      <c r="AU255" s="198" t="s">
        <v>89</v>
      </c>
      <c r="AY255" s="18" t="s">
        <v>443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8" t="s">
        <v>89</v>
      </c>
      <c r="BK255" s="199">
        <f>ROUND(I255*H255,2)</f>
        <v>0</v>
      </c>
      <c r="BL255" s="18" t="s">
        <v>469</v>
      </c>
      <c r="BM255" s="198" t="s">
        <v>794</v>
      </c>
    </row>
    <row r="256" spans="1:65" s="14" customFormat="1">
      <c r="B256" s="224"/>
      <c r="C256" s="225"/>
      <c r="D256" s="215" t="s">
        <v>474</v>
      </c>
      <c r="E256" s="226" t="s">
        <v>1</v>
      </c>
      <c r="F256" s="227" t="s">
        <v>795</v>
      </c>
      <c r="G256" s="225"/>
      <c r="H256" s="228">
        <v>85.5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AT256" s="234" t="s">
        <v>474</v>
      </c>
      <c r="AU256" s="234" t="s">
        <v>89</v>
      </c>
      <c r="AV256" s="14" t="s">
        <v>89</v>
      </c>
      <c r="AW256" s="14" t="s">
        <v>32</v>
      </c>
      <c r="AX256" s="14" t="s">
        <v>76</v>
      </c>
      <c r="AY256" s="234" t="s">
        <v>443</v>
      </c>
    </row>
    <row r="257" spans="1:65" s="14" customFormat="1">
      <c r="B257" s="224"/>
      <c r="C257" s="225"/>
      <c r="D257" s="215" t="s">
        <v>474</v>
      </c>
      <c r="E257" s="226" t="s">
        <v>1</v>
      </c>
      <c r="F257" s="227" t="s">
        <v>796</v>
      </c>
      <c r="G257" s="225"/>
      <c r="H257" s="228">
        <v>720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32</v>
      </c>
      <c r="AX257" s="14" t="s">
        <v>76</v>
      </c>
      <c r="AY257" s="234" t="s">
        <v>443</v>
      </c>
    </row>
    <row r="258" spans="1:65" s="14" customFormat="1">
      <c r="B258" s="224"/>
      <c r="C258" s="225"/>
      <c r="D258" s="215" t="s">
        <v>474</v>
      </c>
      <c r="E258" s="226" t="s">
        <v>1</v>
      </c>
      <c r="F258" s="227" t="s">
        <v>797</v>
      </c>
      <c r="G258" s="225"/>
      <c r="H258" s="228">
        <v>628.20000000000005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474</v>
      </c>
      <c r="AU258" s="234" t="s">
        <v>89</v>
      </c>
      <c r="AV258" s="14" t="s">
        <v>89</v>
      </c>
      <c r="AW258" s="14" t="s">
        <v>32</v>
      </c>
      <c r="AX258" s="14" t="s">
        <v>76</v>
      </c>
      <c r="AY258" s="234" t="s">
        <v>443</v>
      </c>
    </row>
    <row r="259" spans="1:65" s="14" customFormat="1">
      <c r="B259" s="224"/>
      <c r="C259" s="225"/>
      <c r="D259" s="215" t="s">
        <v>474</v>
      </c>
      <c r="E259" s="226" t="s">
        <v>1</v>
      </c>
      <c r="F259" s="227" t="s">
        <v>798</v>
      </c>
      <c r="G259" s="225"/>
      <c r="H259" s="228">
        <v>25.2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AT259" s="234" t="s">
        <v>474</v>
      </c>
      <c r="AU259" s="234" t="s">
        <v>89</v>
      </c>
      <c r="AV259" s="14" t="s">
        <v>89</v>
      </c>
      <c r="AW259" s="14" t="s">
        <v>32</v>
      </c>
      <c r="AX259" s="14" t="s">
        <v>76</v>
      </c>
      <c r="AY259" s="234" t="s">
        <v>443</v>
      </c>
    </row>
    <row r="260" spans="1:65" s="14" customFormat="1">
      <c r="B260" s="224"/>
      <c r="C260" s="225"/>
      <c r="D260" s="215" t="s">
        <v>474</v>
      </c>
      <c r="E260" s="226" t="s">
        <v>1</v>
      </c>
      <c r="F260" s="227" t="s">
        <v>799</v>
      </c>
      <c r="G260" s="225"/>
      <c r="H260" s="228">
        <v>535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5" customFormat="1">
      <c r="B261" s="235"/>
      <c r="C261" s="236"/>
      <c r="D261" s="215" t="s">
        <v>474</v>
      </c>
      <c r="E261" s="237" t="s">
        <v>1</v>
      </c>
      <c r="F261" s="238" t="s">
        <v>478</v>
      </c>
      <c r="G261" s="236"/>
      <c r="H261" s="239">
        <v>1993.9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AT261" s="245" t="s">
        <v>474</v>
      </c>
      <c r="AU261" s="245" t="s">
        <v>89</v>
      </c>
      <c r="AV261" s="15" t="s">
        <v>469</v>
      </c>
      <c r="AW261" s="15" t="s">
        <v>32</v>
      </c>
      <c r="AX261" s="15" t="s">
        <v>83</v>
      </c>
      <c r="AY261" s="245" t="s">
        <v>443</v>
      </c>
    </row>
    <row r="262" spans="1:65" s="2" customFormat="1" ht="33" customHeight="1">
      <c r="A262" s="35"/>
      <c r="B262" s="36"/>
      <c r="C262" s="186" t="s">
        <v>800</v>
      </c>
      <c r="D262" s="186" t="s">
        <v>444</v>
      </c>
      <c r="E262" s="187" t="s">
        <v>801</v>
      </c>
      <c r="F262" s="188" t="s">
        <v>802</v>
      </c>
      <c r="G262" s="189" t="s">
        <v>468</v>
      </c>
      <c r="H262" s="190">
        <v>120</v>
      </c>
      <c r="I262" s="191"/>
      <c r="J262" s="192">
        <f>ROUND(I262*H262,2)</f>
        <v>0</v>
      </c>
      <c r="K262" s="193"/>
      <c r="L262" s="40"/>
      <c r="M262" s="194" t="s">
        <v>1</v>
      </c>
      <c r="N262" s="195" t="s">
        <v>42</v>
      </c>
      <c r="O262" s="72"/>
      <c r="P262" s="196">
        <f>O262*H262</f>
        <v>0</v>
      </c>
      <c r="Q262" s="196">
        <v>8.9999999999999998E-4</v>
      </c>
      <c r="R262" s="196">
        <f>Q262*H262</f>
        <v>0.108</v>
      </c>
      <c r="S262" s="196">
        <v>0</v>
      </c>
      <c r="T262" s="197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469</v>
      </c>
      <c r="AT262" s="198" t="s">
        <v>444</v>
      </c>
      <c r="AU262" s="198" t="s">
        <v>89</v>
      </c>
      <c r="AY262" s="18" t="s">
        <v>443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8" t="s">
        <v>89</v>
      </c>
      <c r="BK262" s="199">
        <f>ROUND(I262*H262,2)</f>
        <v>0</v>
      </c>
      <c r="BL262" s="18" t="s">
        <v>469</v>
      </c>
      <c r="BM262" s="198" t="s">
        <v>803</v>
      </c>
    </row>
    <row r="263" spans="1:65" s="14" customFormat="1">
      <c r="B263" s="224"/>
      <c r="C263" s="225"/>
      <c r="D263" s="215" t="s">
        <v>474</v>
      </c>
      <c r="E263" s="226" t="s">
        <v>1</v>
      </c>
      <c r="F263" s="227" t="s">
        <v>804</v>
      </c>
      <c r="G263" s="225"/>
      <c r="H263" s="228">
        <v>120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AT263" s="234" t="s">
        <v>474</v>
      </c>
      <c r="AU263" s="234" t="s">
        <v>89</v>
      </c>
      <c r="AV263" s="14" t="s">
        <v>89</v>
      </c>
      <c r="AW263" s="14" t="s">
        <v>32</v>
      </c>
      <c r="AX263" s="14" t="s">
        <v>83</v>
      </c>
      <c r="AY263" s="234" t="s">
        <v>443</v>
      </c>
    </row>
    <row r="264" spans="1:65" s="2" customFormat="1" ht="33" customHeight="1">
      <c r="A264" s="35"/>
      <c r="B264" s="36"/>
      <c r="C264" s="186" t="s">
        <v>805</v>
      </c>
      <c r="D264" s="186" t="s">
        <v>444</v>
      </c>
      <c r="E264" s="187" t="s">
        <v>806</v>
      </c>
      <c r="F264" s="188" t="s">
        <v>807</v>
      </c>
      <c r="G264" s="189" t="s">
        <v>468</v>
      </c>
      <c r="H264" s="190">
        <v>381</v>
      </c>
      <c r="I264" s="191"/>
      <c r="J264" s="192">
        <f>ROUND(I264*H264,2)</f>
        <v>0</v>
      </c>
      <c r="K264" s="193"/>
      <c r="L264" s="40"/>
      <c r="M264" s="194" t="s">
        <v>1</v>
      </c>
      <c r="N264" s="195" t="s">
        <v>42</v>
      </c>
      <c r="O264" s="72"/>
      <c r="P264" s="196">
        <f>O264*H264</f>
        <v>0</v>
      </c>
      <c r="Q264" s="196">
        <v>8.9999999999999998E-4</v>
      </c>
      <c r="R264" s="196">
        <f>Q264*H264</f>
        <v>0.34289999999999998</v>
      </c>
      <c r="S264" s="196">
        <v>0</v>
      </c>
      <c r="T264" s="197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469</v>
      </c>
      <c r="AT264" s="198" t="s">
        <v>444</v>
      </c>
      <c r="AU264" s="198" t="s">
        <v>89</v>
      </c>
      <c r="AY264" s="18" t="s">
        <v>443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8" t="s">
        <v>89</v>
      </c>
      <c r="BK264" s="199">
        <f>ROUND(I264*H264,2)</f>
        <v>0</v>
      </c>
      <c r="BL264" s="18" t="s">
        <v>469</v>
      </c>
      <c r="BM264" s="198" t="s">
        <v>808</v>
      </c>
    </row>
    <row r="265" spans="1:65" s="14" customFormat="1">
      <c r="B265" s="224"/>
      <c r="C265" s="225"/>
      <c r="D265" s="215" t="s">
        <v>474</v>
      </c>
      <c r="E265" s="226" t="s">
        <v>1</v>
      </c>
      <c r="F265" s="227" t="s">
        <v>809</v>
      </c>
      <c r="G265" s="225"/>
      <c r="H265" s="228">
        <v>381</v>
      </c>
      <c r="I265" s="229"/>
      <c r="J265" s="225"/>
      <c r="K265" s="225"/>
      <c r="L265" s="230"/>
      <c r="M265" s="231"/>
      <c r="N265" s="232"/>
      <c r="O265" s="232"/>
      <c r="P265" s="232"/>
      <c r="Q265" s="232"/>
      <c r="R265" s="232"/>
      <c r="S265" s="232"/>
      <c r="T265" s="233"/>
      <c r="AT265" s="234" t="s">
        <v>474</v>
      </c>
      <c r="AU265" s="234" t="s">
        <v>89</v>
      </c>
      <c r="AV265" s="14" t="s">
        <v>89</v>
      </c>
      <c r="AW265" s="14" t="s">
        <v>32</v>
      </c>
      <c r="AX265" s="14" t="s">
        <v>83</v>
      </c>
      <c r="AY265" s="234" t="s">
        <v>443</v>
      </c>
    </row>
    <row r="266" spans="1:65" s="2" customFormat="1" ht="21.75" customHeight="1">
      <c r="A266" s="35"/>
      <c r="B266" s="36"/>
      <c r="C266" s="186" t="s">
        <v>810</v>
      </c>
      <c r="D266" s="186" t="s">
        <v>444</v>
      </c>
      <c r="E266" s="187" t="s">
        <v>811</v>
      </c>
      <c r="F266" s="188" t="s">
        <v>812</v>
      </c>
      <c r="G266" s="189" t="s">
        <v>557</v>
      </c>
      <c r="H266" s="190">
        <v>17781</v>
      </c>
      <c r="I266" s="191"/>
      <c r="J266" s="192">
        <f t="shared" ref="J266:J271" si="20">ROUND(I266*H266,2)</f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ref="P266:P271" si="21">O266*H266</f>
        <v>0</v>
      </c>
      <c r="Q266" s="196">
        <v>0</v>
      </c>
      <c r="R266" s="196">
        <f t="shared" ref="R266:R271" si="22">Q266*H266</f>
        <v>0</v>
      </c>
      <c r="S266" s="196">
        <v>0</v>
      </c>
      <c r="T266" s="197">
        <f t="shared" ref="T266:T271" si="23"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469</v>
      </c>
      <c r="AT266" s="198" t="s">
        <v>444</v>
      </c>
      <c r="AU266" s="198" t="s">
        <v>89</v>
      </c>
      <c r="AY266" s="18" t="s">
        <v>443</v>
      </c>
      <c r="BE266" s="199">
        <f t="shared" ref="BE266:BE271" si="24">IF(N266="základná",J266,0)</f>
        <v>0</v>
      </c>
      <c r="BF266" s="199">
        <f t="shared" ref="BF266:BF271" si="25">IF(N266="znížená",J266,0)</f>
        <v>0</v>
      </c>
      <c r="BG266" s="199">
        <f t="shared" ref="BG266:BG271" si="26">IF(N266="zákl. prenesená",J266,0)</f>
        <v>0</v>
      </c>
      <c r="BH266" s="199">
        <f t="shared" ref="BH266:BH271" si="27">IF(N266="zníž. prenesená",J266,0)</f>
        <v>0</v>
      </c>
      <c r="BI266" s="199">
        <f t="shared" ref="BI266:BI271" si="28">IF(N266="nulová",J266,0)</f>
        <v>0</v>
      </c>
      <c r="BJ266" s="18" t="s">
        <v>89</v>
      </c>
      <c r="BK266" s="199">
        <f t="shared" ref="BK266:BK271" si="29">ROUND(I266*H266,2)</f>
        <v>0</v>
      </c>
      <c r="BL266" s="18" t="s">
        <v>469</v>
      </c>
      <c r="BM266" s="198" t="s">
        <v>813</v>
      </c>
    </row>
    <row r="267" spans="1:65" s="2" customFormat="1" ht="21.75" customHeight="1">
      <c r="A267" s="35"/>
      <c r="B267" s="36"/>
      <c r="C267" s="186" t="s">
        <v>814</v>
      </c>
      <c r="D267" s="186" t="s">
        <v>444</v>
      </c>
      <c r="E267" s="187" t="s">
        <v>815</v>
      </c>
      <c r="F267" s="188" t="s">
        <v>816</v>
      </c>
      <c r="G267" s="189" t="s">
        <v>468</v>
      </c>
      <c r="H267" s="190">
        <v>2494.9</v>
      </c>
      <c r="I267" s="191"/>
      <c r="J267" s="192">
        <f t="shared" si="2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21"/>
        <v>0</v>
      </c>
      <c r="Q267" s="196">
        <v>1.0000000000000001E-5</v>
      </c>
      <c r="R267" s="196">
        <f t="shared" si="22"/>
        <v>2.4949000000000002E-2</v>
      </c>
      <c r="S267" s="196">
        <v>0</v>
      </c>
      <c r="T267" s="197">
        <f t="shared" si="2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 t="shared" si="24"/>
        <v>0</v>
      </c>
      <c r="BF267" s="199">
        <f t="shared" si="25"/>
        <v>0</v>
      </c>
      <c r="BG267" s="199">
        <f t="shared" si="26"/>
        <v>0</v>
      </c>
      <c r="BH267" s="199">
        <f t="shared" si="27"/>
        <v>0</v>
      </c>
      <c r="BI267" s="199">
        <f t="shared" si="28"/>
        <v>0</v>
      </c>
      <c r="BJ267" s="18" t="s">
        <v>89</v>
      </c>
      <c r="BK267" s="199">
        <f t="shared" si="29"/>
        <v>0</v>
      </c>
      <c r="BL267" s="18" t="s">
        <v>469</v>
      </c>
      <c r="BM267" s="198" t="s">
        <v>817</v>
      </c>
    </row>
    <row r="268" spans="1:65" s="2" customFormat="1" ht="21.75" customHeight="1">
      <c r="A268" s="35"/>
      <c r="B268" s="36"/>
      <c r="C268" s="186" t="s">
        <v>818</v>
      </c>
      <c r="D268" s="186" t="s">
        <v>444</v>
      </c>
      <c r="E268" s="187" t="s">
        <v>819</v>
      </c>
      <c r="F268" s="188" t="s">
        <v>820</v>
      </c>
      <c r="G268" s="189" t="s">
        <v>562</v>
      </c>
      <c r="H268" s="190">
        <v>38</v>
      </c>
      <c r="I268" s="191"/>
      <c r="J268" s="192">
        <f t="shared" si="2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21"/>
        <v>0</v>
      </c>
      <c r="Q268" s="196">
        <v>6.0000000000000002E-5</v>
      </c>
      <c r="R268" s="196">
        <f t="shared" si="22"/>
        <v>2.2799999999999999E-3</v>
      </c>
      <c r="S268" s="196">
        <v>0</v>
      </c>
      <c r="T268" s="197">
        <f t="shared" si="2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469</v>
      </c>
      <c r="AT268" s="198" t="s">
        <v>444</v>
      </c>
      <c r="AU268" s="198" t="s">
        <v>89</v>
      </c>
      <c r="AY268" s="18" t="s">
        <v>443</v>
      </c>
      <c r="BE268" s="199">
        <f t="shared" si="24"/>
        <v>0</v>
      </c>
      <c r="BF268" s="199">
        <f t="shared" si="25"/>
        <v>0</v>
      </c>
      <c r="BG268" s="199">
        <f t="shared" si="26"/>
        <v>0</v>
      </c>
      <c r="BH268" s="199">
        <f t="shared" si="27"/>
        <v>0</v>
      </c>
      <c r="BI268" s="199">
        <f t="shared" si="28"/>
        <v>0</v>
      </c>
      <c r="BJ268" s="18" t="s">
        <v>89</v>
      </c>
      <c r="BK268" s="199">
        <f t="shared" si="29"/>
        <v>0</v>
      </c>
      <c r="BL268" s="18" t="s">
        <v>469</v>
      </c>
      <c r="BM268" s="198" t="s">
        <v>821</v>
      </c>
    </row>
    <row r="269" spans="1:65" s="2" customFormat="1" ht="21.75" customHeight="1">
      <c r="A269" s="35"/>
      <c r="B269" s="36"/>
      <c r="C269" s="246" t="s">
        <v>822</v>
      </c>
      <c r="D269" s="246" t="s">
        <v>530</v>
      </c>
      <c r="E269" s="247" t="s">
        <v>823</v>
      </c>
      <c r="F269" s="248" t="s">
        <v>824</v>
      </c>
      <c r="G269" s="249" t="s">
        <v>562</v>
      </c>
      <c r="H269" s="250">
        <v>38</v>
      </c>
      <c r="I269" s="251"/>
      <c r="J269" s="252">
        <f t="shared" si="20"/>
        <v>0</v>
      </c>
      <c r="K269" s="253"/>
      <c r="L269" s="254"/>
      <c r="M269" s="255" t="s">
        <v>1</v>
      </c>
      <c r="N269" s="256" t="s">
        <v>42</v>
      </c>
      <c r="O269" s="72"/>
      <c r="P269" s="196">
        <f t="shared" si="21"/>
        <v>0</v>
      </c>
      <c r="Q269" s="196">
        <v>2.5000000000000001E-4</v>
      </c>
      <c r="R269" s="196">
        <f t="shared" si="22"/>
        <v>9.4999999999999998E-3</v>
      </c>
      <c r="S269" s="196">
        <v>0</v>
      </c>
      <c r="T269" s="197">
        <f t="shared" si="2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497</v>
      </c>
      <c r="AT269" s="198" t="s">
        <v>530</v>
      </c>
      <c r="AU269" s="198" t="s">
        <v>89</v>
      </c>
      <c r="AY269" s="18" t="s">
        <v>443</v>
      </c>
      <c r="BE269" s="199">
        <f t="shared" si="24"/>
        <v>0</v>
      </c>
      <c r="BF269" s="199">
        <f t="shared" si="25"/>
        <v>0</v>
      </c>
      <c r="BG269" s="199">
        <f t="shared" si="26"/>
        <v>0</v>
      </c>
      <c r="BH269" s="199">
        <f t="shared" si="27"/>
        <v>0</v>
      </c>
      <c r="BI269" s="199">
        <f t="shared" si="28"/>
        <v>0</v>
      </c>
      <c r="BJ269" s="18" t="s">
        <v>89</v>
      </c>
      <c r="BK269" s="199">
        <f t="shared" si="29"/>
        <v>0</v>
      </c>
      <c r="BL269" s="18" t="s">
        <v>469</v>
      </c>
      <c r="BM269" s="198" t="s">
        <v>825</v>
      </c>
    </row>
    <row r="270" spans="1:65" s="2" customFormat="1" ht="33" customHeight="1">
      <c r="A270" s="35"/>
      <c r="B270" s="36"/>
      <c r="C270" s="186" t="s">
        <v>826</v>
      </c>
      <c r="D270" s="186" t="s">
        <v>444</v>
      </c>
      <c r="E270" s="187" t="s">
        <v>827</v>
      </c>
      <c r="F270" s="188" t="s">
        <v>828</v>
      </c>
      <c r="G270" s="189" t="s">
        <v>557</v>
      </c>
      <c r="H270" s="190">
        <v>4697</v>
      </c>
      <c r="I270" s="191"/>
      <c r="J270" s="192">
        <f t="shared" si="2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21"/>
        <v>0</v>
      </c>
      <c r="Q270" s="196">
        <v>0.15223</v>
      </c>
      <c r="R270" s="196">
        <f t="shared" si="22"/>
        <v>715.02431000000001</v>
      </c>
      <c r="S270" s="196">
        <v>0</v>
      </c>
      <c r="T270" s="197">
        <f t="shared" si="2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469</v>
      </c>
      <c r="AT270" s="198" t="s">
        <v>444</v>
      </c>
      <c r="AU270" s="198" t="s">
        <v>89</v>
      </c>
      <c r="AY270" s="18" t="s">
        <v>443</v>
      </c>
      <c r="BE270" s="199">
        <f t="shared" si="24"/>
        <v>0</v>
      </c>
      <c r="BF270" s="199">
        <f t="shared" si="25"/>
        <v>0</v>
      </c>
      <c r="BG270" s="199">
        <f t="shared" si="26"/>
        <v>0</v>
      </c>
      <c r="BH270" s="199">
        <f t="shared" si="27"/>
        <v>0</v>
      </c>
      <c r="BI270" s="199">
        <f t="shared" si="28"/>
        <v>0</v>
      </c>
      <c r="BJ270" s="18" t="s">
        <v>89</v>
      </c>
      <c r="BK270" s="199">
        <f t="shared" si="29"/>
        <v>0</v>
      </c>
      <c r="BL270" s="18" t="s">
        <v>469</v>
      </c>
      <c r="BM270" s="198" t="s">
        <v>829</v>
      </c>
    </row>
    <row r="271" spans="1:65" s="2" customFormat="1" ht="21.75" customHeight="1">
      <c r="A271" s="35"/>
      <c r="B271" s="36"/>
      <c r="C271" s="246" t="s">
        <v>830</v>
      </c>
      <c r="D271" s="246" t="s">
        <v>530</v>
      </c>
      <c r="E271" s="247" t="s">
        <v>831</v>
      </c>
      <c r="F271" s="248" t="s">
        <v>832</v>
      </c>
      <c r="G271" s="249" t="s">
        <v>562</v>
      </c>
      <c r="H271" s="250">
        <v>4743.97</v>
      </c>
      <c r="I271" s="251"/>
      <c r="J271" s="252">
        <f t="shared" si="20"/>
        <v>0</v>
      </c>
      <c r="K271" s="253"/>
      <c r="L271" s="254"/>
      <c r="M271" s="255" t="s">
        <v>1</v>
      </c>
      <c r="N271" s="256" t="s">
        <v>42</v>
      </c>
      <c r="O271" s="72"/>
      <c r="P271" s="196">
        <f t="shared" si="21"/>
        <v>0</v>
      </c>
      <c r="Q271" s="196">
        <v>8.1000000000000003E-2</v>
      </c>
      <c r="R271" s="196">
        <f t="shared" si="22"/>
        <v>384.26157000000001</v>
      </c>
      <c r="S271" s="196">
        <v>0</v>
      </c>
      <c r="T271" s="197">
        <f t="shared" si="2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497</v>
      </c>
      <c r="AT271" s="198" t="s">
        <v>530</v>
      </c>
      <c r="AU271" s="198" t="s">
        <v>89</v>
      </c>
      <c r="AY271" s="18" t="s">
        <v>443</v>
      </c>
      <c r="BE271" s="199">
        <f t="shared" si="24"/>
        <v>0</v>
      </c>
      <c r="BF271" s="199">
        <f t="shared" si="25"/>
        <v>0</v>
      </c>
      <c r="BG271" s="199">
        <f t="shared" si="26"/>
        <v>0</v>
      </c>
      <c r="BH271" s="199">
        <f t="shared" si="27"/>
        <v>0</v>
      </c>
      <c r="BI271" s="199">
        <f t="shared" si="28"/>
        <v>0</v>
      </c>
      <c r="BJ271" s="18" t="s">
        <v>89</v>
      </c>
      <c r="BK271" s="199">
        <f t="shared" si="29"/>
        <v>0</v>
      </c>
      <c r="BL271" s="18" t="s">
        <v>469</v>
      </c>
      <c r="BM271" s="198" t="s">
        <v>833</v>
      </c>
    </row>
    <row r="272" spans="1:65" s="14" customFormat="1">
      <c r="B272" s="224"/>
      <c r="C272" s="225"/>
      <c r="D272" s="215" t="s">
        <v>474</v>
      </c>
      <c r="E272" s="225"/>
      <c r="F272" s="227" t="s">
        <v>834</v>
      </c>
      <c r="G272" s="225"/>
      <c r="H272" s="228">
        <v>4743.97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AT272" s="234" t="s">
        <v>474</v>
      </c>
      <c r="AU272" s="234" t="s">
        <v>89</v>
      </c>
      <c r="AV272" s="14" t="s">
        <v>89</v>
      </c>
      <c r="AW272" s="14" t="s">
        <v>4</v>
      </c>
      <c r="AX272" s="14" t="s">
        <v>83</v>
      </c>
      <c r="AY272" s="234" t="s">
        <v>443</v>
      </c>
    </row>
    <row r="273" spans="1:65" s="2" customFormat="1" ht="33" customHeight="1">
      <c r="A273" s="35"/>
      <c r="B273" s="36"/>
      <c r="C273" s="186" t="s">
        <v>835</v>
      </c>
      <c r="D273" s="186" t="s">
        <v>444</v>
      </c>
      <c r="E273" s="187" t="s">
        <v>836</v>
      </c>
      <c r="F273" s="188" t="s">
        <v>837</v>
      </c>
      <c r="G273" s="189" t="s">
        <v>557</v>
      </c>
      <c r="H273" s="190">
        <v>5152</v>
      </c>
      <c r="I273" s="191"/>
      <c r="J273" s="192">
        <f>ROUND(I273*H273,2)</f>
        <v>0</v>
      </c>
      <c r="K273" s="193"/>
      <c r="L273" s="40"/>
      <c r="M273" s="194" t="s">
        <v>1</v>
      </c>
      <c r="N273" s="195" t="s">
        <v>42</v>
      </c>
      <c r="O273" s="72"/>
      <c r="P273" s="196">
        <f>O273*H273</f>
        <v>0</v>
      </c>
      <c r="Q273" s="196">
        <v>0.12584000000000001</v>
      </c>
      <c r="R273" s="196">
        <f>Q273*H273</f>
        <v>648.32767999999999</v>
      </c>
      <c r="S273" s="196">
        <v>0</v>
      </c>
      <c r="T273" s="197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469</v>
      </c>
      <c r="AT273" s="198" t="s">
        <v>444</v>
      </c>
      <c r="AU273" s="198" t="s">
        <v>89</v>
      </c>
      <c r="AY273" s="18" t="s">
        <v>443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8" t="s">
        <v>89</v>
      </c>
      <c r="BK273" s="199">
        <f>ROUND(I273*H273,2)</f>
        <v>0</v>
      </c>
      <c r="BL273" s="18" t="s">
        <v>469</v>
      </c>
      <c r="BM273" s="198" t="s">
        <v>838</v>
      </c>
    </row>
    <row r="274" spans="1:65" s="2" customFormat="1" ht="21.75" customHeight="1">
      <c r="A274" s="35"/>
      <c r="B274" s="36"/>
      <c r="C274" s="246" t="s">
        <v>839</v>
      </c>
      <c r="D274" s="246" t="s">
        <v>530</v>
      </c>
      <c r="E274" s="247" t="s">
        <v>840</v>
      </c>
      <c r="F274" s="248" t="s">
        <v>841</v>
      </c>
      <c r="G274" s="249" t="s">
        <v>562</v>
      </c>
      <c r="H274" s="250">
        <v>5203.5200000000004</v>
      </c>
      <c r="I274" s="251"/>
      <c r="J274" s="252">
        <f>ROUND(I274*H274,2)</f>
        <v>0</v>
      </c>
      <c r="K274" s="253"/>
      <c r="L274" s="254"/>
      <c r="M274" s="255" t="s">
        <v>1</v>
      </c>
      <c r="N274" s="256" t="s">
        <v>42</v>
      </c>
      <c r="O274" s="72"/>
      <c r="P274" s="196">
        <f>O274*H274</f>
        <v>0</v>
      </c>
      <c r="Q274" s="196">
        <v>4.8000000000000001E-2</v>
      </c>
      <c r="R274" s="196">
        <f>Q274*H274</f>
        <v>249.76896000000002</v>
      </c>
      <c r="S274" s="196">
        <v>0</v>
      </c>
      <c r="T274" s="197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497</v>
      </c>
      <c r="AT274" s="198" t="s">
        <v>530</v>
      </c>
      <c r="AU274" s="198" t="s">
        <v>89</v>
      </c>
      <c r="AY274" s="18" t="s">
        <v>443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8" t="s">
        <v>89</v>
      </c>
      <c r="BK274" s="199">
        <f>ROUND(I274*H274,2)</f>
        <v>0</v>
      </c>
      <c r="BL274" s="18" t="s">
        <v>469</v>
      </c>
      <c r="BM274" s="198" t="s">
        <v>842</v>
      </c>
    </row>
    <row r="275" spans="1:65" s="14" customFormat="1">
      <c r="B275" s="224"/>
      <c r="C275" s="225"/>
      <c r="D275" s="215" t="s">
        <v>474</v>
      </c>
      <c r="E275" s="225"/>
      <c r="F275" s="227" t="s">
        <v>843</v>
      </c>
      <c r="G275" s="225"/>
      <c r="H275" s="228">
        <v>5203.5200000000004</v>
      </c>
      <c r="I275" s="229"/>
      <c r="J275" s="225"/>
      <c r="K275" s="225"/>
      <c r="L275" s="230"/>
      <c r="M275" s="231"/>
      <c r="N275" s="232"/>
      <c r="O275" s="232"/>
      <c r="P275" s="232"/>
      <c r="Q275" s="232"/>
      <c r="R275" s="232"/>
      <c r="S275" s="232"/>
      <c r="T275" s="233"/>
      <c r="AT275" s="234" t="s">
        <v>474</v>
      </c>
      <c r="AU275" s="234" t="s">
        <v>89</v>
      </c>
      <c r="AV275" s="14" t="s">
        <v>89</v>
      </c>
      <c r="AW275" s="14" t="s">
        <v>4</v>
      </c>
      <c r="AX275" s="14" t="s">
        <v>83</v>
      </c>
      <c r="AY275" s="234" t="s">
        <v>443</v>
      </c>
    </row>
    <row r="276" spans="1:65" s="2" customFormat="1" ht="44.25" customHeight="1">
      <c r="A276" s="35"/>
      <c r="B276" s="36"/>
      <c r="C276" s="186" t="s">
        <v>844</v>
      </c>
      <c r="D276" s="186" t="s">
        <v>444</v>
      </c>
      <c r="E276" s="187" t="s">
        <v>845</v>
      </c>
      <c r="F276" s="188" t="s">
        <v>846</v>
      </c>
      <c r="G276" s="189" t="s">
        <v>557</v>
      </c>
      <c r="H276" s="190">
        <v>9162</v>
      </c>
      <c r="I276" s="191"/>
      <c r="J276" s="192">
        <f>ROUND(I276*H276,2)</f>
        <v>0</v>
      </c>
      <c r="K276" s="193"/>
      <c r="L276" s="40"/>
      <c r="M276" s="194" t="s">
        <v>1</v>
      </c>
      <c r="N276" s="195" t="s">
        <v>42</v>
      </c>
      <c r="O276" s="72"/>
      <c r="P276" s="196">
        <f>O276*H276</f>
        <v>0</v>
      </c>
      <c r="Q276" s="196">
        <v>4.3E-3</v>
      </c>
      <c r="R276" s="196">
        <f>Q276*H276</f>
        <v>39.396599999999999</v>
      </c>
      <c r="S276" s="196">
        <v>0</v>
      </c>
      <c r="T276" s="197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469</v>
      </c>
      <c r="AT276" s="198" t="s">
        <v>444</v>
      </c>
      <c r="AU276" s="198" t="s">
        <v>89</v>
      </c>
      <c r="AY276" s="18" t="s">
        <v>443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8" t="s">
        <v>89</v>
      </c>
      <c r="BK276" s="199">
        <f>ROUND(I276*H276,2)</f>
        <v>0</v>
      </c>
      <c r="BL276" s="18" t="s">
        <v>469</v>
      </c>
      <c r="BM276" s="198" t="s">
        <v>847</v>
      </c>
    </row>
    <row r="277" spans="1:65" s="2" customFormat="1" ht="33" customHeight="1">
      <c r="A277" s="35"/>
      <c r="B277" s="36"/>
      <c r="C277" s="186" t="s">
        <v>848</v>
      </c>
      <c r="D277" s="186" t="s">
        <v>444</v>
      </c>
      <c r="E277" s="187" t="s">
        <v>849</v>
      </c>
      <c r="F277" s="188" t="s">
        <v>850</v>
      </c>
      <c r="G277" s="189" t="s">
        <v>557</v>
      </c>
      <c r="H277" s="190">
        <v>9590</v>
      </c>
      <c r="I277" s="191"/>
      <c r="J277" s="192">
        <f>ROUND(I277*H277,2)</f>
        <v>0</v>
      </c>
      <c r="K277" s="193"/>
      <c r="L277" s="40"/>
      <c r="M277" s="194" t="s">
        <v>1</v>
      </c>
      <c r="N277" s="195" t="s">
        <v>42</v>
      </c>
      <c r="O277" s="72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469</v>
      </c>
      <c r="AT277" s="198" t="s">
        <v>444</v>
      </c>
      <c r="AU277" s="198" t="s">
        <v>89</v>
      </c>
      <c r="AY277" s="18" t="s">
        <v>443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8" t="s">
        <v>89</v>
      </c>
      <c r="BK277" s="199">
        <f>ROUND(I277*H277,2)</f>
        <v>0</v>
      </c>
      <c r="BL277" s="18" t="s">
        <v>469</v>
      </c>
      <c r="BM277" s="198" t="s">
        <v>851</v>
      </c>
    </row>
    <row r="278" spans="1:65" s="2" customFormat="1" ht="21.75" customHeight="1">
      <c r="A278" s="35"/>
      <c r="B278" s="36"/>
      <c r="C278" s="186" t="s">
        <v>852</v>
      </c>
      <c r="D278" s="186" t="s">
        <v>444</v>
      </c>
      <c r="E278" s="187" t="s">
        <v>853</v>
      </c>
      <c r="F278" s="188" t="s">
        <v>854</v>
      </c>
      <c r="G278" s="189" t="s">
        <v>557</v>
      </c>
      <c r="H278" s="190">
        <v>9590</v>
      </c>
      <c r="I278" s="191"/>
      <c r="J278" s="192">
        <f>ROUND(I278*H278,2)</f>
        <v>0</v>
      </c>
      <c r="K278" s="193"/>
      <c r="L278" s="40"/>
      <c r="M278" s="194" t="s">
        <v>1</v>
      </c>
      <c r="N278" s="195" t="s">
        <v>42</v>
      </c>
      <c r="O278" s="72"/>
      <c r="P278" s="196">
        <f>O278*H278</f>
        <v>0</v>
      </c>
      <c r="Q278" s="196">
        <v>3.6999999999999999E-4</v>
      </c>
      <c r="R278" s="196">
        <f>Q278*H278</f>
        <v>3.5482999999999998</v>
      </c>
      <c r="S278" s="196">
        <v>0</v>
      </c>
      <c r="T278" s="197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469</v>
      </c>
      <c r="AT278" s="198" t="s">
        <v>444</v>
      </c>
      <c r="AU278" s="198" t="s">
        <v>89</v>
      </c>
      <c r="AY278" s="18" t="s">
        <v>443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8" t="s">
        <v>89</v>
      </c>
      <c r="BK278" s="199">
        <f>ROUND(I278*H278,2)</f>
        <v>0</v>
      </c>
      <c r="BL278" s="18" t="s">
        <v>469</v>
      </c>
      <c r="BM278" s="198" t="s">
        <v>855</v>
      </c>
    </row>
    <row r="279" spans="1:65" s="2" customFormat="1" ht="33" customHeight="1">
      <c r="A279" s="35"/>
      <c r="B279" s="36"/>
      <c r="C279" s="186" t="s">
        <v>856</v>
      </c>
      <c r="D279" s="186" t="s">
        <v>444</v>
      </c>
      <c r="E279" s="187" t="s">
        <v>857</v>
      </c>
      <c r="F279" s="188" t="s">
        <v>858</v>
      </c>
      <c r="G279" s="189" t="s">
        <v>557</v>
      </c>
      <c r="H279" s="190">
        <v>950</v>
      </c>
      <c r="I279" s="191"/>
      <c r="J279" s="192">
        <f>ROUND(I279*H279,2)</f>
        <v>0</v>
      </c>
      <c r="K279" s="193"/>
      <c r="L279" s="40"/>
      <c r="M279" s="194" t="s">
        <v>1</v>
      </c>
      <c r="N279" s="195" t="s">
        <v>42</v>
      </c>
      <c r="O279" s="72"/>
      <c r="P279" s="196">
        <f>O279*H279</f>
        <v>0</v>
      </c>
      <c r="Q279" s="196">
        <v>0.60519999999999996</v>
      </c>
      <c r="R279" s="196">
        <f>Q279*H279</f>
        <v>574.93999999999994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469</v>
      </c>
      <c r="AT279" s="198" t="s">
        <v>444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469</v>
      </c>
      <c r="BM279" s="198" t="s">
        <v>859</v>
      </c>
    </row>
    <row r="280" spans="1:65" s="13" customFormat="1" ht="30.6">
      <c r="B280" s="213"/>
      <c r="C280" s="214"/>
      <c r="D280" s="215" t="s">
        <v>474</v>
      </c>
      <c r="E280" s="216" t="s">
        <v>1</v>
      </c>
      <c r="F280" s="217" t="s">
        <v>860</v>
      </c>
      <c r="G280" s="214"/>
      <c r="H280" s="216" t="s">
        <v>1</v>
      </c>
      <c r="I280" s="218"/>
      <c r="J280" s="214"/>
      <c r="K280" s="214"/>
      <c r="L280" s="219"/>
      <c r="M280" s="220"/>
      <c r="N280" s="221"/>
      <c r="O280" s="221"/>
      <c r="P280" s="221"/>
      <c r="Q280" s="221"/>
      <c r="R280" s="221"/>
      <c r="S280" s="221"/>
      <c r="T280" s="222"/>
      <c r="AT280" s="223" t="s">
        <v>474</v>
      </c>
      <c r="AU280" s="223" t="s">
        <v>89</v>
      </c>
      <c r="AV280" s="13" t="s">
        <v>83</v>
      </c>
      <c r="AW280" s="13" t="s">
        <v>32</v>
      </c>
      <c r="AX280" s="13" t="s">
        <v>76</v>
      </c>
      <c r="AY280" s="223" t="s">
        <v>443</v>
      </c>
    </row>
    <row r="281" spans="1:65" s="13" customFormat="1">
      <c r="B281" s="213"/>
      <c r="C281" s="214"/>
      <c r="D281" s="215" t="s">
        <v>474</v>
      </c>
      <c r="E281" s="216" t="s">
        <v>1</v>
      </c>
      <c r="F281" s="217" t="s">
        <v>861</v>
      </c>
      <c r="G281" s="214"/>
      <c r="H281" s="216" t="s">
        <v>1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474</v>
      </c>
      <c r="AU281" s="223" t="s">
        <v>89</v>
      </c>
      <c r="AV281" s="13" t="s">
        <v>83</v>
      </c>
      <c r="AW281" s="13" t="s">
        <v>32</v>
      </c>
      <c r="AX281" s="13" t="s">
        <v>76</v>
      </c>
      <c r="AY281" s="223" t="s">
        <v>443</v>
      </c>
    </row>
    <row r="282" spans="1:65" s="14" customFormat="1">
      <c r="B282" s="224"/>
      <c r="C282" s="225"/>
      <c r="D282" s="215" t="s">
        <v>474</v>
      </c>
      <c r="E282" s="226" t="s">
        <v>1</v>
      </c>
      <c r="F282" s="227" t="s">
        <v>862</v>
      </c>
      <c r="G282" s="225"/>
      <c r="H282" s="228">
        <v>728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AT282" s="234" t="s">
        <v>474</v>
      </c>
      <c r="AU282" s="234" t="s">
        <v>89</v>
      </c>
      <c r="AV282" s="14" t="s">
        <v>89</v>
      </c>
      <c r="AW282" s="14" t="s">
        <v>32</v>
      </c>
      <c r="AX282" s="14" t="s">
        <v>76</v>
      </c>
      <c r="AY282" s="234" t="s">
        <v>443</v>
      </c>
    </row>
    <row r="283" spans="1:65" s="14" customFormat="1">
      <c r="B283" s="224"/>
      <c r="C283" s="225"/>
      <c r="D283" s="215" t="s">
        <v>474</v>
      </c>
      <c r="E283" s="226" t="s">
        <v>1</v>
      </c>
      <c r="F283" s="227" t="s">
        <v>863</v>
      </c>
      <c r="G283" s="225"/>
      <c r="H283" s="228">
        <v>26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AT283" s="234" t="s">
        <v>474</v>
      </c>
      <c r="AU283" s="234" t="s">
        <v>89</v>
      </c>
      <c r="AV283" s="14" t="s">
        <v>89</v>
      </c>
      <c r="AW283" s="14" t="s">
        <v>32</v>
      </c>
      <c r="AX283" s="14" t="s">
        <v>76</v>
      </c>
      <c r="AY283" s="234" t="s">
        <v>443</v>
      </c>
    </row>
    <row r="284" spans="1:65" s="14" customFormat="1">
      <c r="B284" s="224"/>
      <c r="C284" s="225"/>
      <c r="D284" s="215" t="s">
        <v>474</v>
      </c>
      <c r="E284" s="226" t="s">
        <v>1</v>
      </c>
      <c r="F284" s="227" t="s">
        <v>864</v>
      </c>
      <c r="G284" s="225"/>
      <c r="H284" s="228">
        <v>17</v>
      </c>
      <c r="I284" s="229"/>
      <c r="J284" s="225"/>
      <c r="K284" s="225"/>
      <c r="L284" s="230"/>
      <c r="M284" s="231"/>
      <c r="N284" s="232"/>
      <c r="O284" s="232"/>
      <c r="P284" s="232"/>
      <c r="Q284" s="232"/>
      <c r="R284" s="232"/>
      <c r="S284" s="232"/>
      <c r="T284" s="233"/>
      <c r="AT284" s="234" t="s">
        <v>474</v>
      </c>
      <c r="AU284" s="234" t="s">
        <v>89</v>
      </c>
      <c r="AV284" s="14" t="s">
        <v>89</v>
      </c>
      <c r="AW284" s="14" t="s">
        <v>32</v>
      </c>
      <c r="AX284" s="14" t="s">
        <v>76</v>
      </c>
      <c r="AY284" s="234" t="s">
        <v>443</v>
      </c>
    </row>
    <row r="285" spans="1:65" s="14" customFormat="1">
      <c r="B285" s="224"/>
      <c r="C285" s="225"/>
      <c r="D285" s="215" t="s">
        <v>474</v>
      </c>
      <c r="E285" s="226" t="s">
        <v>1</v>
      </c>
      <c r="F285" s="227" t="s">
        <v>865</v>
      </c>
      <c r="G285" s="225"/>
      <c r="H285" s="228">
        <v>75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AT285" s="234" t="s">
        <v>474</v>
      </c>
      <c r="AU285" s="234" t="s">
        <v>89</v>
      </c>
      <c r="AV285" s="14" t="s">
        <v>89</v>
      </c>
      <c r="AW285" s="14" t="s">
        <v>32</v>
      </c>
      <c r="AX285" s="14" t="s">
        <v>76</v>
      </c>
      <c r="AY285" s="234" t="s">
        <v>443</v>
      </c>
    </row>
    <row r="286" spans="1:65" s="14" customFormat="1">
      <c r="B286" s="224"/>
      <c r="C286" s="225"/>
      <c r="D286" s="215" t="s">
        <v>474</v>
      </c>
      <c r="E286" s="226" t="s">
        <v>1</v>
      </c>
      <c r="F286" s="227" t="s">
        <v>866</v>
      </c>
      <c r="G286" s="225"/>
      <c r="H286" s="228">
        <v>104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AT286" s="234" t="s">
        <v>474</v>
      </c>
      <c r="AU286" s="234" t="s">
        <v>89</v>
      </c>
      <c r="AV286" s="14" t="s">
        <v>89</v>
      </c>
      <c r="AW286" s="14" t="s">
        <v>32</v>
      </c>
      <c r="AX286" s="14" t="s">
        <v>76</v>
      </c>
      <c r="AY286" s="234" t="s">
        <v>443</v>
      </c>
    </row>
    <row r="287" spans="1:65" s="15" customFormat="1">
      <c r="B287" s="235"/>
      <c r="C287" s="236"/>
      <c r="D287" s="215" t="s">
        <v>474</v>
      </c>
      <c r="E287" s="237" t="s">
        <v>1</v>
      </c>
      <c r="F287" s="238" t="s">
        <v>478</v>
      </c>
      <c r="G287" s="236"/>
      <c r="H287" s="239">
        <v>950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AT287" s="245" t="s">
        <v>474</v>
      </c>
      <c r="AU287" s="245" t="s">
        <v>89</v>
      </c>
      <c r="AV287" s="15" t="s">
        <v>469</v>
      </c>
      <c r="AW287" s="15" t="s">
        <v>32</v>
      </c>
      <c r="AX287" s="15" t="s">
        <v>83</v>
      </c>
      <c r="AY287" s="245" t="s">
        <v>443</v>
      </c>
    </row>
    <row r="288" spans="1:65" s="2" customFormat="1" ht="44.25" customHeight="1">
      <c r="A288" s="35"/>
      <c r="B288" s="36"/>
      <c r="C288" s="186" t="s">
        <v>867</v>
      </c>
      <c r="D288" s="186" t="s">
        <v>444</v>
      </c>
      <c r="E288" s="187" t="s">
        <v>868</v>
      </c>
      <c r="F288" s="188" t="s">
        <v>869</v>
      </c>
      <c r="G288" s="189" t="s">
        <v>557</v>
      </c>
      <c r="H288" s="190">
        <v>3286</v>
      </c>
      <c r="I288" s="191"/>
      <c r="J288" s="192">
        <f>ROUND(I288*H288,2)</f>
        <v>0</v>
      </c>
      <c r="K288" s="193"/>
      <c r="L288" s="40"/>
      <c r="M288" s="194" t="s">
        <v>1</v>
      </c>
      <c r="N288" s="195" t="s">
        <v>42</v>
      </c>
      <c r="O288" s="72"/>
      <c r="P288" s="196">
        <f>O288*H288</f>
        <v>0</v>
      </c>
      <c r="Q288" s="196">
        <v>0.65024000000000004</v>
      </c>
      <c r="R288" s="196">
        <f>Q288*H288</f>
        <v>2136.6886400000003</v>
      </c>
      <c r="S288" s="196">
        <v>0</v>
      </c>
      <c r="T288" s="197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469</v>
      </c>
      <c r="AT288" s="198" t="s">
        <v>444</v>
      </c>
      <c r="AU288" s="198" t="s">
        <v>89</v>
      </c>
      <c r="AY288" s="18" t="s">
        <v>443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8" t="s">
        <v>89</v>
      </c>
      <c r="BK288" s="199">
        <f>ROUND(I288*H288,2)</f>
        <v>0</v>
      </c>
      <c r="BL288" s="18" t="s">
        <v>469</v>
      </c>
      <c r="BM288" s="198" t="s">
        <v>870</v>
      </c>
    </row>
    <row r="289" spans="1:65" s="13" customFormat="1" ht="30.6">
      <c r="B289" s="213"/>
      <c r="C289" s="214"/>
      <c r="D289" s="215" t="s">
        <v>474</v>
      </c>
      <c r="E289" s="216" t="s">
        <v>1</v>
      </c>
      <c r="F289" s="217" t="s">
        <v>860</v>
      </c>
      <c r="G289" s="214"/>
      <c r="H289" s="216" t="s">
        <v>1</v>
      </c>
      <c r="I289" s="218"/>
      <c r="J289" s="214"/>
      <c r="K289" s="214"/>
      <c r="L289" s="219"/>
      <c r="M289" s="220"/>
      <c r="N289" s="221"/>
      <c r="O289" s="221"/>
      <c r="P289" s="221"/>
      <c r="Q289" s="221"/>
      <c r="R289" s="221"/>
      <c r="S289" s="221"/>
      <c r="T289" s="222"/>
      <c r="AT289" s="223" t="s">
        <v>474</v>
      </c>
      <c r="AU289" s="223" t="s">
        <v>89</v>
      </c>
      <c r="AV289" s="13" t="s">
        <v>83</v>
      </c>
      <c r="AW289" s="13" t="s">
        <v>32</v>
      </c>
      <c r="AX289" s="13" t="s">
        <v>76</v>
      </c>
      <c r="AY289" s="223" t="s">
        <v>443</v>
      </c>
    </row>
    <row r="290" spans="1:65" s="13" customFormat="1">
      <c r="B290" s="213"/>
      <c r="C290" s="214"/>
      <c r="D290" s="215" t="s">
        <v>474</v>
      </c>
      <c r="E290" s="216" t="s">
        <v>1</v>
      </c>
      <c r="F290" s="217" t="s">
        <v>861</v>
      </c>
      <c r="G290" s="214"/>
      <c r="H290" s="216" t="s">
        <v>1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474</v>
      </c>
      <c r="AU290" s="223" t="s">
        <v>89</v>
      </c>
      <c r="AV290" s="13" t="s">
        <v>83</v>
      </c>
      <c r="AW290" s="13" t="s">
        <v>32</v>
      </c>
      <c r="AX290" s="13" t="s">
        <v>76</v>
      </c>
      <c r="AY290" s="223" t="s">
        <v>443</v>
      </c>
    </row>
    <row r="291" spans="1:65" s="14" customFormat="1">
      <c r="B291" s="224"/>
      <c r="C291" s="225"/>
      <c r="D291" s="215" t="s">
        <v>474</v>
      </c>
      <c r="E291" s="226" t="s">
        <v>1</v>
      </c>
      <c r="F291" s="227" t="s">
        <v>871</v>
      </c>
      <c r="G291" s="225"/>
      <c r="H291" s="228">
        <v>3020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AT291" s="234" t="s">
        <v>474</v>
      </c>
      <c r="AU291" s="234" t="s">
        <v>89</v>
      </c>
      <c r="AV291" s="14" t="s">
        <v>89</v>
      </c>
      <c r="AW291" s="14" t="s">
        <v>32</v>
      </c>
      <c r="AX291" s="14" t="s">
        <v>76</v>
      </c>
      <c r="AY291" s="234" t="s">
        <v>443</v>
      </c>
    </row>
    <row r="292" spans="1:65" s="14" customFormat="1">
      <c r="B292" s="224"/>
      <c r="C292" s="225"/>
      <c r="D292" s="215" t="s">
        <v>474</v>
      </c>
      <c r="E292" s="226" t="s">
        <v>1</v>
      </c>
      <c r="F292" s="227" t="s">
        <v>872</v>
      </c>
      <c r="G292" s="225"/>
      <c r="H292" s="228">
        <v>28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474</v>
      </c>
      <c r="AU292" s="234" t="s">
        <v>89</v>
      </c>
      <c r="AV292" s="14" t="s">
        <v>89</v>
      </c>
      <c r="AW292" s="14" t="s">
        <v>32</v>
      </c>
      <c r="AX292" s="14" t="s">
        <v>76</v>
      </c>
      <c r="AY292" s="234" t="s">
        <v>443</v>
      </c>
    </row>
    <row r="293" spans="1:65" s="14" customFormat="1">
      <c r="B293" s="224"/>
      <c r="C293" s="225"/>
      <c r="D293" s="215" t="s">
        <v>474</v>
      </c>
      <c r="E293" s="226" t="s">
        <v>1</v>
      </c>
      <c r="F293" s="227" t="s">
        <v>873</v>
      </c>
      <c r="G293" s="225"/>
      <c r="H293" s="228">
        <v>91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AT293" s="234" t="s">
        <v>474</v>
      </c>
      <c r="AU293" s="234" t="s">
        <v>89</v>
      </c>
      <c r="AV293" s="14" t="s">
        <v>89</v>
      </c>
      <c r="AW293" s="14" t="s">
        <v>32</v>
      </c>
      <c r="AX293" s="14" t="s">
        <v>76</v>
      </c>
      <c r="AY293" s="234" t="s">
        <v>443</v>
      </c>
    </row>
    <row r="294" spans="1:65" s="14" customFormat="1">
      <c r="B294" s="224"/>
      <c r="C294" s="225"/>
      <c r="D294" s="215" t="s">
        <v>474</v>
      </c>
      <c r="E294" s="226" t="s">
        <v>1</v>
      </c>
      <c r="F294" s="227" t="s">
        <v>874</v>
      </c>
      <c r="G294" s="225"/>
      <c r="H294" s="228">
        <v>27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AT294" s="234" t="s">
        <v>474</v>
      </c>
      <c r="AU294" s="234" t="s">
        <v>89</v>
      </c>
      <c r="AV294" s="14" t="s">
        <v>89</v>
      </c>
      <c r="AW294" s="14" t="s">
        <v>32</v>
      </c>
      <c r="AX294" s="14" t="s">
        <v>76</v>
      </c>
      <c r="AY294" s="234" t="s">
        <v>443</v>
      </c>
    </row>
    <row r="295" spans="1:65" s="14" customFormat="1">
      <c r="B295" s="224"/>
      <c r="C295" s="225"/>
      <c r="D295" s="215" t="s">
        <v>474</v>
      </c>
      <c r="E295" s="226" t="s">
        <v>1</v>
      </c>
      <c r="F295" s="227" t="s">
        <v>875</v>
      </c>
      <c r="G295" s="225"/>
      <c r="H295" s="228">
        <v>120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AT295" s="234" t="s">
        <v>474</v>
      </c>
      <c r="AU295" s="234" t="s">
        <v>89</v>
      </c>
      <c r="AV295" s="14" t="s">
        <v>89</v>
      </c>
      <c r="AW295" s="14" t="s">
        <v>32</v>
      </c>
      <c r="AX295" s="14" t="s">
        <v>76</v>
      </c>
      <c r="AY295" s="234" t="s">
        <v>443</v>
      </c>
    </row>
    <row r="296" spans="1:65" s="15" customFormat="1">
      <c r="B296" s="235"/>
      <c r="C296" s="236"/>
      <c r="D296" s="215" t="s">
        <v>474</v>
      </c>
      <c r="E296" s="237" t="s">
        <v>1</v>
      </c>
      <c r="F296" s="238" t="s">
        <v>478</v>
      </c>
      <c r="G296" s="236"/>
      <c r="H296" s="239">
        <v>3286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AT296" s="245" t="s">
        <v>474</v>
      </c>
      <c r="AU296" s="245" t="s">
        <v>89</v>
      </c>
      <c r="AV296" s="15" t="s">
        <v>469</v>
      </c>
      <c r="AW296" s="15" t="s">
        <v>32</v>
      </c>
      <c r="AX296" s="15" t="s">
        <v>83</v>
      </c>
      <c r="AY296" s="245" t="s">
        <v>443</v>
      </c>
    </row>
    <row r="297" spans="1:65" s="2" customFormat="1" ht="33" customHeight="1">
      <c r="A297" s="35"/>
      <c r="B297" s="36"/>
      <c r="C297" s="186" t="s">
        <v>876</v>
      </c>
      <c r="D297" s="186" t="s">
        <v>444</v>
      </c>
      <c r="E297" s="187" t="s">
        <v>877</v>
      </c>
      <c r="F297" s="188" t="s">
        <v>878</v>
      </c>
      <c r="G297" s="189" t="s">
        <v>495</v>
      </c>
      <c r="H297" s="190">
        <v>250</v>
      </c>
      <c r="I297" s="191"/>
      <c r="J297" s="192">
        <f>ROUND(I297*H297,2)</f>
        <v>0</v>
      </c>
      <c r="K297" s="193"/>
      <c r="L297" s="40"/>
      <c r="M297" s="194" t="s">
        <v>1</v>
      </c>
      <c r="N297" s="195" t="s">
        <v>42</v>
      </c>
      <c r="O297" s="72"/>
      <c r="P297" s="196">
        <f>O297*H297</f>
        <v>0</v>
      </c>
      <c r="Q297" s="196">
        <v>0</v>
      </c>
      <c r="R297" s="196">
        <f>Q297*H297</f>
        <v>0</v>
      </c>
      <c r="S297" s="196">
        <v>2.2000000000000002</v>
      </c>
      <c r="T297" s="197">
        <f>S297*H297</f>
        <v>550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469</v>
      </c>
      <c r="AT297" s="198" t="s">
        <v>444</v>
      </c>
      <c r="AU297" s="198" t="s">
        <v>89</v>
      </c>
      <c r="AY297" s="18" t="s">
        <v>443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8" t="s">
        <v>89</v>
      </c>
      <c r="BK297" s="199">
        <f>ROUND(I297*H297,2)</f>
        <v>0</v>
      </c>
      <c r="BL297" s="18" t="s">
        <v>469</v>
      </c>
      <c r="BM297" s="198" t="s">
        <v>879</v>
      </c>
    </row>
    <row r="298" spans="1:65" s="2" customFormat="1" ht="33" customHeight="1">
      <c r="A298" s="35"/>
      <c r="B298" s="36"/>
      <c r="C298" s="186" t="s">
        <v>880</v>
      </c>
      <c r="D298" s="186" t="s">
        <v>444</v>
      </c>
      <c r="E298" s="187" t="s">
        <v>881</v>
      </c>
      <c r="F298" s="188" t="s">
        <v>882</v>
      </c>
      <c r="G298" s="189" t="s">
        <v>522</v>
      </c>
      <c r="H298" s="190">
        <v>40</v>
      </c>
      <c r="I298" s="191"/>
      <c r="J298" s="192">
        <f>ROUND(I298*H298,2)</f>
        <v>0</v>
      </c>
      <c r="K298" s="193"/>
      <c r="L298" s="40"/>
      <c r="M298" s="194" t="s">
        <v>1</v>
      </c>
      <c r="N298" s="195" t="s">
        <v>42</v>
      </c>
      <c r="O298" s="72"/>
      <c r="P298" s="196">
        <f>O298*H298</f>
        <v>0</v>
      </c>
      <c r="Q298" s="196">
        <v>0</v>
      </c>
      <c r="R298" s="196">
        <f>Q298*H298</f>
        <v>0</v>
      </c>
      <c r="S298" s="196">
        <v>0</v>
      </c>
      <c r="T298" s="197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469</v>
      </c>
      <c r="AT298" s="198" t="s">
        <v>444</v>
      </c>
      <c r="AU298" s="198" t="s">
        <v>89</v>
      </c>
      <c r="AY298" s="18" t="s">
        <v>443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8" t="s">
        <v>89</v>
      </c>
      <c r="BK298" s="199">
        <f>ROUND(I298*H298,2)</f>
        <v>0</v>
      </c>
      <c r="BL298" s="18" t="s">
        <v>469</v>
      </c>
      <c r="BM298" s="198" t="s">
        <v>883</v>
      </c>
    </row>
    <row r="299" spans="1:65" s="2" customFormat="1" ht="21.75" customHeight="1">
      <c r="A299" s="35"/>
      <c r="B299" s="36"/>
      <c r="C299" s="186" t="s">
        <v>884</v>
      </c>
      <c r="D299" s="212" t="s">
        <v>444</v>
      </c>
      <c r="E299" s="187" t="s">
        <v>885</v>
      </c>
      <c r="F299" s="188" t="s">
        <v>886</v>
      </c>
      <c r="G299" s="189" t="s">
        <v>522</v>
      </c>
      <c r="H299" s="190">
        <v>33557.623</v>
      </c>
      <c r="I299" s="191"/>
      <c r="J299" s="192">
        <f>ROUND(I299*H299,2)</f>
        <v>0</v>
      </c>
      <c r="K299" s="193"/>
      <c r="L299" s="40"/>
      <c r="M299" s="194" t="s">
        <v>1</v>
      </c>
      <c r="N299" s="195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469</v>
      </c>
      <c r="AT299" s="198" t="s">
        <v>444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469</v>
      </c>
      <c r="BM299" s="198" t="s">
        <v>887</v>
      </c>
    </row>
    <row r="300" spans="1:65" s="13" customFormat="1" ht="20.399999999999999">
      <c r="B300" s="213"/>
      <c r="C300" s="214"/>
      <c r="D300" s="215" t="s">
        <v>474</v>
      </c>
      <c r="E300" s="216" t="s">
        <v>1</v>
      </c>
      <c r="F300" s="217" t="s">
        <v>475</v>
      </c>
      <c r="G300" s="214"/>
      <c r="H300" s="216" t="s">
        <v>1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474</v>
      </c>
      <c r="AU300" s="223" t="s">
        <v>89</v>
      </c>
      <c r="AV300" s="13" t="s">
        <v>83</v>
      </c>
      <c r="AW300" s="13" t="s">
        <v>32</v>
      </c>
      <c r="AX300" s="13" t="s">
        <v>76</v>
      </c>
      <c r="AY300" s="223" t="s">
        <v>443</v>
      </c>
    </row>
    <row r="301" spans="1:65" s="14" customFormat="1">
      <c r="B301" s="224"/>
      <c r="C301" s="225"/>
      <c r="D301" s="215" t="s">
        <v>474</v>
      </c>
      <c r="E301" s="226" t="s">
        <v>1</v>
      </c>
      <c r="F301" s="227" t="s">
        <v>888</v>
      </c>
      <c r="G301" s="225"/>
      <c r="H301" s="228">
        <v>28607.623</v>
      </c>
      <c r="I301" s="229"/>
      <c r="J301" s="225"/>
      <c r="K301" s="225"/>
      <c r="L301" s="230"/>
      <c r="M301" s="231"/>
      <c r="N301" s="232"/>
      <c r="O301" s="232"/>
      <c r="P301" s="232"/>
      <c r="Q301" s="232"/>
      <c r="R301" s="232"/>
      <c r="S301" s="232"/>
      <c r="T301" s="233"/>
      <c r="AT301" s="234" t="s">
        <v>474</v>
      </c>
      <c r="AU301" s="234" t="s">
        <v>89</v>
      </c>
      <c r="AV301" s="14" t="s">
        <v>89</v>
      </c>
      <c r="AW301" s="14" t="s">
        <v>32</v>
      </c>
      <c r="AX301" s="14" t="s">
        <v>76</v>
      </c>
      <c r="AY301" s="234" t="s">
        <v>443</v>
      </c>
    </row>
    <row r="302" spans="1:65" s="14" customFormat="1">
      <c r="B302" s="224"/>
      <c r="C302" s="225"/>
      <c r="D302" s="215" t="s">
        <v>474</v>
      </c>
      <c r="E302" s="226" t="s">
        <v>1</v>
      </c>
      <c r="F302" s="227" t="s">
        <v>889</v>
      </c>
      <c r="G302" s="225"/>
      <c r="H302" s="228">
        <v>4950</v>
      </c>
      <c r="I302" s="229"/>
      <c r="J302" s="225"/>
      <c r="K302" s="225"/>
      <c r="L302" s="230"/>
      <c r="M302" s="231"/>
      <c r="N302" s="232"/>
      <c r="O302" s="232"/>
      <c r="P302" s="232"/>
      <c r="Q302" s="232"/>
      <c r="R302" s="232"/>
      <c r="S302" s="232"/>
      <c r="T302" s="233"/>
      <c r="AT302" s="234" t="s">
        <v>474</v>
      </c>
      <c r="AU302" s="234" t="s">
        <v>89</v>
      </c>
      <c r="AV302" s="14" t="s">
        <v>89</v>
      </c>
      <c r="AW302" s="14" t="s">
        <v>32</v>
      </c>
      <c r="AX302" s="14" t="s">
        <v>76</v>
      </c>
      <c r="AY302" s="234" t="s">
        <v>443</v>
      </c>
    </row>
    <row r="303" spans="1:65" s="15" customFormat="1">
      <c r="B303" s="235"/>
      <c r="C303" s="236"/>
      <c r="D303" s="215" t="s">
        <v>474</v>
      </c>
      <c r="E303" s="237" t="s">
        <v>1</v>
      </c>
      <c r="F303" s="238" t="s">
        <v>478</v>
      </c>
      <c r="G303" s="236"/>
      <c r="H303" s="239">
        <v>33557.623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AT303" s="245" t="s">
        <v>474</v>
      </c>
      <c r="AU303" s="245" t="s">
        <v>89</v>
      </c>
      <c r="AV303" s="15" t="s">
        <v>469</v>
      </c>
      <c r="AW303" s="15" t="s">
        <v>32</v>
      </c>
      <c r="AX303" s="15" t="s">
        <v>83</v>
      </c>
      <c r="AY303" s="245" t="s">
        <v>443</v>
      </c>
    </row>
    <row r="304" spans="1:65" s="2" customFormat="1" ht="21.75" customHeight="1">
      <c r="A304" s="35"/>
      <c r="B304" s="36"/>
      <c r="C304" s="186" t="s">
        <v>890</v>
      </c>
      <c r="D304" s="186" t="s">
        <v>444</v>
      </c>
      <c r="E304" s="187" t="s">
        <v>891</v>
      </c>
      <c r="F304" s="188" t="s">
        <v>892</v>
      </c>
      <c r="G304" s="189" t="s">
        <v>522</v>
      </c>
      <c r="H304" s="190">
        <v>1364.7249999999999</v>
      </c>
      <c r="I304" s="191"/>
      <c r="J304" s="192">
        <f>ROUND(I304*H304,2)</f>
        <v>0</v>
      </c>
      <c r="K304" s="193"/>
      <c r="L304" s="40"/>
      <c r="M304" s="194" t="s">
        <v>1</v>
      </c>
      <c r="N304" s="195" t="s">
        <v>42</v>
      </c>
      <c r="O304" s="72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469</v>
      </c>
      <c r="AT304" s="198" t="s">
        <v>444</v>
      </c>
      <c r="AU304" s="198" t="s">
        <v>89</v>
      </c>
      <c r="AY304" s="18" t="s">
        <v>443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8" t="s">
        <v>89</v>
      </c>
      <c r="BK304" s="199">
        <f>ROUND(I304*H304,2)</f>
        <v>0</v>
      </c>
      <c r="BL304" s="18" t="s">
        <v>469</v>
      </c>
      <c r="BM304" s="198" t="s">
        <v>893</v>
      </c>
    </row>
    <row r="305" spans="1:65" s="14" customFormat="1">
      <c r="B305" s="224"/>
      <c r="C305" s="225"/>
      <c r="D305" s="215" t="s">
        <v>474</v>
      </c>
      <c r="E305" s="226" t="s">
        <v>1</v>
      </c>
      <c r="F305" s="227" t="s">
        <v>894</v>
      </c>
      <c r="G305" s="225"/>
      <c r="H305" s="228">
        <v>550</v>
      </c>
      <c r="I305" s="229"/>
      <c r="J305" s="225"/>
      <c r="K305" s="225"/>
      <c r="L305" s="230"/>
      <c r="M305" s="231"/>
      <c r="N305" s="232"/>
      <c r="O305" s="232"/>
      <c r="P305" s="232"/>
      <c r="Q305" s="232"/>
      <c r="R305" s="232"/>
      <c r="S305" s="232"/>
      <c r="T305" s="233"/>
      <c r="AT305" s="234" t="s">
        <v>474</v>
      </c>
      <c r="AU305" s="234" t="s">
        <v>89</v>
      </c>
      <c r="AV305" s="14" t="s">
        <v>89</v>
      </c>
      <c r="AW305" s="14" t="s">
        <v>32</v>
      </c>
      <c r="AX305" s="14" t="s">
        <v>76</v>
      </c>
      <c r="AY305" s="234" t="s">
        <v>443</v>
      </c>
    </row>
    <row r="306" spans="1:65" s="14" customFormat="1">
      <c r="B306" s="224"/>
      <c r="C306" s="225"/>
      <c r="D306" s="215" t="s">
        <v>474</v>
      </c>
      <c r="E306" s="226" t="s">
        <v>1</v>
      </c>
      <c r="F306" s="227" t="s">
        <v>895</v>
      </c>
      <c r="G306" s="225"/>
      <c r="H306" s="228">
        <v>814.72500000000002</v>
      </c>
      <c r="I306" s="229"/>
      <c r="J306" s="225"/>
      <c r="K306" s="225"/>
      <c r="L306" s="230"/>
      <c r="M306" s="231"/>
      <c r="N306" s="232"/>
      <c r="O306" s="232"/>
      <c r="P306" s="232"/>
      <c r="Q306" s="232"/>
      <c r="R306" s="232"/>
      <c r="S306" s="232"/>
      <c r="T306" s="233"/>
      <c r="AT306" s="234" t="s">
        <v>474</v>
      </c>
      <c r="AU306" s="234" t="s">
        <v>89</v>
      </c>
      <c r="AV306" s="14" t="s">
        <v>89</v>
      </c>
      <c r="AW306" s="14" t="s">
        <v>32</v>
      </c>
      <c r="AX306" s="14" t="s">
        <v>76</v>
      </c>
      <c r="AY306" s="234" t="s">
        <v>443</v>
      </c>
    </row>
    <row r="307" spans="1:65" s="15" customFormat="1">
      <c r="B307" s="235"/>
      <c r="C307" s="236"/>
      <c r="D307" s="215" t="s">
        <v>474</v>
      </c>
      <c r="E307" s="237" t="s">
        <v>1</v>
      </c>
      <c r="F307" s="238" t="s">
        <v>478</v>
      </c>
      <c r="G307" s="236"/>
      <c r="H307" s="239">
        <v>1364.7249999999999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AT307" s="245" t="s">
        <v>474</v>
      </c>
      <c r="AU307" s="245" t="s">
        <v>89</v>
      </c>
      <c r="AV307" s="15" t="s">
        <v>469</v>
      </c>
      <c r="AW307" s="15" t="s">
        <v>32</v>
      </c>
      <c r="AX307" s="15" t="s">
        <v>83</v>
      </c>
      <c r="AY307" s="245" t="s">
        <v>443</v>
      </c>
    </row>
    <row r="308" spans="1:65" s="2" customFormat="1" ht="21.75" customHeight="1">
      <c r="A308" s="35"/>
      <c r="B308" s="36"/>
      <c r="C308" s="186" t="s">
        <v>896</v>
      </c>
      <c r="D308" s="212" t="s">
        <v>444</v>
      </c>
      <c r="E308" s="187" t="s">
        <v>897</v>
      </c>
      <c r="F308" s="188" t="s">
        <v>898</v>
      </c>
      <c r="G308" s="189" t="s">
        <v>522</v>
      </c>
      <c r="H308" s="190">
        <v>15420.858</v>
      </c>
      <c r="I308" s="191"/>
      <c r="J308" s="192">
        <f>ROUND(I308*H308,2)</f>
        <v>0</v>
      </c>
      <c r="K308" s="193"/>
      <c r="L308" s="40"/>
      <c r="M308" s="194" t="s">
        <v>1</v>
      </c>
      <c r="N308" s="195" t="s">
        <v>42</v>
      </c>
      <c r="O308" s="72"/>
      <c r="P308" s="196">
        <f>O308*H308</f>
        <v>0</v>
      </c>
      <c r="Q308" s="196">
        <v>0</v>
      </c>
      <c r="R308" s="196">
        <f>Q308*H308</f>
        <v>0</v>
      </c>
      <c r="S308" s="196">
        <v>0</v>
      </c>
      <c r="T308" s="197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469</v>
      </c>
      <c r="AT308" s="198" t="s">
        <v>444</v>
      </c>
      <c r="AU308" s="198" t="s">
        <v>89</v>
      </c>
      <c r="AY308" s="18" t="s">
        <v>443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8" t="s">
        <v>89</v>
      </c>
      <c r="BK308" s="199">
        <f>ROUND(I308*H308,2)</f>
        <v>0</v>
      </c>
      <c r="BL308" s="18" t="s">
        <v>469</v>
      </c>
      <c r="BM308" s="198" t="s">
        <v>899</v>
      </c>
    </row>
    <row r="309" spans="1:65" s="13" customFormat="1" ht="20.399999999999999">
      <c r="B309" s="213"/>
      <c r="C309" s="214"/>
      <c r="D309" s="215" t="s">
        <v>474</v>
      </c>
      <c r="E309" s="216" t="s">
        <v>1</v>
      </c>
      <c r="F309" s="217" t="s">
        <v>475</v>
      </c>
      <c r="G309" s="214"/>
      <c r="H309" s="216" t="s">
        <v>1</v>
      </c>
      <c r="I309" s="218"/>
      <c r="J309" s="214"/>
      <c r="K309" s="214"/>
      <c r="L309" s="219"/>
      <c r="M309" s="220"/>
      <c r="N309" s="221"/>
      <c r="O309" s="221"/>
      <c r="P309" s="221"/>
      <c r="Q309" s="221"/>
      <c r="R309" s="221"/>
      <c r="S309" s="221"/>
      <c r="T309" s="222"/>
      <c r="AT309" s="223" t="s">
        <v>474</v>
      </c>
      <c r="AU309" s="223" t="s">
        <v>89</v>
      </c>
      <c r="AV309" s="13" t="s">
        <v>83</v>
      </c>
      <c r="AW309" s="13" t="s">
        <v>32</v>
      </c>
      <c r="AX309" s="13" t="s">
        <v>76</v>
      </c>
      <c r="AY309" s="223" t="s">
        <v>443</v>
      </c>
    </row>
    <row r="310" spans="1:65" s="14" customFormat="1" ht="20.399999999999999">
      <c r="B310" s="224"/>
      <c r="C310" s="225"/>
      <c r="D310" s="215" t="s">
        <v>474</v>
      </c>
      <c r="E310" s="226" t="s">
        <v>1</v>
      </c>
      <c r="F310" s="227" t="s">
        <v>900</v>
      </c>
      <c r="G310" s="225"/>
      <c r="H310" s="228">
        <v>10470.858</v>
      </c>
      <c r="I310" s="229"/>
      <c r="J310" s="225"/>
      <c r="K310" s="225"/>
      <c r="L310" s="230"/>
      <c r="M310" s="231"/>
      <c r="N310" s="232"/>
      <c r="O310" s="232"/>
      <c r="P310" s="232"/>
      <c r="Q310" s="232"/>
      <c r="R310" s="232"/>
      <c r="S310" s="232"/>
      <c r="T310" s="233"/>
      <c r="AT310" s="234" t="s">
        <v>474</v>
      </c>
      <c r="AU310" s="234" t="s">
        <v>89</v>
      </c>
      <c r="AV310" s="14" t="s">
        <v>89</v>
      </c>
      <c r="AW310" s="14" t="s">
        <v>32</v>
      </c>
      <c r="AX310" s="14" t="s">
        <v>76</v>
      </c>
      <c r="AY310" s="234" t="s">
        <v>443</v>
      </c>
    </row>
    <row r="311" spans="1:65" s="14" customFormat="1">
      <c r="B311" s="224"/>
      <c r="C311" s="225"/>
      <c r="D311" s="215" t="s">
        <v>474</v>
      </c>
      <c r="E311" s="226" t="s">
        <v>1</v>
      </c>
      <c r="F311" s="227" t="s">
        <v>901</v>
      </c>
      <c r="G311" s="225"/>
      <c r="H311" s="228">
        <v>4950</v>
      </c>
      <c r="I311" s="229"/>
      <c r="J311" s="225"/>
      <c r="K311" s="225"/>
      <c r="L311" s="230"/>
      <c r="M311" s="231"/>
      <c r="N311" s="232"/>
      <c r="O311" s="232"/>
      <c r="P311" s="232"/>
      <c r="Q311" s="232"/>
      <c r="R311" s="232"/>
      <c r="S311" s="232"/>
      <c r="T311" s="233"/>
      <c r="AT311" s="234" t="s">
        <v>474</v>
      </c>
      <c r="AU311" s="234" t="s">
        <v>89</v>
      </c>
      <c r="AV311" s="14" t="s">
        <v>89</v>
      </c>
      <c r="AW311" s="14" t="s">
        <v>32</v>
      </c>
      <c r="AX311" s="14" t="s">
        <v>76</v>
      </c>
      <c r="AY311" s="234" t="s">
        <v>443</v>
      </c>
    </row>
    <row r="312" spans="1:65" s="15" customFormat="1">
      <c r="B312" s="235"/>
      <c r="C312" s="236"/>
      <c r="D312" s="215" t="s">
        <v>474</v>
      </c>
      <c r="E312" s="237" t="s">
        <v>1</v>
      </c>
      <c r="F312" s="238" t="s">
        <v>478</v>
      </c>
      <c r="G312" s="236"/>
      <c r="H312" s="239">
        <v>15420.858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AT312" s="245" t="s">
        <v>474</v>
      </c>
      <c r="AU312" s="245" t="s">
        <v>89</v>
      </c>
      <c r="AV312" s="15" t="s">
        <v>469</v>
      </c>
      <c r="AW312" s="15" t="s">
        <v>32</v>
      </c>
      <c r="AX312" s="15" t="s">
        <v>83</v>
      </c>
      <c r="AY312" s="245" t="s">
        <v>443</v>
      </c>
    </row>
    <row r="313" spans="1:65" s="2" customFormat="1" ht="21.75" customHeight="1">
      <c r="A313" s="35"/>
      <c r="B313" s="36"/>
      <c r="C313" s="186" t="s">
        <v>902</v>
      </c>
      <c r="D313" s="186" t="s">
        <v>444</v>
      </c>
      <c r="E313" s="187" t="s">
        <v>903</v>
      </c>
      <c r="F313" s="188" t="s">
        <v>904</v>
      </c>
      <c r="G313" s="189" t="s">
        <v>522</v>
      </c>
      <c r="H313" s="190">
        <v>16772.04</v>
      </c>
      <c r="I313" s="191"/>
      <c r="J313" s="192">
        <f>ROUND(I313*H313,2)</f>
        <v>0</v>
      </c>
      <c r="K313" s="193"/>
      <c r="L313" s="40"/>
      <c r="M313" s="194" t="s">
        <v>1</v>
      </c>
      <c r="N313" s="195" t="s">
        <v>42</v>
      </c>
      <c r="O313" s="72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469</v>
      </c>
      <c r="AT313" s="198" t="s">
        <v>444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469</v>
      </c>
      <c r="BM313" s="198" t="s">
        <v>905</v>
      </c>
    </row>
    <row r="314" spans="1:65" s="14" customFormat="1">
      <c r="B314" s="224"/>
      <c r="C314" s="225"/>
      <c r="D314" s="215" t="s">
        <v>474</v>
      </c>
      <c r="E314" s="226" t="s">
        <v>1</v>
      </c>
      <c r="F314" s="227" t="s">
        <v>906</v>
      </c>
      <c r="G314" s="225"/>
      <c r="H314" s="228">
        <v>8904.24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32</v>
      </c>
      <c r="AX314" s="14" t="s">
        <v>76</v>
      </c>
      <c r="AY314" s="234" t="s">
        <v>443</v>
      </c>
    </row>
    <row r="315" spans="1:65" s="14" customFormat="1">
      <c r="B315" s="224"/>
      <c r="C315" s="225"/>
      <c r="D315" s="215" t="s">
        <v>474</v>
      </c>
      <c r="E315" s="226" t="s">
        <v>1</v>
      </c>
      <c r="F315" s="227" t="s">
        <v>907</v>
      </c>
      <c r="G315" s="225"/>
      <c r="H315" s="228">
        <v>7867.8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AT315" s="234" t="s">
        <v>474</v>
      </c>
      <c r="AU315" s="234" t="s">
        <v>89</v>
      </c>
      <c r="AV315" s="14" t="s">
        <v>89</v>
      </c>
      <c r="AW315" s="14" t="s">
        <v>32</v>
      </c>
      <c r="AX315" s="14" t="s">
        <v>76</v>
      </c>
      <c r="AY315" s="234" t="s">
        <v>443</v>
      </c>
    </row>
    <row r="316" spans="1:65" s="15" customFormat="1">
      <c r="B316" s="235"/>
      <c r="C316" s="236"/>
      <c r="D316" s="215" t="s">
        <v>474</v>
      </c>
      <c r="E316" s="237" t="s">
        <v>1</v>
      </c>
      <c r="F316" s="238" t="s">
        <v>478</v>
      </c>
      <c r="G316" s="236"/>
      <c r="H316" s="239">
        <v>16772.04</v>
      </c>
      <c r="I316" s="240"/>
      <c r="J316" s="236"/>
      <c r="K316" s="236"/>
      <c r="L316" s="241"/>
      <c r="M316" s="259"/>
      <c r="N316" s="260"/>
      <c r="O316" s="260"/>
      <c r="P316" s="260"/>
      <c r="Q316" s="260"/>
      <c r="R316" s="260"/>
      <c r="S316" s="260"/>
      <c r="T316" s="261"/>
      <c r="AT316" s="245" t="s">
        <v>474</v>
      </c>
      <c r="AU316" s="245" t="s">
        <v>89</v>
      </c>
      <c r="AV316" s="15" t="s">
        <v>469</v>
      </c>
      <c r="AW316" s="15" t="s">
        <v>32</v>
      </c>
      <c r="AX316" s="15" t="s">
        <v>83</v>
      </c>
      <c r="AY316" s="245" t="s">
        <v>443</v>
      </c>
    </row>
    <row r="317" spans="1:65" s="2" customFormat="1" ht="6.9" customHeight="1">
      <c r="A317" s="35"/>
      <c r="B317" s="55"/>
      <c r="C317" s="56"/>
      <c r="D317" s="56"/>
      <c r="E317" s="56"/>
      <c r="F317" s="56"/>
      <c r="G317" s="56"/>
      <c r="H317" s="56"/>
      <c r="I317" s="56"/>
      <c r="J317" s="56"/>
      <c r="K317" s="56"/>
      <c r="L317" s="40"/>
      <c r="M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</row>
  </sheetData>
  <sheetProtection algorithmName="SHA-512" hashValue="vLKIt+ce1DVX6xrizEgGRV43GH3roQxGDmCeF/gf5UbRjYPteizItXEIB5oqOYm1SPH6xI0GXjsnDfF1qMoAZQ==" saltValue="scMcKD1cqAy0N3NWBb2hmzEWVIXSEJuiLVQmGSfo2lsoe0rffdGyuMRNY08xBdpoxrVB0ZZnvQvTV1l8QKuJBQ==" spinCount="100000" sheet="1" objects="1" scenarios="1" formatColumns="0" formatRows="0" autoFilter="0"/>
  <autoFilter ref="C125:K316" xr:uid="{00000000-0009-0000-0000-00000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  <pageSetUpPr fitToPage="1"/>
  </sheetPr>
  <dimension ref="A2:BM275"/>
  <sheetViews>
    <sheetView showGridLines="0" topLeftCell="A24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96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908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ROUND((SUM(BE126:BE274)),  2)</f>
        <v>0</v>
      </c>
      <c r="G35" s="35"/>
      <c r="H35" s="35"/>
      <c r="I35" s="131">
        <v>0.2</v>
      </c>
      <c r="J35" s="130">
        <f>ROUND(((SUM(BE126:BE274))*I35),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ROUND((SUM(BF126:BF274)),  2)</f>
        <v>0</v>
      </c>
      <c r="G36" s="35"/>
      <c r="H36" s="35"/>
      <c r="I36" s="131">
        <v>0.2</v>
      </c>
      <c r="J36" s="130">
        <f>ROUND(((SUM(BF126:BF274))*I36),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ROUND((SUM(BG126:BG274)),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ROUND((SUM(BH126:BH274)),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ROUND((SUM(BI126:BI274)),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101-02 - Slanecká cesta II/552 - privádzač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J153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J157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461</v>
      </c>
      <c r="E103" s="207"/>
      <c r="F103" s="207"/>
      <c r="G103" s="207"/>
      <c r="H103" s="207"/>
      <c r="I103" s="207"/>
      <c r="J103" s="208">
        <f>J175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J190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418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101-02 - Slanecká cesta II/552 - privádzač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</f>
        <v>0</v>
      </c>
      <c r="Q126" s="80"/>
      <c r="R126" s="169">
        <f>R127</f>
        <v>3827.2055920000007</v>
      </c>
      <c r="S126" s="80"/>
      <c r="T126" s="170">
        <f>T127</f>
        <v>1445.3820000000001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P128+P153+P157+P175+P190</f>
        <v>0</v>
      </c>
      <c r="Q127" s="180"/>
      <c r="R127" s="181">
        <f>R128+R153+R157+R175+R190</f>
        <v>3827.2055920000007</v>
      </c>
      <c r="S127" s="180"/>
      <c r="T127" s="182">
        <f>T128+T153+T157+T175+T190</f>
        <v>1445.3820000000001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BK128+BK153+BK157+BK175+BK190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SUM(P129:P152)</f>
        <v>0</v>
      </c>
      <c r="Q128" s="180"/>
      <c r="R128" s="181">
        <f>SUM(R129:R152)</f>
        <v>1745.68</v>
      </c>
      <c r="S128" s="180"/>
      <c r="T128" s="182">
        <f>SUM(T129:T152)</f>
        <v>1434.3820000000001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SUM(BK129:BK152)</f>
        <v>0</v>
      </c>
    </row>
    <row r="129" spans="1:65" s="2" customFormat="1" ht="33" customHeight="1">
      <c r="A129" s="35"/>
      <c r="B129" s="36"/>
      <c r="C129" s="186" t="s">
        <v>83</v>
      </c>
      <c r="D129" s="186" t="s">
        <v>444</v>
      </c>
      <c r="E129" s="187" t="s">
        <v>466</v>
      </c>
      <c r="F129" s="188" t="s">
        <v>467</v>
      </c>
      <c r="G129" s="189" t="s">
        <v>468</v>
      </c>
      <c r="H129" s="190">
        <v>264</v>
      </c>
      <c r="I129" s="191"/>
      <c r="J129" s="192">
        <f t="shared" ref="J129:J136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6" si="1">O129*H129</f>
        <v>0</v>
      </c>
      <c r="Q129" s="196">
        <v>0</v>
      </c>
      <c r="R129" s="196">
        <f t="shared" ref="R129:R136" si="2">Q129*H129</f>
        <v>0</v>
      </c>
      <c r="S129" s="196">
        <v>9.8000000000000004E-2</v>
      </c>
      <c r="T129" s="197">
        <f t="shared" ref="T129:T136" si="3">S129*H129</f>
        <v>25.872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6" si="4">IF(N129="základná",J129,0)</f>
        <v>0</v>
      </c>
      <c r="BF129" s="199">
        <f t="shared" ref="BF129:BF136" si="5">IF(N129="znížená",J129,0)</f>
        <v>0</v>
      </c>
      <c r="BG129" s="199">
        <f t="shared" ref="BG129:BG136" si="6">IF(N129="zákl. prenesená",J129,0)</f>
        <v>0</v>
      </c>
      <c r="BH129" s="199">
        <f t="shared" ref="BH129:BH136" si="7">IF(N129="zníž. prenesená",J129,0)</f>
        <v>0</v>
      </c>
      <c r="BI129" s="199">
        <f t="shared" ref="BI129:BI136" si="8">IF(N129="nulová",J129,0)</f>
        <v>0</v>
      </c>
      <c r="BJ129" s="18" t="s">
        <v>89</v>
      </c>
      <c r="BK129" s="199">
        <f t="shared" ref="BK129:BK136" si="9">ROUND(I129*H129,2)</f>
        <v>0</v>
      </c>
      <c r="BL129" s="18" t="s">
        <v>469</v>
      </c>
      <c r="BM129" s="198" t="s">
        <v>909</v>
      </c>
    </row>
    <row r="130" spans="1:65" s="2" customFormat="1" ht="21.75" customHeight="1">
      <c r="A130" s="35"/>
      <c r="B130" s="36"/>
      <c r="C130" s="186" t="s">
        <v>89</v>
      </c>
      <c r="D130" s="186" t="s">
        <v>444</v>
      </c>
      <c r="E130" s="187" t="s">
        <v>471</v>
      </c>
      <c r="F130" s="188" t="s">
        <v>472</v>
      </c>
      <c r="G130" s="189" t="s">
        <v>468</v>
      </c>
      <c r="H130" s="190">
        <v>1390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0.45</v>
      </c>
      <c r="T130" s="197">
        <f t="shared" si="3"/>
        <v>625.5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910</v>
      </c>
    </row>
    <row r="131" spans="1:65" s="2" customFormat="1" ht="21.75" customHeight="1">
      <c r="A131" s="35"/>
      <c r="B131" s="36"/>
      <c r="C131" s="186" t="s">
        <v>123</v>
      </c>
      <c r="D131" s="186" t="s">
        <v>444</v>
      </c>
      <c r="E131" s="187" t="s">
        <v>479</v>
      </c>
      <c r="F131" s="188" t="s">
        <v>480</v>
      </c>
      <c r="G131" s="189" t="s">
        <v>468</v>
      </c>
      <c r="H131" s="190">
        <v>1390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0.24</v>
      </c>
      <c r="T131" s="197">
        <f t="shared" si="3"/>
        <v>333.59999999999997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911</v>
      </c>
    </row>
    <row r="132" spans="1:65" s="2" customFormat="1" ht="33" customHeight="1">
      <c r="A132" s="35"/>
      <c r="B132" s="36"/>
      <c r="C132" s="186" t="s">
        <v>469</v>
      </c>
      <c r="D132" s="186" t="s">
        <v>444</v>
      </c>
      <c r="E132" s="187" t="s">
        <v>482</v>
      </c>
      <c r="F132" s="188" t="s">
        <v>483</v>
      </c>
      <c r="G132" s="189" t="s">
        <v>468</v>
      </c>
      <c r="H132" s="190">
        <v>264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0.24</v>
      </c>
      <c r="T132" s="197">
        <f t="shared" si="3"/>
        <v>63.36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912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485</v>
      </c>
      <c r="F133" s="188" t="s">
        <v>486</v>
      </c>
      <c r="G133" s="189" t="s">
        <v>468</v>
      </c>
      <c r="H133" s="190">
        <v>1390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0.23499999999999999</v>
      </c>
      <c r="T133" s="197">
        <f t="shared" si="3"/>
        <v>326.64999999999998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913</v>
      </c>
    </row>
    <row r="134" spans="1:65" s="2" customFormat="1" ht="33" customHeight="1">
      <c r="A134" s="35"/>
      <c r="B134" s="36"/>
      <c r="C134" s="186" t="s">
        <v>488</v>
      </c>
      <c r="D134" s="186" t="s">
        <v>444</v>
      </c>
      <c r="E134" s="187" t="s">
        <v>489</v>
      </c>
      <c r="F134" s="188" t="s">
        <v>490</v>
      </c>
      <c r="G134" s="189" t="s">
        <v>468</v>
      </c>
      <c r="H134" s="190">
        <v>264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0.22500000000000001</v>
      </c>
      <c r="T134" s="197">
        <f t="shared" si="3"/>
        <v>59.4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914</v>
      </c>
    </row>
    <row r="135" spans="1:65" s="2" customFormat="1" ht="21.75" customHeight="1">
      <c r="A135" s="35"/>
      <c r="B135" s="36"/>
      <c r="C135" s="186" t="s">
        <v>492</v>
      </c>
      <c r="D135" s="186" t="s">
        <v>444</v>
      </c>
      <c r="E135" s="187" t="s">
        <v>498</v>
      </c>
      <c r="F135" s="188" t="s">
        <v>499</v>
      </c>
      <c r="G135" s="189" t="s">
        <v>495</v>
      </c>
      <c r="H135" s="190">
        <v>1295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915</v>
      </c>
    </row>
    <row r="136" spans="1:65" s="2" customFormat="1" ht="21.75" customHeight="1">
      <c r="A136" s="35"/>
      <c r="B136" s="36"/>
      <c r="C136" s="186" t="s">
        <v>497</v>
      </c>
      <c r="D136" s="186" t="s">
        <v>444</v>
      </c>
      <c r="E136" s="187" t="s">
        <v>502</v>
      </c>
      <c r="F136" s="188" t="s">
        <v>503</v>
      </c>
      <c r="G136" s="189" t="s">
        <v>495</v>
      </c>
      <c r="H136" s="190">
        <v>38.25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916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917</v>
      </c>
      <c r="G137" s="225"/>
      <c r="H137" s="228">
        <v>38.25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33" customHeight="1">
      <c r="A138" s="35"/>
      <c r="B138" s="36"/>
      <c r="C138" s="186" t="s">
        <v>501</v>
      </c>
      <c r="D138" s="186" t="s">
        <v>444</v>
      </c>
      <c r="E138" s="187" t="s">
        <v>507</v>
      </c>
      <c r="F138" s="188" t="s">
        <v>508</v>
      </c>
      <c r="G138" s="189" t="s">
        <v>495</v>
      </c>
      <c r="H138" s="190">
        <v>1295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918</v>
      </c>
    </row>
    <row r="139" spans="1:65" s="2" customFormat="1" ht="44.25" customHeight="1">
      <c r="A139" s="35"/>
      <c r="B139" s="36"/>
      <c r="C139" s="186" t="s">
        <v>506</v>
      </c>
      <c r="D139" s="186" t="s">
        <v>444</v>
      </c>
      <c r="E139" s="187" t="s">
        <v>511</v>
      </c>
      <c r="F139" s="188" t="s">
        <v>512</v>
      </c>
      <c r="G139" s="189" t="s">
        <v>495</v>
      </c>
      <c r="H139" s="190">
        <v>9065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919</v>
      </c>
    </row>
    <row r="140" spans="1:65" s="14" customFormat="1">
      <c r="B140" s="224"/>
      <c r="C140" s="225"/>
      <c r="D140" s="215" t="s">
        <v>474</v>
      </c>
      <c r="E140" s="225"/>
      <c r="F140" s="227" t="s">
        <v>920</v>
      </c>
      <c r="G140" s="225"/>
      <c r="H140" s="228">
        <v>9065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4</v>
      </c>
      <c r="AX140" s="14" t="s">
        <v>83</v>
      </c>
      <c r="AY140" s="234" t="s">
        <v>443</v>
      </c>
    </row>
    <row r="141" spans="1:65" s="2" customFormat="1" ht="16.5" customHeight="1">
      <c r="A141" s="35"/>
      <c r="B141" s="36"/>
      <c r="C141" s="186" t="s">
        <v>510</v>
      </c>
      <c r="D141" s="186" t="s">
        <v>444</v>
      </c>
      <c r="E141" s="187" t="s">
        <v>516</v>
      </c>
      <c r="F141" s="188" t="s">
        <v>517</v>
      </c>
      <c r="G141" s="189" t="s">
        <v>495</v>
      </c>
      <c r="H141" s="190">
        <v>1295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921</v>
      </c>
    </row>
    <row r="142" spans="1:65" s="2" customFormat="1" ht="21.75" customHeight="1">
      <c r="A142" s="35"/>
      <c r="B142" s="36"/>
      <c r="C142" s="186" t="s">
        <v>515</v>
      </c>
      <c r="D142" s="186" t="s">
        <v>444</v>
      </c>
      <c r="E142" s="187" t="s">
        <v>520</v>
      </c>
      <c r="F142" s="188" t="s">
        <v>521</v>
      </c>
      <c r="G142" s="189" t="s">
        <v>522</v>
      </c>
      <c r="H142" s="190">
        <v>2331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922</v>
      </c>
    </row>
    <row r="143" spans="1:65" s="14" customFormat="1">
      <c r="B143" s="224"/>
      <c r="C143" s="225"/>
      <c r="D143" s="215" t="s">
        <v>474</v>
      </c>
      <c r="E143" s="225"/>
      <c r="F143" s="227" t="s">
        <v>923</v>
      </c>
      <c r="G143" s="225"/>
      <c r="H143" s="228">
        <v>2331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526</v>
      </c>
      <c r="F144" s="188" t="s">
        <v>527</v>
      </c>
      <c r="G144" s="189" t="s">
        <v>495</v>
      </c>
      <c r="H144" s="190">
        <v>825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924</v>
      </c>
    </row>
    <row r="145" spans="1:65" s="2" customFormat="1" ht="21.75" customHeight="1">
      <c r="A145" s="35"/>
      <c r="B145" s="36"/>
      <c r="C145" s="246" t="s">
        <v>525</v>
      </c>
      <c r="D145" s="246" t="s">
        <v>530</v>
      </c>
      <c r="E145" s="247" t="s">
        <v>531</v>
      </c>
      <c r="F145" s="248" t="s">
        <v>532</v>
      </c>
      <c r="G145" s="249" t="s">
        <v>522</v>
      </c>
      <c r="H145" s="250">
        <v>1650</v>
      </c>
      <c r="I145" s="251"/>
      <c r="J145" s="252">
        <f>ROUND(I145*H145,2)</f>
        <v>0</v>
      </c>
      <c r="K145" s="253"/>
      <c r="L145" s="254"/>
      <c r="M145" s="255" t="s">
        <v>1</v>
      </c>
      <c r="N145" s="256" t="s">
        <v>42</v>
      </c>
      <c r="O145" s="72"/>
      <c r="P145" s="196">
        <f>O145*H145</f>
        <v>0</v>
      </c>
      <c r="Q145" s="196">
        <v>1</v>
      </c>
      <c r="R145" s="196">
        <f>Q145*H145</f>
        <v>1650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925</v>
      </c>
    </row>
    <row r="146" spans="1:65" s="14" customFormat="1">
      <c r="B146" s="224"/>
      <c r="C146" s="225"/>
      <c r="D146" s="215" t="s">
        <v>474</v>
      </c>
      <c r="E146" s="225"/>
      <c r="F146" s="227" t="s">
        <v>926</v>
      </c>
      <c r="G146" s="225"/>
      <c r="H146" s="228">
        <v>1650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4</v>
      </c>
      <c r="AX146" s="14" t="s">
        <v>83</v>
      </c>
      <c r="AY146" s="234" t="s">
        <v>443</v>
      </c>
    </row>
    <row r="147" spans="1:65" s="2" customFormat="1" ht="21.75" customHeight="1">
      <c r="A147" s="35"/>
      <c r="B147" s="36"/>
      <c r="C147" s="186" t="s">
        <v>529</v>
      </c>
      <c r="D147" s="186" t="s">
        <v>444</v>
      </c>
      <c r="E147" s="187" t="s">
        <v>536</v>
      </c>
      <c r="F147" s="188" t="s">
        <v>537</v>
      </c>
      <c r="G147" s="189" t="s">
        <v>495</v>
      </c>
      <c r="H147" s="190">
        <v>38.25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927</v>
      </c>
    </row>
    <row r="148" spans="1:65" s="2" customFormat="1" ht="16.5" customHeight="1">
      <c r="A148" s="35"/>
      <c r="B148" s="36"/>
      <c r="C148" s="186" t="s">
        <v>535</v>
      </c>
      <c r="D148" s="186" t="s">
        <v>444</v>
      </c>
      <c r="E148" s="187" t="s">
        <v>540</v>
      </c>
      <c r="F148" s="188" t="s">
        <v>541</v>
      </c>
      <c r="G148" s="189" t="s">
        <v>468</v>
      </c>
      <c r="H148" s="190">
        <v>1650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928</v>
      </c>
    </row>
    <row r="149" spans="1:65" s="14" customFormat="1">
      <c r="B149" s="224"/>
      <c r="C149" s="225"/>
      <c r="D149" s="215" t="s">
        <v>474</v>
      </c>
      <c r="E149" s="226" t="s">
        <v>1</v>
      </c>
      <c r="F149" s="227" t="s">
        <v>929</v>
      </c>
      <c r="G149" s="225"/>
      <c r="H149" s="228">
        <v>1650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32</v>
      </c>
      <c r="AX149" s="14" t="s">
        <v>83</v>
      </c>
      <c r="AY149" s="234" t="s">
        <v>443</v>
      </c>
    </row>
    <row r="150" spans="1:65" s="2" customFormat="1" ht="21.75" customHeight="1">
      <c r="A150" s="35"/>
      <c r="B150" s="36"/>
      <c r="C150" s="186" t="s">
        <v>539</v>
      </c>
      <c r="D150" s="186" t="s">
        <v>444</v>
      </c>
      <c r="E150" s="187" t="s">
        <v>546</v>
      </c>
      <c r="F150" s="188" t="s">
        <v>547</v>
      </c>
      <c r="G150" s="189" t="s">
        <v>468</v>
      </c>
      <c r="H150" s="190">
        <v>239.2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930</v>
      </c>
    </row>
    <row r="151" spans="1:65" s="2" customFormat="1" ht="16.5" customHeight="1">
      <c r="A151" s="35"/>
      <c r="B151" s="36"/>
      <c r="C151" s="246" t="s">
        <v>545</v>
      </c>
      <c r="D151" s="246" t="s">
        <v>530</v>
      </c>
      <c r="E151" s="247" t="s">
        <v>550</v>
      </c>
      <c r="F151" s="248" t="s">
        <v>551</v>
      </c>
      <c r="G151" s="249" t="s">
        <v>522</v>
      </c>
      <c r="H151" s="250">
        <v>95.68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</v>
      </c>
      <c r="R151" s="196">
        <f>Q151*H151</f>
        <v>95.68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931</v>
      </c>
    </row>
    <row r="152" spans="1:65" s="14" customFormat="1">
      <c r="B152" s="224"/>
      <c r="C152" s="225"/>
      <c r="D152" s="215" t="s">
        <v>474</v>
      </c>
      <c r="E152" s="225"/>
      <c r="F152" s="227" t="s">
        <v>932</v>
      </c>
      <c r="G152" s="225"/>
      <c r="H152" s="228">
        <v>95.68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11" customFormat="1" ht="22.95" customHeight="1">
      <c r="B153" s="172"/>
      <c r="C153" s="173"/>
      <c r="D153" s="174" t="s">
        <v>75</v>
      </c>
      <c r="E153" s="210" t="s">
        <v>89</v>
      </c>
      <c r="F153" s="210" t="s">
        <v>554</v>
      </c>
      <c r="G153" s="173"/>
      <c r="H153" s="173"/>
      <c r="I153" s="176"/>
      <c r="J153" s="211">
        <f>BK153</f>
        <v>0</v>
      </c>
      <c r="K153" s="173"/>
      <c r="L153" s="178"/>
      <c r="M153" s="179"/>
      <c r="N153" s="180"/>
      <c r="O153" s="180"/>
      <c r="P153" s="181">
        <f>SUM(P154:P156)</f>
        <v>0</v>
      </c>
      <c r="Q153" s="180"/>
      <c r="R153" s="181">
        <f>SUM(R154:R156)</f>
        <v>45.156150000000004</v>
      </c>
      <c r="S153" s="180"/>
      <c r="T153" s="182">
        <f>SUM(T154:T156)</f>
        <v>0</v>
      </c>
      <c r="AR153" s="183" t="s">
        <v>83</v>
      </c>
      <c r="AT153" s="184" t="s">
        <v>75</v>
      </c>
      <c r="AU153" s="184" t="s">
        <v>83</v>
      </c>
      <c r="AY153" s="183" t="s">
        <v>443</v>
      </c>
      <c r="BK153" s="185">
        <f>SUM(BK154:BK156)</f>
        <v>0</v>
      </c>
    </row>
    <row r="154" spans="1:65" s="2" customFormat="1" ht="21.75" customHeight="1">
      <c r="A154" s="35"/>
      <c r="B154" s="36"/>
      <c r="C154" s="186" t="s">
        <v>549</v>
      </c>
      <c r="D154" s="186" t="s">
        <v>444</v>
      </c>
      <c r="E154" s="187" t="s">
        <v>555</v>
      </c>
      <c r="F154" s="188" t="s">
        <v>556</v>
      </c>
      <c r="G154" s="189" t="s">
        <v>557</v>
      </c>
      <c r="H154" s="190">
        <v>153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0.25739000000000001</v>
      </c>
      <c r="R154" s="196">
        <f>Q154*H154</f>
        <v>39.380670000000002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933</v>
      </c>
    </row>
    <row r="155" spans="1:65" s="2" customFormat="1" ht="21.75" customHeight="1">
      <c r="A155" s="35"/>
      <c r="B155" s="36"/>
      <c r="C155" s="186" t="s">
        <v>7</v>
      </c>
      <c r="D155" s="186" t="s">
        <v>444</v>
      </c>
      <c r="E155" s="187" t="s">
        <v>560</v>
      </c>
      <c r="F155" s="188" t="s">
        <v>561</v>
      </c>
      <c r="G155" s="189" t="s">
        <v>562</v>
      </c>
      <c r="H155" s="190">
        <v>3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0.372</v>
      </c>
      <c r="R155" s="196">
        <f>Q155*H155</f>
        <v>1.1160000000000001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934</v>
      </c>
    </row>
    <row r="156" spans="1:65" s="2" customFormat="1" ht="44.25" customHeight="1">
      <c r="A156" s="35"/>
      <c r="B156" s="36"/>
      <c r="C156" s="186" t="s">
        <v>559</v>
      </c>
      <c r="D156" s="186" t="s">
        <v>444</v>
      </c>
      <c r="E156" s="187" t="s">
        <v>565</v>
      </c>
      <c r="F156" s="188" t="s">
        <v>566</v>
      </c>
      <c r="G156" s="189" t="s">
        <v>468</v>
      </c>
      <c r="H156" s="190">
        <v>1806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2.5799999999999998E-3</v>
      </c>
      <c r="R156" s="196">
        <f>Q156*H156</f>
        <v>4.6594799999999994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935</v>
      </c>
    </row>
    <row r="157" spans="1:65" s="11" customFormat="1" ht="22.95" customHeight="1">
      <c r="B157" s="172"/>
      <c r="C157" s="173"/>
      <c r="D157" s="174" t="s">
        <v>75</v>
      </c>
      <c r="E157" s="210" t="s">
        <v>442</v>
      </c>
      <c r="F157" s="210" t="s">
        <v>568</v>
      </c>
      <c r="G157" s="173"/>
      <c r="H157" s="173"/>
      <c r="I157" s="176"/>
      <c r="J157" s="211">
        <f>BK157</f>
        <v>0</v>
      </c>
      <c r="K157" s="173"/>
      <c r="L157" s="178"/>
      <c r="M157" s="179"/>
      <c r="N157" s="180"/>
      <c r="O157" s="180"/>
      <c r="P157" s="181">
        <f>SUM(P158:P174)</f>
        <v>0</v>
      </c>
      <c r="Q157" s="180"/>
      <c r="R157" s="181">
        <f>SUM(R158:R174)</f>
        <v>1881.4659500000002</v>
      </c>
      <c r="S157" s="180"/>
      <c r="T157" s="182">
        <f>SUM(T158:T174)</f>
        <v>0</v>
      </c>
      <c r="AR157" s="183" t="s">
        <v>83</v>
      </c>
      <c r="AT157" s="184" t="s">
        <v>75</v>
      </c>
      <c r="AU157" s="184" t="s">
        <v>83</v>
      </c>
      <c r="AY157" s="183" t="s">
        <v>443</v>
      </c>
      <c r="BK157" s="185">
        <f>SUM(BK158:BK174)</f>
        <v>0</v>
      </c>
    </row>
    <row r="158" spans="1:65" s="2" customFormat="1" ht="21.75" customHeight="1">
      <c r="A158" s="35"/>
      <c r="B158" s="36"/>
      <c r="C158" s="186" t="s">
        <v>564</v>
      </c>
      <c r="D158" s="186" t="s">
        <v>444</v>
      </c>
      <c r="E158" s="187" t="s">
        <v>570</v>
      </c>
      <c r="F158" s="188" t="s">
        <v>571</v>
      </c>
      <c r="G158" s="189" t="s">
        <v>468</v>
      </c>
      <c r="H158" s="190">
        <v>1275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0.18906999999999999</v>
      </c>
      <c r="R158" s="196">
        <f>Q158*H158</f>
        <v>241.06424999999999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936</v>
      </c>
    </row>
    <row r="159" spans="1:65" s="14" customFormat="1" ht="20.399999999999999">
      <c r="B159" s="224"/>
      <c r="C159" s="225"/>
      <c r="D159" s="215" t="s">
        <v>474</v>
      </c>
      <c r="E159" s="226" t="s">
        <v>1</v>
      </c>
      <c r="F159" s="227" t="s">
        <v>937</v>
      </c>
      <c r="G159" s="225"/>
      <c r="H159" s="228">
        <v>1275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83</v>
      </c>
      <c r="AY159" s="234" t="s">
        <v>443</v>
      </c>
    </row>
    <row r="160" spans="1:65" s="2" customFormat="1" ht="21.75" customHeight="1">
      <c r="A160" s="35"/>
      <c r="B160" s="36"/>
      <c r="C160" s="186" t="s">
        <v>569</v>
      </c>
      <c r="D160" s="186" t="s">
        <v>444</v>
      </c>
      <c r="E160" s="187" t="s">
        <v>580</v>
      </c>
      <c r="F160" s="188" t="s">
        <v>581</v>
      </c>
      <c r="G160" s="189" t="s">
        <v>468</v>
      </c>
      <c r="H160" s="190">
        <v>1275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0.37080000000000002</v>
      </c>
      <c r="R160" s="196">
        <f>Q160*H160</f>
        <v>472.77000000000004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938</v>
      </c>
    </row>
    <row r="161" spans="1:65" s="14" customFormat="1">
      <c r="B161" s="224"/>
      <c r="C161" s="225"/>
      <c r="D161" s="215" t="s">
        <v>474</v>
      </c>
      <c r="E161" s="226" t="s">
        <v>1</v>
      </c>
      <c r="F161" s="227" t="s">
        <v>939</v>
      </c>
      <c r="G161" s="225"/>
      <c r="H161" s="228">
        <v>1275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33" customHeight="1">
      <c r="A162" s="35"/>
      <c r="B162" s="36"/>
      <c r="C162" s="186" t="s">
        <v>574</v>
      </c>
      <c r="D162" s="186" t="s">
        <v>444</v>
      </c>
      <c r="E162" s="187" t="s">
        <v>585</v>
      </c>
      <c r="F162" s="188" t="s">
        <v>586</v>
      </c>
      <c r="G162" s="189" t="s">
        <v>468</v>
      </c>
      <c r="H162" s="190">
        <v>1205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0.21099999999999999</v>
      </c>
      <c r="R162" s="196">
        <f>Q162*H162</f>
        <v>254.255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940</v>
      </c>
    </row>
    <row r="163" spans="1:65" s="2" customFormat="1" ht="33" customHeight="1">
      <c r="A163" s="35"/>
      <c r="B163" s="36"/>
      <c r="C163" s="186" t="s">
        <v>579</v>
      </c>
      <c r="D163" s="186" t="s">
        <v>444</v>
      </c>
      <c r="E163" s="187" t="s">
        <v>589</v>
      </c>
      <c r="F163" s="188" t="s">
        <v>590</v>
      </c>
      <c r="G163" s="189" t="s">
        <v>468</v>
      </c>
      <c r="H163" s="190">
        <v>1275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0.47117999999999999</v>
      </c>
      <c r="R163" s="196">
        <f>Q163*H163</f>
        <v>600.75450000000001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941</v>
      </c>
    </row>
    <row r="164" spans="1:65" s="2" customFormat="1" ht="21.75" customHeight="1">
      <c r="A164" s="35"/>
      <c r="B164" s="36"/>
      <c r="C164" s="186" t="s">
        <v>584</v>
      </c>
      <c r="D164" s="186" t="s">
        <v>444</v>
      </c>
      <c r="E164" s="187" t="s">
        <v>597</v>
      </c>
      <c r="F164" s="188" t="s">
        <v>598</v>
      </c>
      <c r="G164" s="189" t="s">
        <v>468</v>
      </c>
      <c r="H164" s="190">
        <v>1275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5.8100000000000001E-3</v>
      </c>
      <c r="R164" s="196">
        <f>Q164*H164</f>
        <v>7.4077500000000001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942</v>
      </c>
    </row>
    <row r="165" spans="1:65" s="2" customFormat="1" ht="33" customHeight="1">
      <c r="A165" s="35"/>
      <c r="B165" s="36"/>
      <c r="C165" s="186" t="s">
        <v>588</v>
      </c>
      <c r="D165" s="186" t="s">
        <v>444</v>
      </c>
      <c r="E165" s="187" t="s">
        <v>601</v>
      </c>
      <c r="F165" s="188" t="s">
        <v>602</v>
      </c>
      <c r="G165" s="189" t="s">
        <v>468</v>
      </c>
      <c r="H165" s="190">
        <v>2410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5.1000000000000004E-4</v>
      </c>
      <c r="R165" s="196">
        <f>Q165*H165</f>
        <v>1.2291000000000001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943</v>
      </c>
    </row>
    <row r="166" spans="1:65" s="14" customFormat="1">
      <c r="B166" s="224"/>
      <c r="C166" s="225"/>
      <c r="D166" s="215" t="s">
        <v>474</v>
      </c>
      <c r="E166" s="226" t="s">
        <v>1</v>
      </c>
      <c r="F166" s="227" t="s">
        <v>944</v>
      </c>
      <c r="G166" s="225"/>
      <c r="H166" s="228">
        <v>2410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33" customHeight="1">
      <c r="A167" s="35"/>
      <c r="B167" s="36"/>
      <c r="C167" s="186" t="s">
        <v>592</v>
      </c>
      <c r="D167" s="186" t="s">
        <v>444</v>
      </c>
      <c r="E167" s="187" t="s">
        <v>606</v>
      </c>
      <c r="F167" s="188" t="s">
        <v>607</v>
      </c>
      <c r="G167" s="189" t="s">
        <v>468</v>
      </c>
      <c r="H167" s="190">
        <v>361.5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9.6680000000000002E-2</v>
      </c>
      <c r="R167" s="196">
        <f>Q167*H167</f>
        <v>34.949820000000003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945</v>
      </c>
    </row>
    <row r="168" spans="1:65" s="14" customFormat="1">
      <c r="B168" s="224"/>
      <c r="C168" s="225"/>
      <c r="D168" s="215" t="s">
        <v>474</v>
      </c>
      <c r="E168" s="226" t="s">
        <v>1</v>
      </c>
      <c r="F168" s="227" t="s">
        <v>946</v>
      </c>
      <c r="G168" s="225"/>
      <c r="H168" s="228">
        <v>361.5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33" customHeight="1">
      <c r="A169" s="35"/>
      <c r="B169" s="36"/>
      <c r="C169" s="186" t="s">
        <v>596</v>
      </c>
      <c r="D169" s="186" t="s">
        <v>444</v>
      </c>
      <c r="E169" s="187" t="s">
        <v>611</v>
      </c>
      <c r="F169" s="188" t="s">
        <v>612</v>
      </c>
      <c r="G169" s="189" t="s">
        <v>468</v>
      </c>
      <c r="H169" s="190">
        <v>843.5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9.6680000000000002E-2</v>
      </c>
      <c r="R169" s="196">
        <f>Q169*H169</f>
        <v>81.549580000000006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947</v>
      </c>
    </row>
    <row r="170" spans="1:65" s="14" customFormat="1">
      <c r="B170" s="224"/>
      <c r="C170" s="225"/>
      <c r="D170" s="215" t="s">
        <v>474</v>
      </c>
      <c r="E170" s="226" t="s">
        <v>1</v>
      </c>
      <c r="F170" s="227" t="s">
        <v>948</v>
      </c>
      <c r="G170" s="225"/>
      <c r="H170" s="228">
        <v>843.5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33" customHeight="1">
      <c r="A171" s="35"/>
      <c r="B171" s="36"/>
      <c r="C171" s="186" t="s">
        <v>600</v>
      </c>
      <c r="D171" s="186" t="s">
        <v>444</v>
      </c>
      <c r="E171" s="187" t="s">
        <v>616</v>
      </c>
      <c r="F171" s="188" t="s">
        <v>617</v>
      </c>
      <c r="G171" s="189" t="s">
        <v>468</v>
      </c>
      <c r="H171" s="190">
        <v>361.5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0.15559000000000001</v>
      </c>
      <c r="R171" s="196">
        <f>Q171*H171</f>
        <v>56.245785000000005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949</v>
      </c>
    </row>
    <row r="172" spans="1:65" s="14" customFormat="1">
      <c r="B172" s="224"/>
      <c r="C172" s="225"/>
      <c r="D172" s="215" t="s">
        <v>474</v>
      </c>
      <c r="E172" s="226" t="s">
        <v>1</v>
      </c>
      <c r="F172" s="227" t="s">
        <v>946</v>
      </c>
      <c r="G172" s="225"/>
      <c r="H172" s="228">
        <v>361.5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33" customHeight="1">
      <c r="A173" s="35"/>
      <c r="B173" s="36"/>
      <c r="C173" s="186" t="s">
        <v>605</v>
      </c>
      <c r="D173" s="186" t="s">
        <v>444</v>
      </c>
      <c r="E173" s="187" t="s">
        <v>620</v>
      </c>
      <c r="F173" s="188" t="s">
        <v>621</v>
      </c>
      <c r="G173" s="189" t="s">
        <v>468</v>
      </c>
      <c r="H173" s="190">
        <v>843.5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0.15559000000000001</v>
      </c>
      <c r="R173" s="196">
        <f>Q173*H173</f>
        <v>131.24016500000002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950</v>
      </c>
    </row>
    <row r="174" spans="1:65" s="14" customFormat="1">
      <c r="B174" s="224"/>
      <c r="C174" s="225"/>
      <c r="D174" s="215" t="s">
        <v>474</v>
      </c>
      <c r="E174" s="226" t="s">
        <v>1</v>
      </c>
      <c r="F174" s="227" t="s">
        <v>948</v>
      </c>
      <c r="G174" s="225"/>
      <c r="H174" s="228">
        <v>843.5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11" customFormat="1" ht="22.95" customHeight="1">
      <c r="B175" s="172"/>
      <c r="C175" s="173"/>
      <c r="D175" s="174" t="s">
        <v>75</v>
      </c>
      <c r="E175" s="210" t="s">
        <v>497</v>
      </c>
      <c r="F175" s="210" t="s">
        <v>643</v>
      </c>
      <c r="G175" s="173"/>
      <c r="H175" s="173"/>
      <c r="I175" s="176"/>
      <c r="J175" s="211">
        <f>BK175</f>
        <v>0</v>
      </c>
      <c r="K175" s="173"/>
      <c r="L175" s="178"/>
      <c r="M175" s="179"/>
      <c r="N175" s="180"/>
      <c r="O175" s="180"/>
      <c r="P175" s="181">
        <f>SUM(P176:P189)</f>
        <v>0</v>
      </c>
      <c r="Q175" s="180"/>
      <c r="R175" s="181">
        <f>SUM(R176:R189)</f>
        <v>4.9313349999999998</v>
      </c>
      <c r="S175" s="180"/>
      <c r="T175" s="182">
        <f>SUM(T176:T189)</f>
        <v>0</v>
      </c>
      <c r="AR175" s="183" t="s">
        <v>83</v>
      </c>
      <c r="AT175" s="184" t="s">
        <v>75</v>
      </c>
      <c r="AU175" s="184" t="s">
        <v>83</v>
      </c>
      <c r="AY175" s="183" t="s">
        <v>443</v>
      </c>
      <c r="BK175" s="185">
        <f>SUM(BK176:BK189)</f>
        <v>0</v>
      </c>
    </row>
    <row r="176" spans="1:65" s="2" customFormat="1" ht="33" customHeight="1">
      <c r="A176" s="35"/>
      <c r="B176" s="36"/>
      <c r="C176" s="186" t="s">
        <v>610</v>
      </c>
      <c r="D176" s="186" t="s">
        <v>444</v>
      </c>
      <c r="E176" s="187" t="s">
        <v>645</v>
      </c>
      <c r="F176" s="188" t="s">
        <v>646</v>
      </c>
      <c r="G176" s="189" t="s">
        <v>562</v>
      </c>
      <c r="H176" s="190">
        <v>3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0.34099000000000002</v>
      </c>
      <c r="R176" s="196">
        <f>Q176*H176</f>
        <v>1.0229699999999999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951</v>
      </c>
    </row>
    <row r="177" spans="1:65" s="2" customFormat="1" ht="16.5" customHeight="1">
      <c r="A177" s="35"/>
      <c r="B177" s="36"/>
      <c r="C177" s="246" t="s">
        <v>615</v>
      </c>
      <c r="D177" s="246" t="s">
        <v>530</v>
      </c>
      <c r="E177" s="247" t="s">
        <v>952</v>
      </c>
      <c r="F177" s="248" t="s">
        <v>953</v>
      </c>
      <c r="G177" s="249" t="s">
        <v>562</v>
      </c>
      <c r="H177" s="250">
        <v>1.01</v>
      </c>
      <c r="I177" s="251"/>
      <c r="J177" s="252">
        <f>ROUND(I177*H177,2)</f>
        <v>0</v>
      </c>
      <c r="K177" s="253"/>
      <c r="L177" s="254"/>
      <c r="M177" s="255" t="s">
        <v>1</v>
      </c>
      <c r="N177" s="256" t="s">
        <v>42</v>
      </c>
      <c r="O177" s="72"/>
      <c r="P177" s="196">
        <f>O177*H177</f>
        <v>0</v>
      </c>
      <c r="Q177" s="196">
        <v>2.35E-2</v>
      </c>
      <c r="R177" s="196">
        <f>Q177*H177</f>
        <v>2.3734999999999999E-2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954</v>
      </c>
    </row>
    <row r="178" spans="1:65" s="14" customFormat="1">
      <c r="B178" s="224"/>
      <c r="C178" s="225"/>
      <c r="D178" s="215" t="s">
        <v>474</v>
      </c>
      <c r="E178" s="225"/>
      <c r="F178" s="227" t="s">
        <v>955</v>
      </c>
      <c r="G178" s="225"/>
      <c r="H178" s="228">
        <v>1.01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4</v>
      </c>
      <c r="AX178" s="14" t="s">
        <v>83</v>
      </c>
      <c r="AY178" s="234" t="s">
        <v>443</v>
      </c>
    </row>
    <row r="179" spans="1:65" s="2" customFormat="1" ht="16.5" customHeight="1">
      <c r="A179" s="35"/>
      <c r="B179" s="36"/>
      <c r="C179" s="246" t="s">
        <v>619</v>
      </c>
      <c r="D179" s="246" t="s">
        <v>530</v>
      </c>
      <c r="E179" s="247" t="s">
        <v>649</v>
      </c>
      <c r="F179" s="248" t="s">
        <v>650</v>
      </c>
      <c r="G179" s="249" t="s">
        <v>562</v>
      </c>
      <c r="H179" s="250">
        <v>3.03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6.5000000000000002E-2</v>
      </c>
      <c r="R179" s="196">
        <f>Q179*H179</f>
        <v>0.19694999999999999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956</v>
      </c>
    </row>
    <row r="180" spans="1:65" s="14" customFormat="1">
      <c r="B180" s="224"/>
      <c r="C180" s="225"/>
      <c r="D180" s="215" t="s">
        <v>474</v>
      </c>
      <c r="E180" s="225"/>
      <c r="F180" s="227" t="s">
        <v>957</v>
      </c>
      <c r="G180" s="225"/>
      <c r="H180" s="228">
        <v>3.03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4</v>
      </c>
      <c r="AX180" s="14" t="s">
        <v>83</v>
      </c>
      <c r="AY180" s="234" t="s">
        <v>443</v>
      </c>
    </row>
    <row r="181" spans="1:65" s="2" customFormat="1" ht="21.75" customHeight="1">
      <c r="A181" s="35"/>
      <c r="B181" s="36"/>
      <c r="C181" s="246" t="s">
        <v>623</v>
      </c>
      <c r="D181" s="246" t="s">
        <v>530</v>
      </c>
      <c r="E181" s="247" t="s">
        <v>958</v>
      </c>
      <c r="F181" s="248" t="s">
        <v>959</v>
      </c>
      <c r="G181" s="249" t="s">
        <v>562</v>
      </c>
      <c r="H181" s="250">
        <v>2.02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0.17</v>
      </c>
      <c r="R181" s="196">
        <f>Q181*H181</f>
        <v>0.34340000000000004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960</v>
      </c>
    </row>
    <row r="182" spans="1:65" s="14" customFormat="1">
      <c r="B182" s="224"/>
      <c r="C182" s="225"/>
      <c r="D182" s="215" t="s">
        <v>474</v>
      </c>
      <c r="E182" s="225"/>
      <c r="F182" s="227" t="s">
        <v>961</v>
      </c>
      <c r="G182" s="225"/>
      <c r="H182" s="228">
        <v>2.02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4</v>
      </c>
      <c r="AX182" s="14" t="s">
        <v>83</v>
      </c>
      <c r="AY182" s="234" t="s">
        <v>443</v>
      </c>
    </row>
    <row r="183" spans="1:65" s="2" customFormat="1" ht="21.75" customHeight="1">
      <c r="A183" s="35"/>
      <c r="B183" s="36"/>
      <c r="C183" s="246" t="s">
        <v>627</v>
      </c>
      <c r="D183" s="246" t="s">
        <v>530</v>
      </c>
      <c r="E183" s="247" t="s">
        <v>654</v>
      </c>
      <c r="F183" s="248" t="s">
        <v>655</v>
      </c>
      <c r="G183" s="249" t="s">
        <v>562</v>
      </c>
      <c r="H183" s="250">
        <v>3.03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0.17</v>
      </c>
      <c r="R183" s="196">
        <f>Q183*H183</f>
        <v>0.5151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962</v>
      </c>
    </row>
    <row r="184" spans="1:65" s="14" customFormat="1">
      <c r="B184" s="224"/>
      <c r="C184" s="225"/>
      <c r="D184" s="215" t="s">
        <v>474</v>
      </c>
      <c r="E184" s="225"/>
      <c r="F184" s="227" t="s">
        <v>957</v>
      </c>
      <c r="G184" s="225"/>
      <c r="H184" s="228">
        <v>3.03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4</v>
      </c>
      <c r="AX184" s="14" t="s">
        <v>83</v>
      </c>
      <c r="AY184" s="234" t="s">
        <v>443</v>
      </c>
    </row>
    <row r="185" spans="1:65" s="2" customFormat="1" ht="16.5" customHeight="1">
      <c r="A185" s="35"/>
      <c r="B185" s="36"/>
      <c r="C185" s="246" t="s">
        <v>632</v>
      </c>
      <c r="D185" s="246" t="s">
        <v>530</v>
      </c>
      <c r="E185" s="247" t="s">
        <v>658</v>
      </c>
      <c r="F185" s="248" t="s">
        <v>659</v>
      </c>
      <c r="G185" s="249" t="s">
        <v>562</v>
      </c>
      <c r="H185" s="250">
        <v>3.03</v>
      </c>
      <c r="I185" s="251"/>
      <c r="J185" s="252">
        <f>ROUND(I185*H185,2)</f>
        <v>0</v>
      </c>
      <c r="K185" s="253"/>
      <c r="L185" s="254"/>
      <c r="M185" s="255" t="s">
        <v>1</v>
      </c>
      <c r="N185" s="256" t="s">
        <v>42</v>
      </c>
      <c r="O185" s="72"/>
      <c r="P185" s="196">
        <f>O185*H185</f>
        <v>0</v>
      </c>
      <c r="Q185" s="196">
        <v>0.06</v>
      </c>
      <c r="R185" s="196">
        <f>Q185*H185</f>
        <v>0.18179999999999999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963</v>
      </c>
    </row>
    <row r="186" spans="1:65" s="14" customFormat="1">
      <c r="B186" s="224"/>
      <c r="C186" s="225"/>
      <c r="D186" s="215" t="s">
        <v>474</v>
      </c>
      <c r="E186" s="225"/>
      <c r="F186" s="227" t="s">
        <v>957</v>
      </c>
      <c r="G186" s="225"/>
      <c r="H186" s="228">
        <v>3.03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4</v>
      </c>
      <c r="AX186" s="14" t="s">
        <v>83</v>
      </c>
      <c r="AY186" s="234" t="s">
        <v>443</v>
      </c>
    </row>
    <row r="187" spans="1:65" s="2" customFormat="1" ht="21.75" customHeight="1">
      <c r="A187" s="35"/>
      <c r="B187" s="36"/>
      <c r="C187" s="246" t="s">
        <v>638</v>
      </c>
      <c r="D187" s="246" t="s">
        <v>530</v>
      </c>
      <c r="E187" s="247" t="s">
        <v>662</v>
      </c>
      <c r="F187" s="248" t="s">
        <v>663</v>
      </c>
      <c r="G187" s="249" t="s">
        <v>562</v>
      </c>
      <c r="H187" s="250">
        <v>3.03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6">
        <f>O187*H187</f>
        <v>0</v>
      </c>
      <c r="Q187" s="196">
        <v>0.22600000000000001</v>
      </c>
      <c r="R187" s="196">
        <f>Q187*H187</f>
        <v>0.68477999999999994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964</v>
      </c>
    </row>
    <row r="188" spans="1:65" s="14" customFormat="1">
      <c r="B188" s="224"/>
      <c r="C188" s="225"/>
      <c r="D188" s="215" t="s">
        <v>474</v>
      </c>
      <c r="E188" s="225"/>
      <c r="F188" s="227" t="s">
        <v>957</v>
      </c>
      <c r="G188" s="225"/>
      <c r="H188" s="228">
        <v>3.03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4</v>
      </c>
      <c r="AX188" s="14" t="s">
        <v>83</v>
      </c>
      <c r="AY188" s="234" t="s">
        <v>443</v>
      </c>
    </row>
    <row r="189" spans="1:65" s="2" customFormat="1" ht="16.5" customHeight="1">
      <c r="A189" s="35"/>
      <c r="B189" s="36"/>
      <c r="C189" s="186" t="s">
        <v>644</v>
      </c>
      <c r="D189" s="186" t="s">
        <v>444</v>
      </c>
      <c r="E189" s="187" t="s">
        <v>666</v>
      </c>
      <c r="F189" s="188" t="s">
        <v>667</v>
      </c>
      <c r="G189" s="189" t="s">
        <v>562</v>
      </c>
      <c r="H189" s="190">
        <v>6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0.3271</v>
      </c>
      <c r="R189" s="196">
        <f>Q189*H189</f>
        <v>1.9626000000000001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469</v>
      </c>
      <c r="BM189" s="198" t="s">
        <v>965</v>
      </c>
    </row>
    <row r="190" spans="1:65" s="11" customFormat="1" ht="22.95" customHeight="1">
      <c r="B190" s="172"/>
      <c r="C190" s="173"/>
      <c r="D190" s="174" t="s">
        <v>75</v>
      </c>
      <c r="E190" s="210" t="s">
        <v>501</v>
      </c>
      <c r="F190" s="210" t="s">
        <v>669</v>
      </c>
      <c r="G190" s="173"/>
      <c r="H190" s="173"/>
      <c r="I190" s="176"/>
      <c r="J190" s="211">
        <f>BK190</f>
        <v>0</v>
      </c>
      <c r="K190" s="173"/>
      <c r="L190" s="178"/>
      <c r="M190" s="179"/>
      <c r="N190" s="180"/>
      <c r="O190" s="180"/>
      <c r="P190" s="181">
        <f>SUM(P191:P274)</f>
        <v>0</v>
      </c>
      <c r="Q190" s="180"/>
      <c r="R190" s="181">
        <f>SUM(R191:R274)</f>
        <v>149.97215699999998</v>
      </c>
      <c r="S190" s="180"/>
      <c r="T190" s="182">
        <f>SUM(T191:T274)</f>
        <v>11</v>
      </c>
      <c r="AR190" s="183" t="s">
        <v>83</v>
      </c>
      <c r="AT190" s="184" t="s">
        <v>75</v>
      </c>
      <c r="AU190" s="184" t="s">
        <v>83</v>
      </c>
      <c r="AY190" s="183" t="s">
        <v>443</v>
      </c>
      <c r="BK190" s="185">
        <f>SUM(BK191:BK274)</f>
        <v>0</v>
      </c>
    </row>
    <row r="191" spans="1:65" s="2" customFormat="1" ht="33" customHeight="1">
      <c r="A191" s="35"/>
      <c r="B191" s="36"/>
      <c r="C191" s="186" t="s">
        <v>648</v>
      </c>
      <c r="D191" s="186" t="s">
        <v>444</v>
      </c>
      <c r="E191" s="187" t="s">
        <v>966</v>
      </c>
      <c r="F191" s="188" t="s">
        <v>967</v>
      </c>
      <c r="G191" s="189" t="s">
        <v>557</v>
      </c>
      <c r="H191" s="190">
        <v>49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968</v>
      </c>
    </row>
    <row r="192" spans="1:65" s="2" customFormat="1" ht="16.5" customHeight="1">
      <c r="A192" s="35"/>
      <c r="B192" s="36"/>
      <c r="C192" s="246" t="s">
        <v>653</v>
      </c>
      <c r="D192" s="246" t="s">
        <v>530</v>
      </c>
      <c r="E192" s="247" t="s">
        <v>969</v>
      </c>
      <c r="F192" s="248" t="s">
        <v>970</v>
      </c>
      <c r="G192" s="249" t="s">
        <v>557</v>
      </c>
      <c r="H192" s="250">
        <v>49</v>
      </c>
      <c r="I192" s="251"/>
      <c r="J192" s="252">
        <f>ROUND(I192*H192,2)</f>
        <v>0</v>
      </c>
      <c r="K192" s="253"/>
      <c r="L192" s="254"/>
      <c r="M192" s="255" t="s">
        <v>1</v>
      </c>
      <c r="N192" s="256" t="s">
        <v>42</v>
      </c>
      <c r="O192" s="72"/>
      <c r="P192" s="196">
        <f>O192*H192</f>
        <v>0</v>
      </c>
      <c r="Q192" s="196">
        <v>1.9800000000000002E-2</v>
      </c>
      <c r="R192" s="196">
        <f>Q192*H192</f>
        <v>0.97020000000000006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971</v>
      </c>
    </row>
    <row r="193" spans="1:65" s="2" customFormat="1" ht="21.75" customHeight="1">
      <c r="A193" s="35"/>
      <c r="B193" s="36"/>
      <c r="C193" s="186" t="s">
        <v>657</v>
      </c>
      <c r="D193" s="186" t="s">
        <v>444</v>
      </c>
      <c r="E193" s="187" t="s">
        <v>689</v>
      </c>
      <c r="F193" s="188" t="s">
        <v>690</v>
      </c>
      <c r="G193" s="189" t="s">
        <v>562</v>
      </c>
      <c r="H193" s="190">
        <v>37</v>
      </c>
      <c r="I193" s="191"/>
      <c r="J193" s="192">
        <f>ROUND(I193*H193,2)</f>
        <v>0</v>
      </c>
      <c r="K193" s="193"/>
      <c r="L193" s="40"/>
      <c r="M193" s="194" t="s">
        <v>1</v>
      </c>
      <c r="N193" s="195" t="s">
        <v>42</v>
      </c>
      <c r="O193" s="72"/>
      <c r="P193" s="196">
        <f>O193*H193</f>
        <v>0</v>
      </c>
      <c r="Q193" s="196">
        <v>0.22133</v>
      </c>
      <c r="R193" s="196">
        <f>Q193*H193</f>
        <v>8.1892099999999992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972</v>
      </c>
    </row>
    <row r="194" spans="1:65" s="14" customFormat="1">
      <c r="B194" s="224"/>
      <c r="C194" s="225"/>
      <c r="D194" s="215" t="s">
        <v>474</v>
      </c>
      <c r="E194" s="226" t="s">
        <v>1</v>
      </c>
      <c r="F194" s="227" t="s">
        <v>973</v>
      </c>
      <c r="G194" s="225"/>
      <c r="H194" s="228">
        <v>3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474</v>
      </c>
      <c r="AU194" s="234" t="s">
        <v>89</v>
      </c>
      <c r="AV194" s="14" t="s">
        <v>89</v>
      </c>
      <c r="AW194" s="14" t="s">
        <v>32</v>
      </c>
      <c r="AX194" s="14" t="s">
        <v>76</v>
      </c>
      <c r="AY194" s="234" t="s">
        <v>443</v>
      </c>
    </row>
    <row r="195" spans="1:65" s="14" customFormat="1">
      <c r="B195" s="224"/>
      <c r="C195" s="225"/>
      <c r="D195" s="215" t="s">
        <v>474</v>
      </c>
      <c r="E195" s="226" t="s">
        <v>1</v>
      </c>
      <c r="F195" s="227" t="s">
        <v>974</v>
      </c>
      <c r="G195" s="225"/>
      <c r="H195" s="228">
        <v>1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474</v>
      </c>
      <c r="AU195" s="234" t="s">
        <v>89</v>
      </c>
      <c r="AV195" s="14" t="s">
        <v>89</v>
      </c>
      <c r="AW195" s="14" t="s">
        <v>32</v>
      </c>
      <c r="AX195" s="14" t="s">
        <v>76</v>
      </c>
      <c r="AY195" s="234" t="s">
        <v>443</v>
      </c>
    </row>
    <row r="196" spans="1:65" s="14" customFormat="1">
      <c r="B196" s="224"/>
      <c r="C196" s="225"/>
      <c r="D196" s="215" t="s">
        <v>474</v>
      </c>
      <c r="E196" s="226" t="s">
        <v>1</v>
      </c>
      <c r="F196" s="227" t="s">
        <v>975</v>
      </c>
      <c r="G196" s="225"/>
      <c r="H196" s="228">
        <v>3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76</v>
      </c>
      <c r="AY196" s="234" t="s">
        <v>443</v>
      </c>
    </row>
    <row r="197" spans="1:65" s="14" customFormat="1">
      <c r="B197" s="224"/>
      <c r="C197" s="225"/>
      <c r="D197" s="215" t="s">
        <v>474</v>
      </c>
      <c r="E197" s="226" t="s">
        <v>1</v>
      </c>
      <c r="F197" s="227" t="s">
        <v>976</v>
      </c>
      <c r="G197" s="225"/>
      <c r="H197" s="228">
        <v>8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76</v>
      </c>
      <c r="AY197" s="234" t="s">
        <v>443</v>
      </c>
    </row>
    <row r="198" spans="1:65" s="14" customFormat="1">
      <c r="B198" s="224"/>
      <c r="C198" s="225"/>
      <c r="D198" s="215" t="s">
        <v>474</v>
      </c>
      <c r="E198" s="226" t="s">
        <v>1</v>
      </c>
      <c r="F198" s="227" t="s">
        <v>977</v>
      </c>
      <c r="G198" s="225"/>
      <c r="H198" s="228">
        <v>1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474</v>
      </c>
      <c r="AU198" s="234" t="s">
        <v>89</v>
      </c>
      <c r="AV198" s="14" t="s">
        <v>89</v>
      </c>
      <c r="AW198" s="14" t="s">
        <v>32</v>
      </c>
      <c r="AX198" s="14" t="s">
        <v>76</v>
      </c>
      <c r="AY198" s="234" t="s">
        <v>443</v>
      </c>
    </row>
    <row r="199" spans="1:65" s="14" customFormat="1">
      <c r="B199" s="224"/>
      <c r="C199" s="225"/>
      <c r="D199" s="215" t="s">
        <v>474</v>
      </c>
      <c r="E199" s="226" t="s">
        <v>1</v>
      </c>
      <c r="F199" s="227" t="s">
        <v>978</v>
      </c>
      <c r="G199" s="225"/>
      <c r="H199" s="228">
        <v>21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32</v>
      </c>
      <c r="AX199" s="14" t="s">
        <v>76</v>
      </c>
      <c r="AY199" s="234" t="s">
        <v>443</v>
      </c>
    </row>
    <row r="200" spans="1:65" s="15" customFormat="1">
      <c r="B200" s="235"/>
      <c r="C200" s="236"/>
      <c r="D200" s="215" t="s">
        <v>474</v>
      </c>
      <c r="E200" s="237" t="s">
        <v>1</v>
      </c>
      <c r="F200" s="238" t="s">
        <v>478</v>
      </c>
      <c r="G200" s="236"/>
      <c r="H200" s="239">
        <v>37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AT200" s="245" t="s">
        <v>474</v>
      </c>
      <c r="AU200" s="245" t="s">
        <v>89</v>
      </c>
      <c r="AV200" s="15" t="s">
        <v>469</v>
      </c>
      <c r="AW200" s="15" t="s">
        <v>32</v>
      </c>
      <c r="AX200" s="15" t="s">
        <v>83</v>
      </c>
      <c r="AY200" s="245" t="s">
        <v>443</v>
      </c>
    </row>
    <row r="201" spans="1:65" s="2" customFormat="1" ht="21.75" customHeight="1">
      <c r="A201" s="35"/>
      <c r="B201" s="36"/>
      <c r="C201" s="246" t="s">
        <v>661</v>
      </c>
      <c r="D201" s="246" t="s">
        <v>530</v>
      </c>
      <c r="E201" s="247" t="s">
        <v>979</v>
      </c>
      <c r="F201" s="248" t="s">
        <v>980</v>
      </c>
      <c r="G201" s="249" t="s">
        <v>562</v>
      </c>
      <c r="H201" s="250">
        <v>1</v>
      </c>
      <c r="I201" s="251"/>
      <c r="J201" s="252">
        <f t="shared" ref="J201:J212" si="1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12" si="11">O201*H201</f>
        <v>0</v>
      </c>
      <c r="Q201" s="196">
        <v>1.1999999999999999E-3</v>
      </c>
      <c r="R201" s="196">
        <f t="shared" ref="R201:R212" si="12">Q201*H201</f>
        <v>1.1999999999999999E-3</v>
      </c>
      <c r="S201" s="196">
        <v>0</v>
      </c>
      <c r="T201" s="197">
        <f t="shared" ref="T201:T212" si="1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ref="BE201:BE212" si="14">IF(N201="základná",J201,0)</f>
        <v>0</v>
      </c>
      <c r="BF201" s="199">
        <f t="shared" ref="BF201:BF212" si="15">IF(N201="znížená",J201,0)</f>
        <v>0</v>
      </c>
      <c r="BG201" s="199">
        <f t="shared" ref="BG201:BG212" si="16">IF(N201="zákl. prenesená",J201,0)</f>
        <v>0</v>
      </c>
      <c r="BH201" s="199">
        <f t="shared" ref="BH201:BH212" si="17">IF(N201="zníž. prenesená",J201,0)</f>
        <v>0</v>
      </c>
      <c r="BI201" s="199">
        <f t="shared" ref="BI201:BI212" si="18">IF(N201="nulová",J201,0)</f>
        <v>0</v>
      </c>
      <c r="BJ201" s="18" t="s">
        <v>89</v>
      </c>
      <c r="BK201" s="199">
        <f t="shared" ref="BK201:BK212" si="19">ROUND(I201*H201,2)</f>
        <v>0</v>
      </c>
      <c r="BL201" s="18" t="s">
        <v>469</v>
      </c>
      <c r="BM201" s="198" t="s">
        <v>981</v>
      </c>
    </row>
    <row r="202" spans="1:65" s="2" customFormat="1" ht="21.75" customHeight="1">
      <c r="A202" s="35"/>
      <c r="B202" s="36"/>
      <c r="C202" s="246" t="s">
        <v>665</v>
      </c>
      <c r="D202" s="246" t="s">
        <v>530</v>
      </c>
      <c r="E202" s="247" t="s">
        <v>703</v>
      </c>
      <c r="F202" s="248" t="s">
        <v>704</v>
      </c>
      <c r="G202" s="249" t="s">
        <v>562</v>
      </c>
      <c r="H202" s="250">
        <v>1</v>
      </c>
      <c r="I202" s="251"/>
      <c r="J202" s="252">
        <f t="shared" si="10"/>
        <v>0</v>
      </c>
      <c r="K202" s="253"/>
      <c r="L202" s="254"/>
      <c r="M202" s="255" t="s">
        <v>1</v>
      </c>
      <c r="N202" s="256" t="s">
        <v>42</v>
      </c>
      <c r="O202" s="72"/>
      <c r="P202" s="196">
        <f t="shared" si="11"/>
        <v>0</v>
      </c>
      <c r="Q202" s="196">
        <v>1.6999999999999999E-3</v>
      </c>
      <c r="R202" s="196">
        <f t="shared" si="12"/>
        <v>1.6999999999999999E-3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982</v>
      </c>
    </row>
    <row r="203" spans="1:65" s="2" customFormat="1" ht="33" customHeight="1">
      <c r="A203" s="35"/>
      <c r="B203" s="36"/>
      <c r="C203" s="246" t="s">
        <v>670</v>
      </c>
      <c r="D203" s="246" t="s">
        <v>530</v>
      </c>
      <c r="E203" s="247" t="s">
        <v>983</v>
      </c>
      <c r="F203" s="248" t="s">
        <v>984</v>
      </c>
      <c r="G203" s="249" t="s">
        <v>562</v>
      </c>
      <c r="H203" s="250">
        <v>1</v>
      </c>
      <c r="I203" s="251"/>
      <c r="J203" s="252">
        <f t="shared" si="1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1"/>
        <v>0</v>
      </c>
      <c r="Q203" s="196">
        <v>1.6999999999999999E-3</v>
      </c>
      <c r="R203" s="196">
        <f t="shared" si="12"/>
        <v>1.6999999999999999E-3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985</v>
      </c>
    </row>
    <row r="204" spans="1:65" s="2" customFormat="1" ht="33" customHeight="1">
      <c r="A204" s="35"/>
      <c r="B204" s="36"/>
      <c r="C204" s="246" t="s">
        <v>676</v>
      </c>
      <c r="D204" s="246" t="s">
        <v>530</v>
      </c>
      <c r="E204" s="247" t="s">
        <v>711</v>
      </c>
      <c r="F204" s="248" t="s">
        <v>712</v>
      </c>
      <c r="G204" s="249" t="s">
        <v>562</v>
      </c>
      <c r="H204" s="250">
        <v>1</v>
      </c>
      <c r="I204" s="251"/>
      <c r="J204" s="252">
        <f t="shared" si="10"/>
        <v>0</v>
      </c>
      <c r="K204" s="253"/>
      <c r="L204" s="254"/>
      <c r="M204" s="255" t="s">
        <v>1</v>
      </c>
      <c r="N204" s="256" t="s">
        <v>42</v>
      </c>
      <c r="O204" s="72"/>
      <c r="P204" s="196">
        <f t="shared" si="11"/>
        <v>0</v>
      </c>
      <c r="Q204" s="196">
        <v>9.3000000000000005E-4</v>
      </c>
      <c r="R204" s="196">
        <f t="shared" si="12"/>
        <v>9.3000000000000005E-4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497</v>
      </c>
      <c r="AT204" s="198" t="s">
        <v>530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986</v>
      </c>
    </row>
    <row r="205" spans="1:65" s="2" customFormat="1" ht="33" customHeight="1">
      <c r="A205" s="35"/>
      <c r="B205" s="36"/>
      <c r="C205" s="246" t="s">
        <v>680</v>
      </c>
      <c r="D205" s="246" t="s">
        <v>530</v>
      </c>
      <c r="E205" s="247" t="s">
        <v>987</v>
      </c>
      <c r="F205" s="248" t="s">
        <v>988</v>
      </c>
      <c r="G205" s="249" t="s">
        <v>562</v>
      </c>
      <c r="H205" s="250">
        <v>2</v>
      </c>
      <c r="I205" s="251"/>
      <c r="J205" s="252">
        <f t="shared" si="10"/>
        <v>0</v>
      </c>
      <c r="K205" s="253"/>
      <c r="L205" s="254"/>
      <c r="M205" s="255" t="s">
        <v>1</v>
      </c>
      <c r="N205" s="256" t="s">
        <v>42</v>
      </c>
      <c r="O205" s="72"/>
      <c r="P205" s="196">
        <f t="shared" si="11"/>
        <v>0</v>
      </c>
      <c r="Q205" s="196">
        <v>5.3E-3</v>
      </c>
      <c r="R205" s="196">
        <f t="shared" si="12"/>
        <v>1.06E-2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497</v>
      </c>
      <c r="AT205" s="198" t="s">
        <v>530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989</v>
      </c>
    </row>
    <row r="206" spans="1:65" s="2" customFormat="1" ht="33" customHeight="1">
      <c r="A206" s="35"/>
      <c r="B206" s="36"/>
      <c r="C206" s="246" t="s">
        <v>684</v>
      </c>
      <c r="D206" s="246" t="s">
        <v>530</v>
      </c>
      <c r="E206" s="247" t="s">
        <v>723</v>
      </c>
      <c r="F206" s="248" t="s">
        <v>724</v>
      </c>
      <c r="G206" s="249" t="s">
        <v>562</v>
      </c>
      <c r="H206" s="250">
        <v>1</v>
      </c>
      <c r="I206" s="251"/>
      <c r="J206" s="252">
        <f t="shared" si="10"/>
        <v>0</v>
      </c>
      <c r="K206" s="253"/>
      <c r="L206" s="254"/>
      <c r="M206" s="255" t="s">
        <v>1</v>
      </c>
      <c r="N206" s="256" t="s">
        <v>42</v>
      </c>
      <c r="O206" s="72"/>
      <c r="P206" s="196">
        <f t="shared" si="11"/>
        <v>0</v>
      </c>
      <c r="Q206" s="196">
        <v>5.3E-3</v>
      </c>
      <c r="R206" s="196">
        <f t="shared" si="12"/>
        <v>5.3E-3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990</v>
      </c>
    </row>
    <row r="207" spans="1:65" s="2" customFormat="1" ht="33" customHeight="1">
      <c r="A207" s="35"/>
      <c r="B207" s="36"/>
      <c r="C207" s="246" t="s">
        <v>688</v>
      </c>
      <c r="D207" s="246" t="s">
        <v>530</v>
      </c>
      <c r="E207" s="247" t="s">
        <v>727</v>
      </c>
      <c r="F207" s="248" t="s">
        <v>728</v>
      </c>
      <c r="G207" s="249" t="s">
        <v>562</v>
      </c>
      <c r="H207" s="250">
        <v>4</v>
      </c>
      <c r="I207" s="251"/>
      <c r="J207" s="252">
        <f t="shared" si="10"/>
        <v>0</v>
      </c>
      <c r="K207" s="253"/>
      <c r="L207" s="254"/>
      <c r="M207" s="255" t="s">
        <v>1</v>
      </c>
      <c r="N207" s="256" t="s">
        <v>42</v>
      </c>
      <c r="O207" s="72"/>
      <c r="P207" s="196">
        <f t="shared" si="11"/>
        <v>0</v>
      </c>
      <c r="Q207" s="196">
        <v>1.6999999999999999E-3</v>
      </c>
      <c r="R207" s="196">
        <f t="shared" si="12"/>
        <v>6.7999999999999996E-3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991</v>
      </c>
    </row>
    <row r="208" spans="1:65" s="2" customFormat="1" ht="33" customHeight="1">
      <c r="A208" s="35"/>
      <c r="B208" s="36"/>
      <c r="C208" s="246" t="s">
        <v>698</v>
      </c>
      <c r="D208" s="246" t="s">
        <v>530</v>
      </c>
      <c r="E208" s="247" t="s">
        <v>731</v>
      </c>
      <c r="F208" s="248" t="s">
        <v>732</v>
      </c>
      <c r="G208" s="249" t="s">
        <v>562</v>
      </c>
      <c r="H208" s="250">
        <v>4</v>
      </c>
      <c r="I208" s="251"/>
      <c r="J208" s="252">
        <f t="shared" si="10"/>
        <v>0</v>
      </c>
      <c r="K208" s="253"/>
      <c r="L208" s="254"/>
      <c r="M208" s="255" t="s">
        <v>1</v>
      </c>
      <c r="N208" s="256" t="s">
        <v>42</v>
      </c>
      <c r="O208" s="72"/>
      <c r="P208" s="196">
        <f t="shared" si="11"/>
        <v>0</v>
      </c>
      <c r="Q208" s="196">
        <v>1.6999999999999999E-3</v>
      </c>
      <c r="R208" s="196">
        <f t="shared" si="12"/>
        <v>6.7999999999999996E-3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497</v>
      </c>
      <c r="AT208" s="198" t="s">
        <v>530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992</v>
      </c>
    </row>
    <row r="209" spans="1:65" s="2" customFormat="1" ht="33" customHeight="1">
      <c r="A209" s="35"/>
      <c r="B209" s="36"/>
      <c r="C209" s="246" t="s">
        <v>702</v>
      </c>
      <c r="D209" s="246" t="s">
        <v>530</v>
      </c>
      <c r="E209" s="247" t="s">
        <v>993</v>
      </c>
      <c r="F209" s="248" t="s">
        <v>994</v>
      </c>
      <c r="G209" s="249" t="s">
        <v>562</v>
      </c>
      <c r="H209" s="250">
        <v>1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3.0999999999999999E-3</v>
      </c>
      <c r="R209" s="196">
        <f t="shared" si="12"/>
        <v>3.0999999999999999E-3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995</v>
      </c>
    </row>
    <row r="210" spans="1:65" s="2" customFormat="1" ht="33" customHeight="1">
      <c r="A210" s="35"/>
      <c r="B210" s="36"/>
      <c r="C210" s="246" t="s">
        <v>706</v>
      </c>
      <c r="D210" s="246" t="s">
        <v>530</v>
      </c>
      <c r="E210" s="247" t="s">
        <v>739</v>
      </c>
      <c r="F210" s="248" t="s">
        <v>740</v>
      </c>
      <c r="G210" s="249" t="s">
        <v>562</v>
      </c>
      <c r="H210" s="250">
        <v>1</v>
      </c>
      <c r="I210" s="251"/>
      <c r="J210" s="252">
        <f t="shared" si="10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11"/>
        <v>0</v>
      </c>
      <c r="Q210" s="196">
        <v>2.9999999999999997E-4</v>
      </c>
      <c r="R210" s="196">
        <f t="shared" si="12"/>
        <v>2.9999999999999997E-4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469</v>
      </c>
      <c r="BM210" s="198" t="s">
        <v>996</v>
      </c>
    </row>
    <row r="211" spans="1:65" s="2" customFormat="1" ht="21.75" customHeight="1">
      <c r="A211" s="35"/>
      <c r="B211" s="36"/>
      <c r="C211" s="246" t="s">
        <v>710</v>
      </c>
      <c r="D211" s="246" t="s">
        <v>530</v>
      </c>
      <c r="E211" s="247" t="s">
        <v>747</v>
      </c>
      <c r="F211" s="248" t="s">
        <v>748</v>
      </c>
      <c r="G211" s="249" t="s">
        <v>562</v>
      </c>
      <c r="H211" s="250">
        <v>20</v>
      </c>
      <c r="I211" s="251"/>
      <c r="J211" s="252">
        <f t="shared" si="10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11"/>
        <v>0</v>
      </c>
      <c r="Q211" s="196">
        <v>2.9999999999999997E-4</v>
      </c>
      <c r="R211" s="196">
        <f t="shared" si="12"/>
        <v>5.9999999999999993E-3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469</v>
      </c>
      <c r="BM211" s="198" t="s">
        <v>997</v>
      </c>
    </row>
    <row r="212" spans="1:65" s="2" customFormat="1" ht="21.75" customHeight="1">
      <c r="A212" s="35"/>
      <c r="B212" s="36"/>
      <c r="C212" s="246" t="s">
        <v>750</v>
      </c>
      <c r="D212" s="257" t="s">
        <v>530</v>
      </c>
      <c r="E212" s="247" t="s">
        <v>751</v>
      </c>
      <c r="F212" s="248" t="s">
        <v>752</v>
      </c>
      <c r="G212" s="249" t="s">
        <v>562</v>
      </c>
      <c r="H212" s="250">
        <v>26</v>
      </c>
      <c r="I212" s="251"/>
      <c r="J212" s="252">
        <f t="shared" si="10"/>
        <v>0</v>
      </c>
      <c r="K212" s="253"/>
      <c r="L212" s="254"/>
      <c r="M212" s="255" t="s">
        <v>1</v>
      </c>
      <c r="N212" s="256" t="s">
        <v>42</v>
      </c>
      <c r="O212" s="72"/>
      <c r="P212" s="196">
        <f t="shared" si="11"/>
        <v>0</v>
      </c>
      <c r="Q212" s="196">
        <v>1.4E-3</v>
      </c>
      <c r="R212" s="196">
        <f t="shared" si="12"/>
        <v>3.6400000000000002E-2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497</v>
      </c>
      <c r="AT212" s="198" t="s">
        <v>530</v>
      </c>
      <c r="AU212" s="198" t="s">
        <v>89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469</v>
      </c>
      <c r="BM212" s="198" t="s">
        <v>998</v>
      </c>
    </row>
    <row r="213" spans="1:65" s="13" customFormat="1">
      <c r="B213" s="213"/>
      <c r="C213" s="214"/>
      <c r="D213" s="215" t="s">
        <v>474</v>
      </c>
      <c r="E213" s="216" t="s">
        <v>1</v>
      </c>
      <c r="F213" s="217" t="s">
        <v>754</v>
      </c>
      <c r="G213" s="214"/>
      <c r="H213" s="216" t="s">
        <v>1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474</v>
      </c>
      <c r="AU213" s="223" t="s">
        <v>89</v>
      </c>
      <c r="AV213" s="13" t="s">
        <v>83</v>
      </c>
      <c r="AW213" s="13" t="s">
        <v>32</v>
      </c>
      <c r="AX213" s="13" t="s">
        <v>76</v>
      </c>
      <c r="AY213" s="223" t="s">
        <v>443</v>
      </c>
    </row>
    <row r="214" spans="1:65" s="14" customFormat="1">
      <c r="B214" s="224"/>
      <c r="C214" s="225"/>
      <c r="D214" s="215" t="s">
        <v>474</v>
      </c>
      <c r="E214" s="226" t="s">
        <v>1</v>
      </c>
      <c r="F214" s="227" t="s">
        <v>999</v>
      </c>
      <c r="G214" s="225"/>
      <c r="H214" s="228">
        <v>26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83</v>
      </c>
      <c r="AY214" s="234" t="s">
        <v>443</v>
      </c>
    </row>
    <row r="215" spans="1:65" s="2" customFormat="1" ht="21.75" customHeight="1">
      <c r="A215" s="35"/>
      <c r="B215" s="36"/>
      <c r="C215" s="186" t="s">
        <v>756</v>
      </c>
      <c r="D215" s="258" t="s">
        <v>444</v>
      </c>
      <c r="E215" s="187" t="s">
        <v>757</v>
      </c>
      <c r="F215" s="188" t="s">
        <v>758</v>
      </c>
      <c r="G215" s="189" t="s">
        <v>562</v>
      </c>
      <c r="H215" s="190">
        <v>1</v>
      </c>
      <c r="I215" s="191"/>
      <c r="J215" s="192">
        <f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>O215*H215</f>
        <v>0</v>
      </c>
      <c r="Q215" s="196">
        <v>2.0011700000000001</v>
      </c>
      <c r="R215" s="196">
        <f>Q215*H215</f>
        <v>2.0011700000000001</v>
      </c>
      <c r="S215" s="196">
        <v>0</v>
      </c>
      <c r="T215" s="197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8" t="s">
        <v>89</v>
      </c>
      <c r="BK215" s="199">
        <f>ROUND(I215*H215,2)</f>
        <v>0</v>
      </c>
      <c r="BL215" s="18" t="s">
        <v>469</v>
      </c>
      <c r="BM215" s="198" t="s">
        <v>1000</v>
      </c>
    </row>
    <row r="216" spans="1:65" s="13" customFormat="1">
      <c r="B216" s="213"/>
      <c r="C216" s="214"/>
      <c r="D216" s="215" t="s">
        <v>474</v>
      </c>
      <c r="E216" s="216" t="s">
        <v>1</v>
      </c>
      <c r="F216" s="217" t="s">
        <v>760</v>
      </c>
      <c r="G216" s="214"/>
      <c r="H216" s="216" t="s">
        <v>1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474</v>
      </c>
      <c r="AU216" s="223" t="s">
        <v>89</v>
      </c>
      <c r="AV216" s="13" t="s">
        <v>83</v>
      </c>
      <c r="AW216" s="13" t="s">
        <v>32</v>
      </c>
      <c r="AX216" s="13" t="s">
        <v>76</v>
      </c>
      <c r="AY216" s="223" t="s">
        <v>443</v>
      </c>
    </row>
    <row r="217" spans="1:65" s="14" customFormat="1">
      <c r="B217" s="224"/>
      <c r="C217" s="225"/>
      <c r="D217" s="215" t="s">
        <v>474</v>
      </c>
      <c r="E217" s="226" t="s">
        <v>1</v>
      </c>
      <c r="F217" s="227" t="s">
        <v>761</v>
      </c>
      <c r="G217" s="225"/>
      <c r="H217" s="228">
        <v>1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32</v>
      </c>
      <c r="AX217" s="14" t="s">
        <v>83</v>
      </c>
      <c r="AY217" s="234" t="s">
        <v>443</v>
      </c>
    </row>
    <row r="218" spans="1:65" s="2" customFormat="1" ht="21.75" customHeight="1">
      <c r="A218" s="35"/>
      <c r="B218" s="36"/>
      <c r="C218" s="246" t="s">
        <v>762</v>
      </c>
      <c r="D218" s="257" t="s">
        <v>530</v>
      </c>
      <c r="E218" s="247" t="s">
        <v>763</v>
      </c>
      <c r="F218" s="248" t="s">
        <v>764</v>
      </c>
      <c r="G218" s="249" t="s">
        <v>562</v>
      </c>
      <c r="H218" s="250">
        <v>1</v>
      </c>
      <c r="I218" s="251"/>
      <c r="J218" s="252">
        <f>ROUND(I218*H218,2)</f>
        <v>0</v>
      </c>
      <c r="K218" s="253"/>
      <c r="L218" s="254"/>
      <c r="M218" s="255" t="s">
        <v>1</v>
      </c>
      <c r="N218" s="256" t="s">
        <v>42</v>
      </c>
      <c r="O218" s="72"/>
      <c r="P218" s="196">
        <f>O218*H218</f>
        <v>0</v>
      </c>
      <c r="Q218" s="196">
        <v>3.7000000000000002E-3</v>
      </c>
      <c r="R218" s="196">
        <f>Q218*H218</f>
        <v>3.7000000000000002E-3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1001</v>
      </c>
    </row>
    <row r="219" spans="1:65" s="13" customFormat="1">
      <c r="B219" s="213"/>
      <c r="C219" s="214"/>
      <c r="D219" s="215" t="s">
        <v>474</v>
      </c>
      <c r="E219" s="216" t="s">
        <v>1</v>
      </c>
      <c r="F219" s="217" t="s">
        <v>760</v>
      </c>
      <c r="G219" s="214"/>
      <c r="H219" s="216" t="s">
        <v>1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474</v>
      </c>
      <c r="AU219" s="223" t="s">
        <v>89</v>
      </c>
      <c r="AV219" s="13" t="s">
        <v>83</v>
      </c>
      <c r="AW219" s="13" t="s">
        <v>32</v>
      </c>
      <c r="AX219" s="13" t="s">
        <v>76</v>
      </c>
      <c r="AY219" s="223" t="s">
        <v>443</v>
      </c>
    </row>
    <row r="220" spans="1:65" s="14" customFormat="1">
      <c r="B220" s="224"/>
      <c r="C220" s="225"/>
      <c r="D220" s="215" t="s">
        <v>474</v>
      </c>
      <c r="E220" s="226" t="s">
        <v>1</v>
      </c>
      <c r="F220" s="227" t="s">
        <v>761</v>
      </c>
      <c r="G220" s="225"/>
      <c r="H220" s="228">
        <v>1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474</v>
      </c>
      <c r="AU220" s="234" t="s">
        <v>89</v>
      </c>
      <c r="AV220" s="14" t="s">
        <v>89</v>
      </c>
      <c r="AW220" s="14" t="s">
        <v>32</v>
      </c>
      <c r="AX220" s="14" t="s">
        <v>83</v>
      </c>
      <c r="AY220" s="234" t="s">
        <v>443</v>
      </c>
    </row>
    <row r="221" spans="1:65" s="2" customFormat="1" ht="21.75" customHeight="1">
      <c r="A221" s="35"/>
      <c r="B221" s="36"/>
      <c r="C221" s="246" t="s">
        <v>766</v>
      </c>
      <c r="D221" s="257" t="s">
        <v>530</v>
      </c>
      <c r="E221" s="247" t="s">
        <v>767</v>
      </c>
      <c r="F221" s="248" t="s">
        <v>768</v>
      </c>
      <c r="G221" s="249" t="s">
        <v>562</v>
      </c>
      <c r="H221" s="250">
        <v>3</v>
      </c>
      <c r="I221" s="251"/>
      <c r="J221" s="252">
        <f>ROUND(I221*H221,2)</f>
        <v>0</v>
      </c>
      <c r="K221" s="253"/>
      <c r="L221" s="254"/>
      <c r="M221" s="255" t="s">
        <v>1</v>
      </c>
      <c r="N221" s="256" t="s">
        <v>42</v>
      </c>
      <c r="O221" s="72"/>
      <c r="P221" s="196">
        <f>O221*H221</f>
        <v>0</v>
      </c>
      <c r="Q221" s="196">
        <v>1.4E-3</v>
      </c>
      <c r="R221" s="196">
        <f>Q221*H221</f>
        <v>4.1999999999999997E-3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1002</v>
      </c>
    </row>
    <row r="222" spans="1:65" s="13" customFormat="1">
      <c r="B222" s="213"/>
      <c r="C222" s="214"/>
      <c r="D222" s="215" t="s">
        <v>474</v>
      </c>
      <c r="E222" s="216" t="s">
        <v>1</v>
      </c>
      <c r="F222" s="217" t="s">
        <v>760</v>
      </c>
      <c r="G222" s="214"/>
      <c r="H222" s="216" t="s">
        <v>1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474</v>
      </c>
      <c r="AU222" s="223" t="s">
        <v>89</v>
      </c>
      <c r="AV222" s="13" t="s">
        <v>83</v>
      </c>
      <c r="AW222" s="13" t="s">
        <v>32</v>
      </c>
      <c r="AX222" s="13" t="s">
        <v>76</v>
      </c>
      <c r="AY222" s="223" t="s">
        <v>443</v>
      </c>
    </row>
    <row r="223" spans="1:65" s="14" customFormat="1">
      <c r="B223" s="224"/>
      <c r="C223" s="225"/>
      <c r="D223" s="215" t="s">
        <v>474</v>
      </c>
      <c r="E223" s="226" t="s">
        <v>1</v>
      </c>
      <c r="F223" s="227" t="s">
        <v>770</v>
      </c>
      <c r="G223" s="225"/>
      <c r="H223" s="228">
        <v>3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32</v>
      </c>
      <c r="AX223" s="14" t="s">
        <v>83</v>
      </c>
      <c r="AY223" s="234" t="s">
        <v>443</v>
      </c>
    </row>
    <row r="224" spans="1:65" s="2" customFormat="1" ht="33" customHeight="1">
      <c r="A224" s="35"/>
      <c r="B224" s="36"/>
      <c r="C224" s="186" t="s">
        <v>714</v>
      </c>
      <c r="D224" s="186" t="s">
        <v>444</v>
      </c>
      <c r="E224" s="187" t="s">
        <v>772</v>
      </c>
      <c r="F224" s="188" t="s">
        <v>773</v>
      </c>
      <c r="G224" s="189" t="s">
        <v>557</v>
      </c>
      <c r="H224" s="190">
        <v>129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1.1E-4</v>
      </c>
      <c r="R224" s="196">
        <f>Q224*H224</f>
        <v>1.4190000000000001E-2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1003</v>
      </c>
    </row>
    <row r="225" spans="1:65" s="14" customFormat="1">
      <c r="B225" s="224"/>
      <c r="C225" s="225"/>
      <c r="D225" s="215" t="s">
        <v>474</v>
      </c>
      <c r="E225" s="226" t="s">
        <v>1</v>
      </c>
      <c r="F225" s="227" t="s">
        <v>1004</v>
      </c>
      <c r="G225" s="225"/>
      <c r="H225" s="228">
        <v>81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AT225" s="234" t="s">
        <v>474</v>
      </c>
      <c r="AU225" s="234" t="s">
        <v>89</v>
      </c>
      <c r="AV225" s="14" t="s">
        <v>89</v>
      </c>
      <c r="AW225" s="14" t="s">
        <v>32</v>
      </c>
      <c r="AX225" s="14" t="s">
        <v>76</v>
      </c>
      <c r="AY225" s="234" t="s">
        <v>443</v>
      </c>
    </row>
    <row r="226" spans="1:65" s="14" customFormat="1">
      <c r="B226" s="224"/>
      <c r="C226" s="225"/>
      <c r="D226" s="215" t="s">
        <v>474</v>
      </c>
      <c r="E226" s="226" t="s">
        <v>1</v>
      </c>
      <c r="F226" s="227" t="s">
        <v>1005</v>
      </c>
      <c r="G226" s="225"/>
      <c r="H226" s="228">
        <v>48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76</v>
      </c>
      <c r="AY226" s="234" t="s">
        <v>443</v>
      </c>
    </row>
    <row r="227" spans="1:65" s="15" customFormat="1">
      <c r="B227" s="235"/>
      <c r="C227" s="236"/>
      <c r="D227" s="215" t="s">
        <v>474</v>
      </c>
      <c r="E227" s="237" t="s">
        <v>1</v>
      </c>
      <c r="F227" s="238" t="s">
        <v>478</v>
      </c>
      <c r="G227" s="236"/>
      <c r="H227" s="239">
        <v>129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AT227" s="245" t="s">
        <v>474</v>
      </c>
      <c r="AU227" s="245" t="s">
        <v>89</v>
      </c>
      <c r="AV227" s="15" t="s">
        <v>469</v>
      </c>
      <c r="AW227" s="15" t="s">
        <v>32</v>
      </c>
      <c r="AX227" s="15" t="s">
        <v>83</v>
      </c>
      <c r="AY227" s="245" t="s">
        <v>443</v>
      </c>
    </row>
    <row r="228" spans="1:65" s="2" customFormat="1" ht="33" customHeight="1">
      <c r="A228" s="35"/>
      <c r="B228" s="36"/>
      <c r="C228" s="186" t="s">
        <v>718</v>
      </c>
      <c r="D228" s="186" t="s">
        <v>444</v>
      </c>
      <c r="E228" s="187" t="s">
        <v>778</v>
      </c>
      <c r="F228" s="188" t="s">
        <v>779</v>
      </c>
      <c r="G228" s="189" t="s">
        <v>557</v>
      </c>
      <c r="H228" s="190">
        <v>218</v>
      </c>
      <c r="I228" s="191"/>
      <c r="J228" s="192">
        <f>ROUND(I228*H228,2)</f>
        <v>0</v>
      </c>
      <c r="K228" s="193"/>
      <c r="L228" s="40"/>
      <c r="M228" s="194" t="s">
        <v>1</v>
      </c>
      <c r="N228" s="195" t="s">
        <v>42</v>
      </c>
      <c r="O228" s="72"/>
      <c r="P228" s="196">
        <f>O228*H228</f>
        <v>0</v>
      </c>
      <c r="Q228" s="196">
        <v>4.0000000000000003E-5</v>
      </c>
      <c r="R228" s="196">
        <f>Q228*H228</f>
        <v>8.7200000000000003E-3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469</v>
      </c>
      <c r="BM228" s="198" t="s">
        <v>1006</v>
      </c>
    </row>
    <row r="229" spans="1:65" s="14" customFormat="1">
      <c r="B229" s="224"/>
      <c r="C229" s="225"/>
      <c r="D229" s="215" t="s">
        <v>474</v>
      </c>
      <c r="E229" s="226" t="s">
        <v>1</v>
      </c>
      <c r="F229" s="227" t="s">
        <v>1007</v>
      </c>
      <c r="G229" s="225"/>
      <c r="H229" s="228">
        <v>106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4" customFormat="1">
      <c r="B230" s="224"/>
      <c r="C230" s="225"/>
      <c r="D230" s="215" t="s">
        <v>474</v>
      </c>
      <c r="E230" s="226" t="s">
        <v>1</v>
      </c>
      <c r="F230" s="227" t="s">
        <v>1008</v>
      </c>
      <c r="G230" s="225"/>
      <c r="H230" s="228">
        <v>112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5" customFormat="1">
      <c r="B231" s="235"/>
      <c r="C231" s="236"/>
      <c r="D231" s="215" t="s">
        <v>474</v>
      </c>
      <c r="E231" s="237" t="s">
        <v>1</v>
      </c>
      <c r="F231" s="238" t="s">
        <v>478</v>
      </c>
      <c r="G231" s="236"/>
      <c r="H231" s="239">
        <v>218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AT231" s="245" t="s">
        <v>474</v>
      </c>
      <c r="AU231" s="245" t="s">
        <v>89</v>
      </c>
      <c r="AV231" s="15" t="s">
        <v>469</v>
      </c>
      <c r="AW231" s="15" t="s">
        <v>32</v>
      </c>
      <c r="AX231" s="15" t="s">
        <v>83</v>
      </c>
      <c r="AY231" s="245" t="s">
        <v>443</v>
      </c>
    </row>
    <row r="232" spans="1:65" s="2" customFormat="1" ht="33" customHeight="1">
      <c r="A232" s="35"/>
      <c r="B232" s="36"/>
      <c r="C232" s="186" t="s">
        <v>722</v>
      </c>
      <c r="D232" s="186" t="s">
        <v>444</v>
      </c>
      <c r="E232" s="187" t="s">
        <v>784</v>
      </c>
      <c r="F232" s="188" t="s">
        <v>785</v>
      </c>
      <c r="G232" s="189" t="s">
        <v>557</v>
      </c>
      <c r="H232" s="190">
        <v>802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7.2999999999999996E-4</v>
      </c>
      <c r="R232" s="196">
        <f>Q232*H232</f>
        <v>0.58545999999999998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469</v>
      </c>
      <c r="BM232" s="198" t="s">
        <v>1009</v>
      </c>
    </row>
    <row r="233" spans="1:65" s="2" customFormat="1" ht="21.75" customHeight="1">
      <c r="A233" s="35"/>
      <c r="B233" s="36"/>
      <c r="C233" s="186" t="s">
        <v>726</v>
      </c>
      <c r="D233" s="186" t="s">
        <v>444</v>
      </c>
      <c r="E233" s="187" t="s">
        <v>788</v>
      </c>
      <c r="F233" s="188" t="s">
        <v>789</v>
      </c>
      <c r="G233" s="189" t="s">
        <v>557</v>
      </c>
      <c r="H233" s="190">
        <v>35</v>
      </c>
      <c r="I233" s="191"/>
      <c r="J233" s="192">
        <f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>O233*H233</f>
        <v>0</v>
      </c>
      <c r="Q233" s="196">
        <v>2.5500000000000002E-3</v>
      </c>
      <c r="R233" s="196">
        <f>Q233*H233</f>
        <v>8.925000000000001E-2</v>
      </c>
      <c r="S233" s="196">
        <v>0</v>
      </c>
      <c r="T233" s="197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469</v>
      </c>
      <c r="AT233" s="198" t="s">
        <v>444</v>
      </c>
      <c r="AU233" s="198" t="s">
        <v>89</v>
      </c>
      <c r="AY233" s="18" t="s">
        <v>443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8" t="s">
        <v>89</v>
      </c>
      <c r="BK233" s="199">
        <f>ROUND(I233*H233,2)</f>
        <v>0</v>
      </c>
      <c r="BL233" s="18" t="s">
        <v>469</v>
      </c>
      <c r="BM233" s="198" t="s">
        <v>1010</v>
      </c>
    </row>
    <row r="234" spans="1:65" s="2" customFormat="1" ht="33" customHeight="1">
      <c r="A234" s="35"/>
      <c r="B234" s="36"/>
      <c r="C234" s="186" t="s">
        <v>730</v>
      </c>
      <c r="D234" s="186" t="s">
        <v>444</v>
      </c>
      <c r="E234" s="187" t="s">
        <v>792</v>
      </c>
      <c r="F234" s="188" t="s">
        <v>793</v>
      </c>
      <c r="G234" s="189" t="s">
        <v>468</v>
      </c>
      <c r="H234" s="190">
        <v>250.7</v>
      </c>
      <c r="I234" s="191"/>
      <c r="J234" s="192">
        <f>ROUND(I234*H234,2)</f>
        <v>0</v>
      </c>
      <c r="K234" s="193"/>
      <c r="L234" s="40"/>
      <c r="M234" s="194" t="s">
        <v>1</v>
      </c>
      <c r="N234" s="195" t="s">
        <v>42</v>
      </c>
      <c r="O234" s="72"/>
      <c r="P234" s="196">
        <f>O234*H234</f>
        <v>0</v>
      </c>
      <c r="Q234" s="196">
        <v>8.9999999999999998E-4</v>
      </c>
      <c r="R234" s="196">
        <f>Q234*H234</f>
        <v>0.22563</v>
      </c>
      <c r="S234" s="196">
        <v>0</v>
      </c>
      <c r="T234" s="197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469</v>
      </c>
      <c r="AT234" s="198" t="s">
        <v>444</v>
      </c>
      <c r="AU234" s="198" t="s">
        <v>89</v>
      </c>
      <c r="AY234" s="18" t="s">
        <v>443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8" t="s">
        <v>89</v>
      </c>
      <c r="BK234" s="199">
        <f>ROUND(I234*H234,2)</f>
        <v>0</v>
      </c>
      <c r="BL234" s="18" t="s">
        <v>469</v>
      </c>
      <c r="BM234" s="198" t="s">
        <v>1011</v>
      </c>
    </row>
    <row r="235" spans="1:65" s="14" customFormat="1">
      <c r="B235" s="224"/>
      <c r="C235" s="225"/>
      <c r="D235" s="215" t="s">
        <v>474</v>
      </c>
      <c r="E235" s="226" t="s">
        <v>1</v>
      </c>
      <c r="F235" s="227" t="s">
        <v>1012</v>
      </c>
      <c r="G235" s="225"/>
      <c r="H235" s="228">
        <v>7.5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32</v>
      </c>
      <c r="AX235" s="14" t="s">
        <v>76</v>
      </c>
      <c r="AY235" s="234" t="s">
        <v>443</v>
      </c>
    </row>
    <row r="236" spans="1:65" s="14" customFormat="1">
      <c r="B236" s="224"/>
      <c r="C236" s="225"/>
      <c r="D236" s="215" t="s">
        <v>474</v>
      </c>
      <c r="E236" s="226" t="s">
        <v>1</v>
      </c>
      <c r="F236" s="227" t="s">
        <v>1013</v>
      </c>
      <c r="G236" s="225"/>
      <c r="H236" s="228">
        <v>124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474</v>
      </c>
      <c r="AU236" s="234" t="s">
        <v>89</v>
      </c>
      <c r="AV236" s="14" t="s">
        <v>89</v>
      </c>
      <c r="AW236" s="14" t="s">
        <v>32</v>
      </c>
      <c r="AX236" s="14" t="s">
        <v>76</v>
      </c>
      <c r="AY236" s="234" t="s">
        <v>443</v>
      </c>
    </row>
    <row r="237" spans="1:65" s="14" customFormat="1">
      <c r="B237" s="224"/>
      <c r="C237" s="225"/>
      <c r="D237" s="215" t="s">
        <v>474</v>
      </c>
      <c r="E237" s="226" t="s">
        <v>1</v>
      </c>
      <c r="F237" s="227" t="s">
        <v>1014</v>
      </c>
      <c r="G237" s="225"/>
      <c r="H237" s="228">
        <v>34.200000000000003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AT237" s="234" t="s">
        <v>474</v>
      </c>
      <c r="AU237" s="234" t="s">
        <v>89</v>
      </c>
      <c r="AV237" s="14" t="s">
        <v>89</v>
      </c>
      <c r="AW237" s="14" t="s">
        <v>32</v>
      </c>
      <c r="AX237" s="14" t="s">
        <v>76</v>
      </c>
      <c r="AY237" s="234" t="s">
        <v>443</v>
      </c>
    </row>
    <row r="238" spans="1:65" s="14" customFormat="1">
      <c r="B238" s="224"/>
      <c r="C238" s="225"/>
      <c r="D238" s="215" t="s">
        <v>474</v>
      </c>
      <c r="E238" s="226" t="s">
        <v>1</v>
      </c>
      <c r="F238" s="227" t="s">
        <v>1015</v>
      </c>
      <c r="G238" s="225"/>
      <c r="H238" s="228">
        <v>85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76</v>
      </c>
      <c r="AY238" s="234" t="s">
        <v>443</v>
      </c>
    </row>
    <row r="239" spans="1:65" s="15" customFormat="1">
      <c r="B239" s="235"/>
      <c r="C239" s="236"/>
      <c r="D239" s="215" t="s">
        <v>474</v>
      </c>
      <c r="E239" s="237" t="s">
        <v>1</v>
      </c>
      <c r="F239" s="238" t="s">
        <v>478</v>
      </c>
      <c r="G239" s="236"/>
      <c r="H239" s="239">
        <v>250.7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AT239" s="245" t="s">
        <v>474</v>
      </c>
      <c r="AU239" s="245" t="s">
        <v>89</v>
      </c>
      <c r="AV239" s="15" t="s">
        <v>469</v>
      </c>
      <c r="AW239" s="15" t="s">
        <v>32</v>
      </c>
      <c r="AX239" s="15" t="s">
        <v>83</v>
      </c>
      <c r="AY239" s="245" t="s">
        <v>443</v>
      </c>
    </row>
    <row r="240" spans="1:65" s="2" customFormat="1" ht="33" customHeight="1">
      <c r="A240" s="35"/>
      <c r="B240" s="36"/>
      <c r="C240" s="186" t="s">
        <v>734</v>
      </c>
      <c r="D240" s="186" t="s">
        <v>444</v>
      </c>
      <c r="E240" s="187" t="s">
        <v>801</v>
      </c>
      <c r="F240" s="188" t="s">
        <v>802</v>
      </c>
      <c r="G240" s="189" t="s">
        <v>468</v>
      </c>
      <c r="H240" s="190">
        <v>45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8.9999999999999998E-4</v>
      </c>
      <c r="R240" s="196">
        <f>Q240*H240</f>
        <v>4.0500000000000001E-2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1016</v>
      </c>
    </row>
    <row r="241" spans="1:65" s="14" customFormat="1">
      <c r="B241" s="224"/>
      <c r="C241" s="225"/>
      <c r="D241" s="215" t="s">
        <v>474</v>
      </c>
      <c r="E241" s="226" t="s">
        <v>1</v>
      </c>
      <c r="F241" s="227" t="s">
        <v>1017</v>
      </c>
      <c r="G241" s="225"/>
      <c r="H241" s="228">
        <v>45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AT241" s="234" t="s">
        <v>474</v>
      </c>
      <c r="AU241" s="234" t="s">
        <v>89</v>
      </c>
      <c r="AV241" s="14" t="s">
        <v>89</v>
      </c>
      <c r="AW241" s="14" t="s">
        <v>32</v>
      </c>
      <c r="AX241" s="14" t="s">
        <v>83</v>
      </c>
      <c r="AY241" s="234" t="s">
        <v>443</v>
      </c>
    </row>
    <row r="242" spans="1:65" s="2" customFormat="1" ht="33" customHeight="1">
      <c r="A242" s="35"/>
      <c r="B242" s="36"/>
      <c r="C242" s="186" t="s">
        <v>738</v>
      </c>
      <c r="D242" s="186" t="s">
        <v>444</v>
      </c>
      <c r="E242" s="187" t="s">
        <v>806</v>
      </c>
      <c r="F242" s="188" t="s">
        <v>807</v>
      </c>
      <c r="G242" s="189" t="s">
        <v>468</v>
      </c>
      <c r="H242" s="190">
        <v>90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8.9999999999999998E-4</v>
      </c>
      <c r="R242" s="196">
        <f>Q242*H242</f>
        <v>8.1000000000000003E-2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1018</v>
      </c>
    </row>
    <row r="243" spans="1:65" s="14" customFormat="1">
      <c r="B243" s="224"/>
      <c r="C243" s="225"/>
      <c r="D243" s="215" t="s">
        <v>474</v>
      </c>
      <c r="E243" s="226" t="s">
        <v>1</v>
      </c>
      <c r="F243" s="227" t="s">
        <v>1019</v>
      </c>
      <c r="G243" s="225"/>
      <c r="H243" s="228">
        <v>90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AT243" s="234" t="s">
        <v>474</v>
      </c>
      <c r="AU243" s="234" t="s">
        <v>89</v>
      </c>
      <c r="AV243" s="14" t="s">
        <v>89</v>
      </c>
      <c r="AW243" s="14" t="s">
        <v>32</v>
      </c>
      <c r="AX243" s="14" t="s">
        <v>83</v>
      </c>
      <c r="AY243" s="234" t="s">
        <v>443</v>
      </c>
    </row>
    <row r="244" spans="1:65" s="2" customFormat="1" ht="21.75" customHeight="1">
      <c r="A244" s="35"/>
      <c r="B244" s="36"/>
      <c r="C244" s="186" t="s">
        <v>742</v>
      </c>
      <c r="D244" s="186" t="s">
        <v>444</v>
      </c>
      <c r="E244" s="187" t="s">
        <v>811</v>
      </c>
      <c r="F244" s="188" t="s">
        <v>812</v>
      </c>
      <c r="G244" s="189" t="s">
        <v>557</v>
      </c>
      <c r="H244" s="190">
        <v>1149</v>
      </c>
      <c r="I244" s="191"/>
      <c r="J244" s="192">
        <f t="shared" ref="J244:J249" si="20"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ref="P244:P249" si="21">O244*H244</f>
        <v>0</v>
      </c>
      <c r="Q244" s="196">
        <v>0</v>
      </c>
      <c r="R244" s="196">
        <f t="shared" ref="R244:R249" si="22">Q244*H244</f>
        <v>0</v>
      </c>
      <c r="S244" s="196">
        <v>0</v>
      </c>
      <c r="T244" s="197">
        <f t="shared" ref="T244:T249" si="23"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 t="shared" ref="BE244:BE249" si="24">IF(N244="základná",J244,0)</f>
        <v>0</v>
      </c>
      <c r="BF244" s="199">
        <f t="shared" ref="BF244:BF249" si="25">IF(N244="znížená",J244,0)</f>
        <v>0</v>
      </c>
      <c r="BG244" s="199">
        <f t="shared" ref="BG244:BG249" si="26">IF(N244="zákl. prenesená",J244,0)</f>
        <v>0</v>
      </c>
      <c r="BH244" s="199">
        <f t="shared" ref="BH244:BH249" si="27">IF(N244="zníž. prenesená",J244,0)</f>
        <v>0</v>
      </c>
      <c r="BI244" s="199">
        <f t="shared" ref="BI244:BI249" si="28">IF(N244="nulová",J244,0)</f>
        <v>0</v>
      </c>
      <c r="BJ244" s="18" t="s">
        <v>89</v>
      </c>
      <c r="BK244" s="199">
        <f t="shared" ref="BK244:BK249" si="29">ROUND(I244*H244,2)</f>
        <v>0</v>
      </c>
      <c r="BL244" s="18" t="s">
        <v>469</v>
      </c>
      <c r="BM244" s="198" t="s">
        <v>1020</v>
      </c>
    </row>
    <row r="245" spans="1:65" s="2" customFormat="1" ht="21.75" customHeight="1">
      <c r="A245" s="35"/>
      <c r="B245" s="36"/>
      <c r="C245" s="186" t="s">
        <v>746</v>
      </c>
      <c r="D245" s="186" t="s">
        <v>444</v>
      </c>
      <c r="E245" s="187" t="s">
        <v>815</v>
      </c>
      <c r="F245" s="188" t="s">
        <v>816</v>
      </c>
      <c r="G245" s="189" t="s">
        <v>468</v>
      </c>
      <c r="H245" s="190">
        <v>385.7</v>
      </c>
      <c r="I245" s="191"/>
      <c r="J245" s="192">
        <f t="shared" si="2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21"/>
        <v>0</v>
      </c>
      <c r="Q245" s="196">
        <v>1.0000000000000001E-5</v>
      </c>
      <c r="R245" s="196">
        <f t="shared" si="22"/>
        <v>3.8570000000000002E-3</v>
      </c>
      <c r="S245" s="196">
        <v>0</v>
      </c>
      <c r="T245" s="197">
        <f t="shared" si="2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469</v>
      </c>
      <c r="AT245" s="198" t="s">
        <v>444</v>
      </c>
      <c r="AU245" s="198" t="s">
        <v>89</v>
      </c>
      <c r="AY245" s="18" t="s">
        <v>443</v>
      </c>
      <c r="BE245" s="199">
        <f t="shared" si="24"/>
        <v>0</v>
      </c>
      <c r="BF245" s="199">
        <f t="shared" si="25"/>
        <v>0</v>
      </c>
      <c r="BG245" s="199">
        <f t="shared" si="26"/>
        <v>0</v>
      </c>
      <c r="BH245" s="199">
        <f t="shared" si="27"/>
        <v>0</v>
      </c>
      <c r="BI245" s="199">
        <f t="shared" si="28"/>
        <v>0</v>
      </c>
      <c r="BJ245" s="18" t="s">
        <v>89</v>
      </c>
      <c r="BK245" s="199">
        <f t="shared" si="29"/>
        <v>0</v>
      </c>
      <c r="BL245" s="18" t="s">
        <v>469</v>
      </c>
      <c r="BM245" s="198" t="s">
        <v>1021</v>
      </c>
    </row>
    <row r="246" spans="1:65" s="2" customFormat="1" ht="21.75" customHeight="1">
      <c r="A246" s="35"/>
      <c r="B246" s="36"/>
      <c r="C246" s="186" t="s">
        <v>771</v>
      </c>
      <c r="D246" s="186" t="s">
        <v>444</v>
      </c>
      <c r="E246" s="187" t="s">
        <v>819</v>
      </c>
      <c r="F246" s="188" t="s">
        <v>820</v>
      </c>
      <c r="G246" s="189" t="s">
        <v>562</v>
      </c>
      <c r="H246" s="190">
        <v>16</v>
      </c>
      <c r="I246" s="191"/>
      <c r="J246" s="192">
        <f t="shared" si="2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21"/>
        <v>0</v>
      </c>
      <c r="Q246" s="196">
        <v>6.0000000000000002E-5</v>
      </c>
      <c r="R246" s="196">
        <f t="shared" si="22"/>
        <v>9.6000000000000002E-4</v>
      </c>
      <c r="S246" s="196">
        <v>0</v>
      </c>
      <c r="T246" s="197">
        <f t="shared" si="2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 t="shared" si="24"/>
        <v>0</v>
      </c>
      <c r="BF246" s="199">
        <f t="shared" si="25"/>
        <v>0</v>
      </c>
      <c r="BG246" s="199">
        <f t="shared" si="26"/>
        <v>0</v>
      </c>
      <c r="BH246" s="199">
        <f t="shared" si="27"/>
        <v>0</v>
      </c>
      <c r="BI246" s="199">
        <f t="shared" si="28"/>
        <v>0</v>
      </c>
      <c r="BJ246" s="18" t="s">
        <v>89</v>
      </c>
      <c r="BK246" s="199">
        <f t="shared" si="29"/>
        <v>0</v>
      </c>
      <c r="BL246" s="18" t="s">
        <v>469</v>
      </c>
      <c r="BM246" s="198" t="s">
        <v>1022</v>
      </c>
    </row>
    <row r="247" spans="1:65" s="2" customFormat="1" ht="21.75" customHeight="1">
      <c r="A247" s="35"/>
      <c r="B247" s="36"/>
      <c r="C247" s="246" t="s">
        <v>777</v>
      </c>
      <c r="D247" s="246" t="s">
        <v>530</v>
      </c>
      <c r="E247" s="247" t="s">
        <v>823</v>
      </c>
      <c r="F247" s="248" t="s">
        <v>824</v>
      </c>
      <c r="G247" s="249" t="s">
        <v>562</v>
      </c>
      <c r="H247" s="250">
        <v>16</v>
      </c>
      <c r="I247" s="251"/>
      <c r="J247" s="252">
        <f t="shared" si="20"/>
        <v>0</v>
      </c>
      <c r="K247" s="253"/>
      <c r="L247" s="254"/>
      <c r="M247" s="255" t="s">
        <v>1</v>
      </c>
      <c r="N247" s="256" t="s">
        <v>42</v>
      </c>
      <c r="O247" s="72"/>
      <c r="P247" s="196">
        <f t="shared" si="21"/>
        <v>0</v>
      </c>
      <c r="Q247" s="196">
        <v>2.5000000000000001E-4</v>
      </c>
      <c r="R247" s="196">
        <f t="shared" si="22"/>
        <v>4.0000000000000001E-3</v>
      </c>
      <c r="S247" s="196">
        <v>0</v>
      </c>
      <c r="T247" s="197">
        <f t="shared" si="2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497</v>
      </c>
      <c r="AT247" s="198" t="s">
        <v>530</v>
      </c>
      <c r="AU247" s="198" t="s">
        <v>89</v>
      </c>
      <c r="AY247" s="18" t="s">
        <v>443</v>
      </c>
      <c r="BE247" s="199">
        <f t="shared" si="24"/>
        <v>0</v>
      </c>
      <c r="BF247" s="199">
        <f t="shared" si="25"/>
        <v>0</v>
      </c>
      <c r="BG247" s="199">
        <f t="shared" si="26"/>
        <v>0</v>
      </c>
      <c r="BH247" s="199">
        <f t="shared" si="27"/>
        <v>0</v>
      </c>
      <c r="BI247" s="199">
        <f t="shared" si="28"/>
        <v>0</v>
      </c>
      <c r="BJ247" s="18" t="s">
        <v>89</v>
      </c>
      <c r="BK247" s="199">
        <f t="shared" si="29"/>
        <v>0</v>
      </c>
      <c r="BL247" s="18" t="s">
        <v>469</v>
      </c>
      <c r="BM247" s="198" t="s">
        <v>1023</v>
      </c>
    </row>
    <row r="248" spans="1:65" s="2" customFormat="1" ht="33" customHeight="1">
      <c r="A248" s="35"/>
      <c r="B248" s="36"/>
      <c r="C248" s="186" t="s">
        <v>783</v>
      </c>
      <c r="D248" s="186" t="s">
        <v>444</v>
      </c>
      <c r="E248" s="187" t="s">
        <v>827</v>
      </c>
      <c r="F248" s="188" t="s">
        <v>828</v>
      </c>
      <c r="G248" s="189" t="s">
        <v>557</v>
      </c>
      <c r="H248" s="190">
        <v>272</v>
      </c>
      <c r="I248" s="191"/>
      <c r="J248" s="192">
        <f t="shared" si="2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21"/>
        <v>0</v>
      </c>
      <c r="Q248" s="196">
        <v>0.15223</v>
      </c>
      <c r="R248" s="196">
        <f t="shared" si="22"/>
        <v>41.406559999999999</v>
      </c>
      <c r="S248" s="196">
        <v>0</v>
      </c>
      <c r="T248" s="197">
        <f t="shared" si="2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 t="shared" si="24"/>
        <v>0</v>
      </c>
      <c r="BF248" s="199">
        <f t="shared" si="25"/>
        <v>0</v>
      </c>
      <c r="BG248" s="199">
        <f t="shared" si="26"/>
        <v>0</v>
      </c>
      <c r="BH248" s="199">
        <f t="shared" si="27"/>
        <v>0</v>
      </c>
      <c r="BI248" s="199">
        <f t="shared" si="28"/>
        <v>0</v>
      </c>
      <c r="BJ248" s="18" t="s">
        <v>89</v>
      </c>
      <c r="BK248" s="199">
        <f t="shared" si="29"/>
        <v>0</v>
      </c>
      <c r="BL248" s="18" t="s">
        <v>469</v>
      </c>
      <c r="BM248" s="198" t="s">
        <v>1024</v>
      </c>
    </row>
    <row r="249" spans="1:65" s="2" customFormat="1" ht="21.75" customHeight="1">
      <c r="A249" s="35"/>
      <c r="B249" s="36"/>
      <c r="C249" s="246" t="s">
        <v>787</v>
      </c>
      <c r="D249" s="246" t="s">
        <v>530</v>
      </c>
      <c r="E249" s="247" t="s">
        <v>831</v>
      </c>
      <c r="F249" s="248" t="s">
        <v>832</v>
      </c>
      <c r="G249" s="249" t="s">
        <v>562</v>
      </c>
      <c r="H249" s="250">
        <v>274.72000000000003</v>
      </c>
      <c r="I249" s="251"/>
      <c r="J249" s="252">
        <f t="shared" si="20"/>
        <v>0</v>
      </c>
      <c r="K249" s="253"/>
      <c r="L249" s="254"/>
      <c r="M249" s="255" t="s">
        <v>1</v>
      </c>
      <c r="N249" s="256" t="s">
        <v>42</v>
      </c>
      <c r="O249" s="72"/>
      <c r="P249" s="196">
        <f t="shared" si="21"/>
        <v>0</v>
      </c>
      <c r="Q249" s="196">
        <v>8.1000000000000003E-2</v>
      </c>
      <c r="R249" s="196">
        <f t="shared" si="22"/>
        <v>22.252320000000005</v>
      </c>
      <c r="S249" s="196">
        <v>0</v>
      </c>
      <c r="T249" s="197">
        <f t="shared" si="2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497</v>
      </c>
      <c r="AT249" s="198" t="s">
        <v>530</v>
      </c>
      <c r="AU249" s="198" t="s">
        <v>89</v>
      </c>
      <c r="AY249" s="18" t="s">
        <v>443</v>
      </c>
      <c r="BE249" s="199">
        <f t="shared" si="24"/>
        <v>0</v>
      </c>
      <c r="BF249" s="199">
        <f t="shared" si="25"/>
        <v>0</v>
      </c>
      <c r="BG249" s="199">
        <f t="shared" si="26"/>
        <v>0</v>
      </c>
      <c r="BH249" s="199">
        <f t="shared" si="27"/>
        <v>0</v>
      </c>
      <c r="BI249" s="199">
        <f t="shared" si="28"/>
        <v>0</v>
      </c>
      <c r="BJ249" s="18" t="s">
        <v>89</v>
      </c>
      <c r="BK249" s="199">
        <f t="shared" si="29"/>
        <v>0</v>
      </c>
      <c r="BL249" s="18" t="s">
        <v>469</v>
      </c>
      <c r="BM249" s="198" t="s">
        <v>1025</v>
      </c>
    </row>
    <row r="250" spans="1:65" s="14" customFormat="1">
      <c r="B250" s="224"/>
      <c r="C250" s="225"/>
      <c r="D250" s="215" t="s">
        <v>474</v>
      </c>
      <c r="E250" s="225"/>
      <c r="F250" s="227" t="s">
        <v>1026</v>
      </c>
      <c r="G250" s="225"/>
      <c r="H250" s="228">
        <v>274.72000000000003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4</v>
      </c>
      <c r="AX250" s="14" t="s">
        <v>83</v>
      </c>
      <c r="AY250" s="234" t="s">
        <v>443</v>
      </c>
    </row>
    <row r="251" spans="1:65" s="2" customFormat="1" ht="44.25" customHeight="1">
      <c r="A251" s="35"/>
      <c r="B251" s="36"/>
      <c r="C251" s="186" t="s">
        <v>791</v>
      </c>
      <c r="D251" s="186" t="s">
        <v>444</v>
      </c>
      <c r="E251" s="187" t="s">
        <v>845</v>
      </c>
      <c r="F251" s="188" t="s">
        <v>846</v>
      </c>
      <c r="G251" s="189" t="s">
        <v>557</v>
      </c>
      <c r="H251" s="190">
        <v>240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4.3E-3</v>
      </c>
      <c r="R251" s="196">
        <f>Q251*H251</f>
        <v>1.032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1027</v>
      </c>
    </row>
    <row r="252" spans="1:65" s="2" customFormat="1" ht="33" customHeight="1">
      <c r="A252" s="35"/>
      <c r="B252" s="36"/>
      <c r="C252" s="186" t="s">
        <v>800</v>
      </c>
      <c r="D252" s="186" t="s">
        <v>444</v>
      </c>
      <c r="E252" s="187" t="s">
        <v>849</v>
      </c>
      <c r="F252" s="188" t="s">
        <v>850</v>
      </c>
      <c r="G252" s="189" t="s">
        <v>557</v>
      </c>
      <c r="H252" s="190">
        <v>140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1028</v>
      </c>
    </row>
    <row r="253" spans="1:65" s="2" customFormat="1" ht="21.75" customHeight="1">
      <c r="A253" s="35"/>
      <c r="B253" s="36"/>
      <c r="C253" s="186" t="s">
        <v>805</v>
      </c>
      <c r="D253" s="186" t="s">
        <v>444</v>
      </c>
      <c r="E253" s="187" t="s">
        <v>853</v>
      </c>
      <c r="F253" s="188" t="s">
        <v>854</v>
      </c>
      <c r="G253" s="189" t="s">
        <v>557</v>
      </c>
      <c r="H253" s="190">
        <v>140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3.6999999999999999E-4</v>
      </c>
      <c r="R253" s="196">
        <f>Q253*H253</f>
        <v>5.1799999999999999E-2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1029</v>
      </c>
    </row>
    <row r="254" spans="1:65" s="2" customFormat="1" ht="33" customHeight="1">
      <c r="A254" s="35"/>
      <c r="B254" s="36"/>
      <c r="C254" s="186" t="s">
        <v>810</v>
      </c>
      <c r="D254" s="186" t="s">
        <v>444</v>
      </c>
      <c r="E254" s="187" t="s">
        <v>857</v>
      </c>
      <c r="F254" s="188" t="s">
        <v>858</v>
      </c>
      <c r="G254" s="189" t="s">
        <v>557</v>
      </c>
      <c r="H254" s="190">
        <v>120.5</v>
      </c>
      <c r="I254" s="191"/>
      <c r="J254" s="192">
        <f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>O254*H254</f>
        <v>0</v>
      </c>
      <c r="Q254" s="196">
        <v>0.60519999999999996</v>
      </c>
      <c r="R254" s="196">
        <f>Q254*H254</f>
        <v>72.926599999999993</v>
      </c>
      <c r="S254" s="196">
        <v>0</v>
      </c>
      <c r="T254" s="197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469</v>
      </c>
      <c r="BM254" s="198" t="s">
        <v>1030</v>
      </c>
    </row>
    <row r="255" spans="1:65" s="13" customFormat="1" ht="30.6">
      <c r="B255" s="213"/>
      <c r="C255" s="214"/>
      <c r="D255" s="215" t="s">
        <v>474</v>
      </c>
      <c r="E255" s="216" t="s">
        <v>1</v>
      </c>
      <c r="F255" s="217" t="s">
        <v>860</v>
      </c>
      <c r="G255" s="214"/>
      <c r="H255" s="216" t="s">
        <v>1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474</v>
      </c>
      <c r="AU255" s="223" t="s">
        <v>89</v>
      </c>
      <c r="AV255" s="13" t="s">
        <v>83</v>
      </c>
      <c r="AW255" s="13" t="s">
        <v>32</v>
      </c>
      <c r="AX255" s="13" t="s">
        <v>76</v>
      </c>
      <c r="AY255" s="223" t="s">
        <v>443</v>
      </c>
    </row>
    <row r="256" spans="1:65" s="13" customFormat="1">
      <c r="B256" s="213"/>
      <c r="C256" s="214"/>
      <c r="D256" s="215" t="s">
        <v>474</v>
      </c>
      <c r="E256" s="216" t="s">
        <v>1</v>
      </c>
      <c r="F256" s="217" t="s">
        <v>861</v>
      </c>
      <c r="G256" s="214"/>
      <c r="H256" s="216" t="s">
        <v>1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474</v>
      </c>
      <c r="AU256" s="223" t="s">
        <v>89</v>
      </c>
      <c r="AV256" s="13" t="s">
        <v>83</v>
      </c>
      <c r="AW256" s="13" t="s">
        <v>32</v>
      </c>
      <c r="AX256" s="13" t="s">
        <v>76</v>
      </c>
      <c r="AY256" s="223" t="s">
        <v>443</v>
      </c>
    </row>
    <row r="257" spans="1:65" s="14" customFormat="1">
      <c r="B257" s="224"/>
      <c r="C257" s="225"/>
      <c r="D257" s="215" t="s">
        <v>474</v>
      </c>
      <c r="E257" s="226" t="s">
        <v>1</v>
      </c>
      <c r="F257" s="227" t="s">
        <v>1031</v>
      </c>
      <c r="G257" s="225"/>
      <c r="H257" s="228">
        <v>108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32</v>
      </c>
      <c r="AX257" s="14" t="s">
        <v>76</v>
      </c>
      <c r="AY257" s="234" t="s">
        <v>443</v>
      </c>
    </row>
    <row r="258" spans="1:65" s="14" customFormat="1">
      <c r="B258" s="224"/>
      <c r="C258" s="225"/>
      <c r="D258" s="215" t="s">
        <v>474</v>
      </c>
      <c r="E258" s="226" t="s">
        <v>1</v>
      </c>
      <c r="F258" s="227" t="s">
        <v>1032</v>
      </c>
      <c r="G258" s="225"/>
      <c r="H258" s="228">
        <v>2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474</v>
      </c>
      <c r="AU258" s="234" t="s">
        <v>89</v>
      </c>
      <c r="AV258" s="14" t="s">
        <v>89</v>
      </c>
      <c r="AW258" s="14" t="s">
        <v>32</v>
      </c>
      <c r="AX258" s="14" t="s">
        <v>76</v>
      </c>
      <c r="AY258" s="234" t="s">
        <v>443</v>
      </c>
    </row>
    <row r="259" spans="1:65" s="14" customFormat="1">
      <c r="B259" s="224"/>
      <c r="C259" s="225"/>
      <c r="D259" s="215" t="s">
        <v>474</v>
      </c>
      <c r="E259" s="226" t="s">
        <v>1</v>
      </c>
      <c r="F259" s="227" t="s">
        <v>1033</v>
      </c>
      <c r="G259" s="225"/>
      <c r="H259" s="228">
        <v>3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AT259" s="234" t="s">
        <v>474</v>
      </c>
      <c r="AU259" s="234" t="s">
        <v>89</v>
      </c>
      <c r="AV259" s="14" t="s">
        <v>89</v>
      </c>
      <c r="AW259" s="14" t="s">
        <v>32</v>
      </c>
      <c r="AX259" s="14" t="s">
        <v>76</v>
      </c>
      <c r="AY259" s="234" t="s">
        <v>443</v>
      </c>
    </row>
    <row r="260" spans="1:65" s="14" customFormat="1">
      <c r="B260" s="224"/>
      <c r="C260" s="225"/>
      <c r="D260" s="215" t="s">
        <v>474</v>
      </c>
      <c r="E260" s="226" t="s">
        <v>1</v>
      </c>
      <c r="F260" s="227" t="s">
        <v>1034</v>
      </c>
      <c r="G260" s="225"/>
      <c r="H260" s="228">
        <v>7.5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5" customFormat="1">
      <c r="B261" s="235"/>
      <c r="C261" s="236"/>
      <c r="D261" s="215" t="s">
        <v>474</v>
      </c>
      <c r="E261" s="237" t="s">
        <v>1</v>
      </c>
      <c r="F261" s="238" t="s">
        <v>478</v>
      </c>
      <c r="G261" s="236"/>
      <c r="H261" s="239">
        <v>120.5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AT261" s="245" t="s">
        <v>474</v>
      </c>
      <c r="AU261" s="245" t="s">
        <v>89</v>
      </c>
      <c r="AV261" s="15" t="s">
        <v>469</v>
      </c>
      <c r="AW261" s="15" t="s">
        <v>32</v>
      </c>
      <c r="AX261" s="15" t="s">
        <v>83</v>
      </c>
      <c r="AY261" s="245" t="s">
        <v>443</v>
      </c>
    </row>
    <row r="262" spans="1:65" s="2" customFormat="1" ht="33" customHeight="1">
      <c r="A262" s="35"/>
      <c r="B262" s="36"/>
      <c r="C262" s="186" t="s">
        <v>814</v>
      </c>
      <c r="D262" s="186" t="s">
        <v>444</v>
      </c>
      <c r="E262" s="187" t="s">
        <v>877</v>
      </c>
      <c r="F262" s="188" t="s">
        <v>878</v>
      </c>
      <c r="G262" s="189" t="s">
        <v>495</v>
      </c>
      <c r="H262" s="190">
        <v>5</v>
      </c>
      <c r="I262" s="191"/>
      <c r="J262" s="192">
        <f>ROUND(I262*H262,2)</f>
        <v>0</v>
      </c>
      <c r="K262" s="193"/>
      <c r="L262" s="40"/>
      <c r="M262" s="194" t="s">
        <v>1</v>
      </c>
      <c r="N262" s="195" t="s">
        <v>42</v>
      </c>
      <c r="O262" s="72"/>
      <c r="P262" s="196">
        <f>O262*H262</f>
        <v>0</v>
      </c>
      <c r="Q262" s="196">
        <v>0</v>
      </c>
      <c r="R262" s="196">
        <f>Q262*H262</f>
        <v>0</v>
      </c>
      <c r="S262" s="196">
        <v>2.2000000000000002</v>
      </c>
      <c r="T262" s="197">
        <f>S262*H262</f>
        <v>11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469</v>
      </c>
      <c r="AT262" s="198" t="s">
        <v>444</v>
      </c>
      <c r="AU262" s="198" t="s">
        <v>89</v>
      </c>
      <c r="AY262" s="18" t="s">
        <v>443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8" t="s">
        <v>89</v>
      </c>
      <c r="BK262" s="199">
        <f>ROUND(I262*H262,2)</f>
        <v>0</v>
      </c>
      <c r="BL262" s="18" t="s">
        <v>469</v>
      </c>
      <c r="BM262" s="198" t="s">
        <v>1035</v>
      </c>
    </row>
    <row r="263" spans="1:65" s="2" customFormat="1" ht="33" customHeight="1">
      <c r="A263" s="35"/>
      <c r="B263" s="36"/>
      <c r="C263" s="186" t="s">
        <v>818</v>
      </c>
      <c r="D263" s="186" t="s">
        <v>444</v>
      </c>
      <c r="E263" s="187" t="s">
        <v>881</v>
      </c>
      <c r="F263" s="188" t="s">
        <v>882</v>
      </c>
      <c r="G263" s="189" t="s">
        <v>522</v>
      </c>
      <c r="H263" s="190">
        <v>2</v>
      </c>
      <c r="I263" s="191"/>
      <c r="J263" s="192">
        <f>ROUND(I263*H263,2)</f>
        <v>0</v>
      </c>
      <c r="K263" s="193"/>
      <c r="L263" s="40"/>
      <c r="M263" s="194" t="s">
        <v>1</v>
      </c>
      <c r="N263" s="195" t="s">
        <v>42</v>
      </c>
      <c r="O263" s="72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469</v>
      </c>
      <c r="AT263" s="198" t="s">
        <v>444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469</v>
      </c>
      <c r="BM263" s="198" t="s">
        <v>1036</v>
      </c>
    </row>
    <row r="264" spans="1:65" s="2" customFormat="1" ht="21.75" customHeight="1">
      <c r="A264" s="35"/>
      <c r="B264" s="36"/>
      <c r="C264" s="186" t="s">
        <v>822</v>
      </c>
      <c r="D264" s="186" t="s">
        <v>444</v>
      </c>
      <c r="E264" s="187" t="s">
        <v>885</v>
      </c>
      <c r="F264" s="188" t="s">
        <v>886</v>
      </c>
      <c r="G264" s="189" t="s">
        <v>522</v>
      </c>
      <c r="H264" s="190">
        <v>1445.3820000000001</v>
      </c>
      <c r="I264" s="191"/>
      <c r="J264" s="192">
        <f>ROUND(I264*H264,2)</f>
        <v>0</v>
      </c>
      <c r="K264" s="193"/>
      <c r="L264" s="40"/>
      <c r="M264" s="194" t="s">
        <v>1</v>
      </c>
      <c r="N264" s="195" t="s">
        <v>42</v>
      </c>
      <c r="O264" s="72"/>
      <c r="P264" s="196">
        <f>O264*H264</f>
        <v>0</v>
      </c>
      <c r="Q264" s="196">
        <v>0</v>
      </c>
      <c r="R264" s="196">
        <f>Q264*H264</f>
        <v>0</v>
      </c>
      <c r="S264" s="196">
        <v>0</v>
      </c>
      <c r="T264" s="197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469</v>
      </c>
      <c r="AT264" s="198" t="s">
        <v>444</v>
      </c>
      <c r="AU264" s="198" t="s">
        <v>89</v>
      </c>
      <c r="AY264" s="18" t="s">
        <v>443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8" t="s">
        <v>89</v>
      </c>
      <c r="BK264" s="199">
        <f>ROUND(I264*H264,2)</f>
        <v>0</v>
      </c>
      <c r="BL264" s="18" t="s">
        <v>469</v>
      </c>
      <c r="BM264" s="198" t="s">
        <v>1037</v>
      </c>
    </row>
    <row r="265" spans="1:65" s="2" customFormat="1" ht="21.75" customHeight="1">
      <c r="A265" s="35"/>
      <c r="B265" s="36"/>
      <c r="C265" s="186" t="s">
        <v>826</v>
      </c>
      <c r="D265" s="186" t="s">
        <v>444</v>
      </c>
      <c r="E265" s="187" t="s">
        <v>891</v>
      </c>
      <c r="F265" s="188" t="s">
        <v>892</v>
      </c>
      <c r="G265" s="189" t="s">
        <v>522</v>
      </c>
      <c r="H265" s="190">
        <v>70.400000000000006</v>
      </c>
      <c r="I265" s="191"/>
      <c r="J265" s="192">
        <f>ROUND(I265*H265,2)</f>
        <v>0</v>
      </c>
      <c r="K265" s="193"/>
      <c r="L265" s="40"/>
      <c r="M265" s="194" t="s">
        <v>1</v>
      </c>
      <c r="N265" s="195" t="s">
        <v>42</v>
      </c>
      <c r="O265" s="72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8" t="s">
        <v>89</v>
      </c>
      <c r="BK265" s="199">
        <f>ROUND(I265*H265,2)</f>
        <v>0</v>
      </c>
      <c r="BL265" s="18" t="s">
        <v>469</v>
      </c>
      <c r="BM265" s="198" t="s">
        <v>1038</v>
      </c>
    </row>
    <row r="266" spans="1:65" s="14" customFormat="1">
      <c r="B266" s="224"/>
      <c r="C266" s="225"/>
      <c r="D266" s="215" t="s">
        <v>474</v>
      </c>
      <c r="E266" s="226" t="s">
        <v>1</v>
      </c>
      <c r="F266" s="227" t="s">
        <v>1039</v>
      </c>
      <c r="G266" s="225"/>
      <c r="H266" s="228">
        <v>11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AT266" s="234" t="s">
        <v>474</v>
      </c>
      <c r="AU266" s="234" t="s">
        <v>89</v>
      </c>
      <c r="AV266" s="14" t="s">
        <v>89</v>
      </c>
      <c r="AW266" s="14" t="s">
        <v>32</v>
      </c>
      <c r="AX266" s="14" t="s">
        <v>76</v>
      </c>
      <c r="AY266" s="234" t="s">
        <v>443</v>
      </c>
    </row>
    <row r="267" spans="1:65" s="14" customFormat="1">
      <c r="B267" s="224"/>
      <c r="C267" s="225"/>
      <c r="D267" s="215" t="s">
        <v>474</v>
      </c>
      <c r="E267" s="226" t="s">
        <v>1</v>
      </c>
      <c r="F267" s="227" t="s">
        <v>1040</v>
      </c>
      <c r="G267" s="225"/>
      <c r="H267" s="228">
        <v>59.4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AT267" s="234" t="s">
        <v>474</v>
      </c>
      <c r="AU267" s="234" t="s">
        <v>89</v>
      </c>
      <c r="AV267" s="14" t="s">
        <v>89</v>
      </c>
      <c r="AW267" s="14" t="s">
        <v>32</v>
      </c>
      <c r="AX267" s="14" t="s">
        <v>76</v>
      </c>
      <c r="AY267" s="234" t="s">
        <v>443</v>
      </c>
    </row>
    <row r="268" spans="1:65" s="15" customFormat="1">
      <c r="B268" s="235"/>
      <c r="C268" s="236"/>
      <c r="D268" s="215" t="s">
        <v>474</v>
      </c>
      <c r="E268" s="237" t="s">
        <v>1</v>
      </c>
      <c r="F268" s="238" t="s">
        <v>478</v>
      </c>
      <c r="G268" s="236"/>
      <c r="H268" s="239">
        <v>70.400000000000006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AT268" s="245" t="s">
        <v>474</v>
      </c>
      <c r="AU268" s="245" t="s">
        <v>89</v>
      </c>
      <c r="AV268" s="15" t="s">
        <v>469</v>
      </c>
      <c r="AW268" s="15" t="s">
        <v>32</v>
      </c>
      <c r="AX268" s="15" t="s">
        <v>83</v>
      </c>
      <c r="AY268" s="245" t="s">
        <v>443</v>
      </c>
    </row>
    <row r="269" spans="1:65" s="2" customFormat="1" ht="21.75" customHeight="1">
      <c r="A269" s="35"/>
      <c r="B269" s="36"/>
      <c r="C269" s="186" t="s">
        <v>830</v>
      </c>
      <c r="D269" s="186" t="s">
        <v>444</v>
      </c>
      <c r="E269" s="187" t="s">
        <v>897</v>
      </c>
      <c r="F269" s="188" t="s">
        <v>898</v>
      </c>
      <c r="G269" s="189" t="s">
        <v>522</v>
      </c>
      <c r="H269" s="190">
        <v>651.37199999999996</v>
      </c>
      <c r="I269" s="191"/>
      <c r="J269" s="192">
        <f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>O269*H269</f>
        <v>0</v>
      </c>
      <c r="Q269" s="196">
        <v>0</v>
      </c>
      <c r="R269" s="196">
        <f>Q269*H269</f>
        <v>0</v>
      </c>
      <c r="S269" s="196">
        <v>0</v>
      </c>
      <c r="T269" s="197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8" t="s">
        <v>89</v>
      </c>
      <c r="BK269" s="199">
        <f>ROUND(I269*H269,2)</f>
        <v>0</v>
      </c>
      <c r="BL269" s="18" t="s">
        <v>469</v>
      </c>
      <c r="BM269" s="198" t="s">
        <v>1041</v>
      </c>
    </row>
    <row r="270" spans="1:65" s="14" customFormat="1">
      <c r="B270" s="224"/>
      <c r="C270" s="225"/>
      <c r="D270" s="215" t="s">
        <v>474</v>
      </c>
      <c r="E270" s="226" t="s">
        <v>1</v>
      </c>
      <c r="F270" s="227" t="s">
        <v>1042</v>
      </c>
      <c r="G270" s="225"/>
      <c r="H270" s="228">
        <v>651.37199999999996</v>
      </c>
      <c r="I270" s="229"/>
      <c r="J270" s="225"/>
      <c r="K270" s="225"/>
      <c r="L270" s="230"/>
      <c r="M270" s="231"/>
      <c r="N270" s="232"/>
      <c r="O270" s="232"/>
      <c r="P270" s="232"/>
      <c r="Q270" s="232"/>
      <c r="R270" s="232"/>
      <c r="S270" s="232"/>
      <c r="T270" s="233"/>
      <c r="AT270" s="234" t="s">
        <v>474</v>
      </c>
      <c r="AU270" s="234" t="s">
        <v>89</v>
      </c>
      <c r="AV270" s="14" t="s">
        <v>89</v>
      </c>
      <c r="AW270" s="14" t="s">
        <v>32</v>
      </c>
      <c r="AX270" s="14" t="s">
        <v>83</v>
      </c>
      <c r="AY270" s="234" t="s">
        <v>443</v>
      </c>
    </row>
    <row r="271" spans="1:65" s="2" customFormat="1" ht="21.75" customHeight="1">
      <c r="A271" s="35"/>
      <c r="B271" s="36"/>
      <c r="C271" s="186" t="s">
        <v>835</v>
      </c>
      <c r="D271" s="186" t="s">
        <v>444</v>
      </c>
      <c r="E271" s="187" t="s">
        <v>903</v>
      </c>
      <c r="F271" s="188" t="s">
        <v>904</v>
      </c>
      <c r="G271" s="189" t="s">
        <v>522</v>
      </c>
      <c r="H271" s="190">
        <v>723.61</v>
      </c>
      <c r="I271" s="191"/>
      <c r="J271" s="192">
        <f>ROUND(I271*H271,2)</f>
        <v>0</v>
      </c>
      <c r="K271" s="193"/>
      <c r="L271" s="40"/>
      <c r="M271" s="194" t="s">
        <v>1</v>
      </c>
      <c r="N271" s="195" t="s">
        <v>42</v>
      </c>
      <c r="O271" s="72"/>
      <c r="P271" s="196">
        <f>O271*H271</f>
        <v>0</v>
      </c>
      <c r="Q271" s="196">
        <v>0</v>
      </c>
      <c r="R271" s="196">
        <f>Q271*H271</f>
        <v>0</v>
      </c>
      <c r="S271" s="196">
        <v>0</v>
      </c>
      <c r="T271" s="197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469</v>
      </c>
      <c r="AT271" s="198" t="s">
        <v>444</v>
      </c>
      <c r="AU271" s="198" t="s">
        <v>89</v>
      </c>
      <c r="AY271" s="18" t="s">
        <v>443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8" t="s">
        <v>89</v>
      </c>
      <c r="BK271" s="199">
        <f>ROUND(I271*H271,2)</f>
        <v>0</v>
      </c>
      <c r="BL271" s="18" t="s">
        <v>469</v>
      </c>
      <c r="BM271" s="198" t="s">
        <v>1043</v>
      </c>
    </row>
    <row r="272" spans="1:65" s="14" customFormat="1">
      <c r="B272" s="224"/>
      <c r="C272" s="225"/>
      <c r="D272" s="215" t="s">
        <v>474</v>
      </c>
      <c r="E272" s="226" t="s">
        <v>1</v>
      </c>
      <c r="F272" s="227" t="s">
        <v>1044</v>
      </c>
      <c r="G272" s="225"/>
      <c r="H272" s="228">
        <v>396.96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AT272" s="234" t="s">
        <v>474</v>
      </c>
      <c r="AU272" s="234" t="s">
        <v>89</v>
      </c>
      <c r="AV272" s="14" t="s">
        <v>89</v>
      </c>
      <c r="AW272" s="14" t="s">
        <v>32</v>
      </c>
      <c r="AX272" s="14" t="s">
        <v>76</v>
      </c>
      <c r="AY272" s="234" t="s">
        <v>443</v>
      </c>
    </row>
    <row r="273" spans="1:51" s="14" customFormat="1">
      <c r="B273" s="224"/>
      <c r="C273" s="225"/>
      <c r="D273" s="215" t="s">
        <v>474</v>
      </c>
      <c r="E273" s="226" t="s">
        <v>1</v>
      </c>
      <c r="F273" s="227" t="s">
        <v>1045</v>
      </c>
      <c r="G273" s="225"/>
      <c r="H273" s="228">
        <v>326.64999999999998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AT273" s="234" t="s">
        <v>474</v>
      </c>
      <c r="AU273" s="234" t="s">
        <v>89</v>
      </c>
      <c r="AV273" s="14" t="s">
        <v>89</v>
      </c>
      <c r="AW273" s="14" t="s">
        <v>32</v>
      </c>
      <c r="AX273" s="14" t="s">
        <v>76</v>
      </c>
      <c r="AY273" s="234" t="s">
        <v>443</v>
      </c>
    </row>
    <row r="274" spans="1:51" s="15" customFormat="1">
      <c r="B274" s="235"/>
      <c r="C274" s="236"/>
      <c r="D274" s="215" t="s">
        <v>474</v>
      </c>
      <c r="E274" s="237" t="s">
        <v>1</v>
      </c>
      <c r="F274" s="238" t="s">
        <v>478</v>
      </c>
      <c r="G274" s="236"/>
      <c r="H274" s="239">
        <v>723.61</v>
      </c>
      <c r="I274" s="240"/>
      <c r="J274" s="236"/>
      <c r="K274" s="236"/>
      <c r="L274" s="241"/>
      <c r="M274" s="259"/>
      <c r="N274" s="260"/>
      <c r="O274" s="260"/>
      <c r="P274" s="260"/>
      <c r="Q274" s="260"/>
      <c r="R274" s="260"/>
      <c r="S274" s="260"/>
      <c r="T274" s="261"/>
      <c r="AT274" s="245" t="s">
        <v>474</v>
      </c>
      <c r="AU274" s="245" t="s">
        <v>89</v>
      </c>
      <c r="AV274" s="15" t="s">
        <v>469</v>
      </c>
      <c r="AW274" s="15" t="s">
        <v>32</v>
      </c>
      <c r="AX274" s="15" t="s">
        <v>83</v>
      </c>
      <c r="AY274" s="245" t="s">
        <v>443</v>
      </c>
    </row>
    <row r="275" spans="1:51" s="2" customFormat="1" ht="6.9" customHeight="1">
      <c r="A275" s="35"/>
      <c r="B275" s="55"/>
      <c r="C275" s="56"/>
      <c r="D275" s="56"/>
      <c r="E275" s="56"/>
      <c r="F275" s="56"/>
      <c r="G275" s="56"/>
      <c r="H275" s="56"/>
      <c r="I275" s="56"/>
      <c r="J275" s="56"/>
      <c r="K275" s="56"/>
      <c r="L275" s="40"/>
      <c r="M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</row>
  </sheetData>
  <sheetProtection algorithmName="SHA-512" hashValue="0ET/Vf4CgBWH+blx7frlmaYEfGn4JSGU8QtgJhUuaYNR5n5rPhXNrEnx7KCPCErk4zG+KxFKNXqg35Ph37iQ3Q==" saltValue="1vfzD8LIyNPuP665vLJIm0mkk7sh7A3FDTkYx7kr7gPUjEtgCKoH2tcargympTFAYzAoPsxdW+UrK9MVqwQWOA==" spinCount="100000" sheet="1" objects="1" scenarios="1" formatColumns="0" formatRows="0" autoFilter="0"/>
  <autoFilter ref="C125:K274" xr:uid="{00000000-0009-0000-0000-00000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153"/>
  <sheetViews>
    <sheetView showGridLines="0" topLeftCell="A12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99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1046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ROUND((SUM(BE124:BE152)),  2)</f>
        <v>0</v>
      </c>
      <c r="G35" s="35"/>
      <c r="H35" s="35"/>
      <c r="I35" s="131">
        <v>0.2</v>
      </c>
      <c r="J35" s="130">
        <f>ROUND(((SUM(BE124:BE152))*I35),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ROUND((SUM(BF124:BF152)),  2)</f>
        <v>0</v>
      </c>
      <c r="G36" s="35"/>
      <c r="H36" s="35"/>
      <c r="I36" s="131">
        <v>0.2</v>
      </c>
      <c r="J36" s="130">
        <f>ROUND(((SUM(BF124:BF152))*I36),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101-03 - Slanecká cesta II/552 - koľajové prejazdy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460</v>
      </c>
      <c r="E101" s="207"/>
      <c r="F101" s="207"/>
      <c r="G101" s="207"/>
      <c r="H101" s="207"/>
      <c r="I101" s="207"/>
      <c r="J101" s="208">
        <f>J128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418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101-03 - Slanecká cesta II/552 - koľajové prejazdy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51.426423999999997</v>
      </c>
      <c r="S124" s="80"/>
      <c r="T124" s="170">
        <f>T125</f>
        <v>29.375999999999998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P126+P128+P131</f>
        <v>0</v>
      </c>
      <c r="Q125" s="180"/>
      <c r="R125" s="181">
        <f>R126+R128+R131</f>
        <v>51.426423999999997</v>
      </c>
      <c r="S125" s="180"/>
      <c r="T125" s="182">
        <f>T126+T128+T131</f>
        <v>29.375999999999998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BK126+BK128+BK131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3.456E-2</v>
      </c>
      <c r="S126" s="180"/>
      <c r="T126" s="182">
        <f>T127</f>
        <v>29.375999999999998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33" customHeight="1">
      <c r="A127" s="35"/>
      <c r="B127" s="36"/>
      <c r="C127" s="186" t="s">
        <v>83</v>
      </c>
      <c r="D127" s="186" t="s">
        <v>444</v>
      </c>
      <c r="E127" s="187" t="s">
        <v>1047</v>
      </c>
      <c r="F127" s="188" t="s">
        <v>1048</v>
      </c>
      <c r="G127" s="189" t="s">
        <v>468</v>
      </c>
      <c r="H127" s="190">
        <v>288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1.2E-4</v>
      </c>
      <c r="R127" s="196">
        <f>Q127*H127</f>
        <v>3.456E-2</v>
      </c>
      <c r="S127" s="196">
        <v>0.10199999999999999</v>
      </c>
      <c r="T127" s="197">
        <f>S127*H127</f>
        <v>29.375999999999998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1049</v>
      </c>
    </row>
    <row r="128" spans="1:65" s="11" customFormat="1" ht="22.95" customHeight="1">
      <c r="B128" s="172"/>
      <c r="C128" s="173"/>
      <c r="D128" s="174" t="s">
        <v>75</v>
      </c>
      <c r="E128" s="210" t="s">
        <v>442</v>
      </c>
      <c r="F128" s="210" t="s">
        <v>568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50.92756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33" customHeight="1">
      <c r="A129" s="35"/>
      <c r="B129" s="36"/>
      <c r="C129" s="186" t="s">
        <v>89</v>
      </c>
      <c r="D129" s="186" t="s">
        <v>444</v>
      </c>
      <c r="E129" s="187" t="s">
        <v>601</v>
      </c>
      <c r="F129" s="188" t="s">
        <v>602</v>
      </c>
      <c r="G129" s="189" t="s">
        <v>468</v>
      </c>
      <c r="H129" s="190">
        <v>524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5.1000000000000004E-4</v>
      </c>
      <c r="R129" s="196">
        <f>Q129*H129</f>
        <v>0.26724000000000003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1050</v>
      </c>
    </row>
    <row r="130" spans="1:65" s="2" customFormat="1" ht="33" customHeight="1">
      <c r="A130" s="35"/>
      <c r="B130" s="36"/>
      <c r="C130" s="186" t="s">
        <v>123</v>
      </c>
      <c r="D130" s="186" t="s">
        <v>444</v>
      </c>
      <c r="E130" s="187" t="s">
        <v>606</v>
      </c>
      <c r="F130" s="188" t="s">
        <v>607</v>
      </c>
      <c r="G130" s="189" t="s">
        <v>468</v>
      </c>
      <c r="H130" s="190">
        <v>524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9.6680000000000002E-2</v>
      </c>
      <c r="R130" s="196">
        <f>Q130*H130</f>
        <v>50.660319999999999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1051</v>
      </c>
    </row>
    <row r="131" spans="1:65" s="11" customFormat="1" ht="22.95" customHeight="1">
      <c r="B131" s="172"/>
      <c r="C131" s="173"/>
      <c r="D131" s="174" t="s">
        <v>75</v>
      </c>
      <c r="E131" s="210" t="s">
        <v>501</v>
      </c>
      <c r="F131" s="210" t="s">
        <v>669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SUM(P132:P152)</f>
        <v>0</v>
      </c>
      <c r="Q131" s="180"/>
      <c r="R131" s="181">
        <f>SUM(R132:R152)</f>
        <v>0.46430399999999999</v>
      </c>
      <c r="S131" s="180"/>
      <c r="T131" s="182">
        <f>SUM(T132:T152)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SUM(BK132:BK152)</f>
        <v>0</v>
      </c>
    </row>
    <row r="132" spans="1:65" s="2" customFormat="1" ht="33" customHeight="1">
      <c r="A132" s="35"/>
      <c r="B132" s="36"/>
      <c r="C132" s="186" t="s">
        <v>469</v>
      </c>
      <c r="D132" s="186" t="s">
        <v>444</v>
      </c>
      <c r="E132" s="187" t="s">
        <v>772</v>
      </c>
      <c r="F132" s="188" t="s">
        <v>773</v>
      </c>
      <c r="G132" s="189" t="s">
        <v>557</v>
      </c>
      <c r="H132" s="190">
        <v>35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1.1E-4</v>
      </c>
      <c r="R132" s="196">
        <f>Q132*H132</f>
        <v>3.8500000000000001E-3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1052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1053</v>
      </c>
      <c r="G133" s="225"/>
      <c r="H133" s="228">
        <v>7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4" customFormat="1">
      <c r="B134" s="224"/>
      <c r="C134" s="225"/>
      <c r="D134" s="215" t="s">
        <v>474</v>
      </c>
      <c r="E134" s="226" t="s">
        <v>1</v>
      </c>
      <c r="F134" s="227" t="s">
        <v>1054</v>
      </c>
      <c r="G134" s="225"/>
      <c r="H134" s="228">
        <v>28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5" customFormat="1">
      <c r="B135" s="235"/>
      <c r="C135" s="236"/>
      <c r="D135" s="215" t="s">
        <v>474</v>
      </c>
      <c r="E135" s="237" t="s">
        <v>1</v>
      </c>
      <c r="F135" s="238" t="s">
        <v>478</v>
      </c>
      <c r="G135" s="236"/>
      <c r="H135" s="239">
        <v>35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AT135" s="245" t="s">
        <v>474</v>
      </c>
      <c r="AU135" s="245" t="s">
        <v>89</v>
      </c>
      <c r="AV135" s="15" t="s">
        <v>469</v>
      </c>
      <c r="AW135" s="15" t="s">
        <v>32</v>
      </c>
      <c r="AX135" s="15" t="s">
        <v>83</v>
      </c>
      <c r="AY135" s="245" t="s">
        <v>443</v>
      </c>
    </row>
    <row r="136" spans="1:65" s="2" customFormat="1" ht="33" customHeight="1">
      <c r="A136" s="35"/>
      <c r="B136" s="36"/>
      <c r="C136" s="186" t="s">
        <v>442</v>
      </c>
      <c r="D136" s="186" t="s">
        <v>444</v>
      </c>
      <c r="E136" s="187" t="s">
        <v>778</v>
      </c>
      <c r="F136" s="188" t="s">
        <v>779</v>
      </c>
      <c r="G136" s="189" t="s">
        <v>557</v>
      </c>
      <c r="H136" s="190">
        <v>42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4.0000000000000003E-5</v>
      </c>
      <c r="R136" s="196">
        <f>Q136*H136</f>
        <v>1.6800000000000001E-3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1055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1056</v>
      </c>
      <c r="G137" s="225"/>
      <c r="H137" s="228">
        <v>42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76</v>
      </c>
      <c r="AY137" s="234" t="s">
        <v>443</v>
      </c>
    </row>
    <row r="138" spans="1:65" s="15" customFormat="1">
      <c r="B138" s="235"/>
      <c r="C138" s="236"/>
      <c r="D138" s="215" t="s">
        <v>474</v>
      </c>
      <c r="E138" s="237" t="s">
        <v>1</v>
      </c>
      <c r="F138" s="238" t="s">
        <v>478</v>
      </c>
      <c r="G138" s="236"/>
      <c r="H138" s="239">
        <v>42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474</v>
      </c>
      <c r="AU138" s="245" t="s">
        <v>89</v>
      </c>
      <c r="AV138" s="15" t="s">
        <v>469</v>
      </c>
      <c r="AW138" s="15" t="s">
        <v>32</v>
      </c>
      <c r="AX138" s="15" t="s">
        <v>83</v>
      </c>
      <c r="AY138" s="245" t="s">
        <v>443</v>
      </c>
    </row>
    <row r="139" spans="1:65" s="2" customFormat="1" ht="33" customHeight="1">
      <c r="A139" s="35"/>
      <c r="B139" s="36"/>
      <c r="C139" s="186" t="s">
        <v>488</v>
      </c>
      <c r="D139" s="186" t="s">
        <v>444</v>
      </c>
      <c r="E139" s="187" t="s">
        <v>784</v>
      </c>
      <c r="F139" s="188" t="s">
        <v>785</v>
      </c>
      <c r="G139" s="189" t="s">
        <v>557</v>
      </c>
      <c r="H139" s="190">
        <v>114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7.2999999999999996E-4</v>
      </c>
      <c r="R139" s="196">
        <f>Q139*H139</f>
        <v>8.3220000000000002E-2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1057</v>
      </c>
    </row>
    <row r="140" spans="1:65" s="2" customFormat="1" ht="21.75" customHeight="1">
      <c r="A140" s="35"/>
      <c r="B140" s="36"/>
      <c r="C140" s="186" t="s">
        <v>492</v>
      </c>
      <c r="D140" s="186" t="s">
        <v>444</v>
      </c>
      <c r="E140" s="187" t="s">
        <v>788</v>
      </c>
      <c r="F140" s="188" t="s">
        <v>789</v>
      </c>
      <c r="G140" s="189" t="s">
        <v>557</v>
      </c>
      <c r="H140" s="190">
        <v>44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2.5500000000000002E-3</v>
      </c>
      <c r="R140" s="196">
        <f>Q140*H140</f>
        <v>0.11220000000000001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1058</v>
      </c>
    </row>
    <row r="141" spans="1:65" s="2" customFormat="1" ht="33" customHeight="1">
      <c r="A141" s="35"/>
      <c r="B141" s="36"/>
      <c r="C141" s="186" t="s">
        <v>497</v>
      </c>
      <c r="D141" s="186" t="s">
        <v>444</v>
      </c>
      <c r="E141" s="187" t="s">
        <v>792</v>
      </c>
      <c r="F141" s="188" t="s">
        <v>793</v>
      </c>
      <c r="G141" s="189" t="s">
        <v>468</v>
      </c>
      <c r="H141" s="190">
        <v>179.4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8.9999999999999998E-4</v>
      </c>
      <c r="R141" s="196">
        <f>Q141*H141</f>
        <v>0.16145999999999999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1059</v>
      </c>
    </row>
    <row r="142" spans="1:65" s="14" customFormat="1">
      <c r="B142" s="224"/>
      <c r="C142" s="225"/>
      <c r="D142" s="215" t="s">
        <v>474</v>
      </c>
      <c r="E142" s="226" t="s">
        <v>1</v>
      </c>
      <c r="F142" s="227" t="s">
        <v>1060</v>
      </c>
      <c r="G142" s="225"/>
      <c r="H142" s="228">
        <v>21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4" customFormat="1">
      <c r="B143" s="224"/>
      <c r="C143" s="225"/>
      <c r="D143" s="215" t="s">
        <v>474</v>
      </c>
      <c r="E143" s="226" t="s">
        <v>1</v>
      </c>
      <c r="F143" s="227" t="s">
        <v>1061</v>
      </c>
      <c r="G143" s="225"/>
      <c r="H143" s="228">
        <v>153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76</v>
      </c>
      <c r="AY143" s="234" t="s">
        <v>443</v>
      </c>
    </row>
    <row r="144" spans="1:65" s="14" customFormat="1">
      <c r="B144" s="224"/>
      <c r="C144" s="225"/>
      <c r="D144" s="215" t="s">
        <v>474</v>
      </c>
      <c r="E144" s="226" t="s">
        <v>1</v>
      </c>
      <c r="F144" s="227" t="s">
        <v>1062</v>
      </c>
      <c r="G144" s="225"/>
      <c r="H144" s="228">
        <v>5.4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76</v>
      </c>
      <c r="AY144" s="234" t="s">
        <v>443</v>
      </c>
    </row>
    <row r="145" spans="1:65" s="15" customFormat="1">
      <c r="B145" s="235"/>
      <c r="C145" s="236"/>
      <c r="D145" s="215" t="s">
        <v>474</v>
      </c>
      <c r="E145" s="237" t="s">
        <v>1</v>
      </c>
      <c r="F145" s="238" t="s">
        <v>478</v>
      </c>
      <c r="G145" s="236"/>
      <c r="H145" s="239">
        <v>179.4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AT145" s="245" t="s">
        <v>474</v>
      </c>
      <c r="AU145" s="245" t="s">
        <v>89</v>
      </c>
      <c r="AV145" s="15" t="s">
        <v>469</v>
      </c>
      <c r="AW145" s="15" t="s">
        <v>32</v>
      </c>
      <c r="AX145" s="15" t="s">
        <v>83</v>
      </c>
      <c r="AY145" s="245" t="s">
        <v>443</v>
      </c>
    </row>
    <row r="146" spans="1:65" s="2" customFormat="1" ht="33" customHeight="1">
      <c r="A146" s="35"/>
      <c r="B146" s="36"/>
      <c r="C146" s="186" t="s">
        <v>501</v>
      </c>
      <c r="D146" s="186" t="s">
        <v>444</v>
      </c>
      <c r="E146" s="187" t="s">
        <v>806</v>
      </c>
      <c r="F146" s="188" t="s">
        <v>807</v>
      </c>
      <c r="G146" s="189" t="s">
        <v>468</v>
      </c>
      <c r="H146" s="190">
        <v>110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8.9999999999999998E-4</v>
      </c>
      <c r="R146" s="196">
        <f>Q146*H146</f>
        <v>9.8999999999999991E-2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1063</v>
      </c>
    </row>
    <row r="147" spans="1:65" s="14" customFormat="1">
      <c r="B147" s="224"/>
      <c r="C147" s="225"/>
      <c r="D147" s="215" t="s">
        <v>474</v>
      </c>
      <c r="E147" s="226" t="s">
        <v>1</v>
      </c>
      <c r="F147" s="227" t="s">
        <v>1064</v>
      </c>
      <c r="G147" s="225"/>
      <c r="H147" s="228">
        <v>110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83</v>
      </c>
      <c r="AY147" s="234" t="s">
        <v>443</v>
      </c>
    </row>
    <row r="148" spans="1:65" s="2" customFormat="1" ht="21.75" customHeight="1">
      <c r="A148" s="35"/>
      <c r="B148" s="36"/>
      <c r="C148" s="186" t="s">
        <v>506</v>
      </c>
      <c r="D148" s="186" t="s">
        <v>444</v>
      </c>
      <c r="E148" s="187" t="s">
        <v>811</v>
      </c>
      <c r="F148" s="188" t="s">
        <v>812</v>
      </c>
      <c r="G148" s="189" t="s">
        <v>557</v>
      </c>
      <c r="H148" s="190">
        <v>191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1065</v>
      </c>
    </row>
    <row r="149" spans="1:65" s="2" customFormat="1" ht="21.75" customHeight="1">
      <c r="A149" s="35"/>
      <c r="B149" s="36"/>
      <c r="C149" s="186" t="s">
        <v>510</v>
      </c>
      <c r="D149" s="186" t="s">
        <v>444</v>
      </c>
      <c r="E149" s="187" t="s">
        <v>815</v>
      </c>
      <c r="F149" s="188" t="s">
        <v>816</v>
      </c>
      <c r="G149" s="189" t="s">
        <v>468</v>
      </c>
      <c r="H149" s="190">
        <v>289.39999999999998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1.0000000000000001E-5</v>
      </c>
      <c r="R149" s="196">
        <f>Q149*H149</f>
        <v>2.8939999999999999E-3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1066</v>
      </c>
    </row>
    <row r="150" spans="1:65" s="2" customFormat="1" ht="21.75" customHeight="1">
      <c r="A150" s="35"/>
      <c r="B150" s="36"/>
      <c r="C150" s="186" t="s">
        <v>515</v>
      </c>
      <c r="D150" s="186" t="s">
        <v>444</v>
      </c>
      <c r="E150" s="187" t="s">
        <v>885</v>
      </c>
      <c r="F150" s="188" t="s">
        <v>886</v>
      </c>
      <c r="G150" s="189" t="s">
        <v>522</v>
      </c>
      <c r="H150" s="190">
        <v>29.376000000000001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1067</v>
      </c>
    </row>
    <row r="151" spans="1:65" s="2" customFormat="1" ht="21.75" customHeight="1">
      <c r="A151" s="35"/>
      <c r="B151" s="36"/>
      <c r="C151" s="186" t="s">
        <v>519</v>
      </c>
      <c r="D151" s="186" t="s">
        <v>444</v>
      </c>
      <c r="E151" s="187" t="s">
        <v>897</v>
      </c>
      <c r="F151" s="188" t="s">
        <v>898</v>
      </c>
      <c r="G151" s="189" t="s">
        <v>522</v>
      </c>
      <c r="H151" s="190">
        <v>29.376000000000001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1068</v>
      </c>
    </row>
    <row r="152" spans="1:65" s="14" customFormat="1">
      <c r="B152" s="224"/>
      <c r="C152" s="225"/>
      <c r="D152" s="215" t="s">
        <v>474</v>
      </c>
      <c r="E152" s="226" t="s">
        <v>1</v>
      </c>
      <c r="F152" s="227" t="s">
        <v>1069</v>
      </c>
      <c r="G152" s="225"/>
      <c r="H152" s="228">
        <v>29.376000000000001</v>
      </c>
      <c r="I152" s="229"/>
      <c r="J152" s="225"/>
      <c r="K152" s="225"/>
      <c r="L152" s="230"/>
      <c r="M152" s="262"/>
      <c r="N152" s="263"/>
      <c r="O152" s="263"/>
      <c r="P152" s="263"/>
      <c r="Q152" s="263"/>
      <c r="R152" s="263"/>
      <c r="S152" s="263"/>
      <c r="T152" s="264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6.9" customHeight="1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Nyb2rEFB8/+75GSoQ3UTO6JBBrbX2KiWpkpmXcpJNgsqHgNHPOdv/Q8+S1upCWE7PGj+KpxEqeHc4plXuXly7Q==" saltValue="hUTF5vICbYzJe/Dp2r4vYSaF48XeRzZA40IEMDNYX8olm01Okr8UMV2Rvu+T2HiFsqqJUc3VvEYUyRfBopVRWg==" spinCount="100000" sheet="1" objects="1" scenarios="1" formatColumns="0" formatRows="0" autoFilter="0"/>
  <autoFilter ref="C123:K152" xr:uid="{00000000-0009-0000-0000-000004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  <pageSetUpPr fitToPage="1"/>
  </sheetPr>
  <dimension ref="A2:BM271"/>
  <sheetViews>
    <sheetView showGridLines="0" topLeftCell="A138" workbookViewId="0">
      <selection activeCell="W166" sqref="W166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102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1070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ROUND((SUM(BE126:BE270)),  2)</f>
        <v>0</v>
      </c>
      <c r="G35" s="35"/>
      <c r="H35" s="35"/>
      <c r="I35" s="131">
        <v>0.2</v>
      </c>
      <c r="J35" s="130">
        <f>ROUND(((SUM(BE126:BE270))*I35),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ROUND((SUM(BF126:BF270)),  2)</f>
        <v>0</v>
      </c>
      <c r="G36" s="35"/>
      <c r="H36" s="35"/>
      <c r="I36" s="131">
        <v>0.2</v>
      </c>
      <c r="J36" s="130">
        <f>ROUND(((SUM(BF126:BF270))*I36),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ROUND((SUM(BG126:BG270)),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ROUND((SUM(BH126:BH270)),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ROUND((SUM(BI126:BI270)),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101-04 - Slanecká cesta II/552 - napojenia miestnych komunikácií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J156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J158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461</v>
      </c>
      <c r="E103" s="207"/>
      <c r="F103" s="207"/>
      <c r="G103" s="207"/>
      <c r="H103" s="207"/>
      <c r="I103" s="207"/>
      <c r="J103" s="208">
        <f>J185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J198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418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>
      <c r="A118" s="35"/>
      <c r="B118" s="36"/>
      <c r="C118" s="37"/>
      <c r="D118" s="37"/>
      <c r="E118" s="325" t="str">
        <f>E11</f>
        <v>101-04 - Slanecká cesta II/552 - napojenia miestnych komunikácií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</f>
        <v>0</v>
      </c>
      <c r="Q126" s="80"/>
      <c r="R126" s="169">
        <f>R127</f>
        <v>14745.741861999999</v>
      </c>
      <c r="S126" s="80"/>
      <c r="T126" s="170">
        <f>T127</f>
        <v>2864.2310000000002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P128+P156+P158+P185+P198</f>
        <v>0</v>
      </c>
      <c r="Q127" s="180"/>
      <c r="R127" s="181">
        <f>R128+R156+R158+R185+R198</f>
        <v>14745.741861999999</v>
      </c>
      <c r="S127" s="180"/>
      <c r="T127" s="182">
        <f>T128+T156+T158+T185+T198</f>
        <v>2864.2310000000002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BK128+BK156+BK158+BK185+BK198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SUM(P129:P155)</f>
        <v>0</v>
      </c>
      <c r="Q128" s="180"/>
      <c r="R128" s="181">
        <f>SUM(R129:R155)</f>
        <v>6096.8772600000002</v>
      </c>
      <c r="S128" s="180"/>
      <c r="T128" s="182">
        <f>SUM(T129:T155)</f>
        <v>2765.2310000000002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SUM(BK129:BK155)</f>
        <v>0</v>
      </c>
    </row>
    <row r="129" spans="1:65" s="2" customFormat="1" ht="33" customHeight="1">
      <c r="A129" s="35"/>
      <c r="B129" s="36"/>
      <c r="C129" s="186" t="s">
        <v>83</v>
      </c>
      <c r="D129" s="186" t="s">
        <v>444</v>
      </c>
      <c r="E129" s="187" t="s">
        <v>466</v>
      </c>
      <c r="F129" s="188" t="s">
        <v>467</v>
      </c>
      <c r="G129" s="189" t="s">
        <v>468</v>
      </c>
      <c r="H129" s="190">
        <v>433</v>
      </c>
      <c r="I129" s="191"/>
      <c r="J129" s="192">
        <f t="shared" ref="J129:J138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8" si="1">O129*H129</f>
        <v>0</v>
      </c>
      <c r="Q129" s="196">
        <v>0</v>
      </c>
      <c r="R129" s="196">
        <f t="shared" ref="R129:R138" si="2">Q129*H129</f>
        <v>0</v>
      </c>
      <c r="S129" s="196">
        <v>9.8000000000000004E-2</v>
      </c>
      <c r="T129" s="197">
        <f t="shared" ref="T129:T138" si="3">S129*H129</f>
        <v>42.434000000000005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8" si="4">IF(N129="základná",J129,0)</f>
        <v>0</v>
      </c>
      <c r="BF129" s="199">
        <f t="shared" ref="BF129:BF138" si="5">IF(N129="znížená",J129,0)</f>
        <v>0</v>
      </c>
      <c r="BG129" s="199">
        <f t="shared" ref="BG129:BG138" si="6">IF(N129="zákl. prenesená",J129,0)</f>
        <v>0</v>
      </c>
      <c r="BH129" s="199">
        <f t="shared" ref="BH129:BH138" si="7">IF(N129="zníž. prenesená",J129,0)</f>
        <v>0</v>
      </c>
      <c r="BI129" s="199">
        <f t="shared" ref="BI129:BI138" si="8">IF(N129="nulová",J129,0)</f>
        <v>0</v>
      </c>
      <c r="BJ129" s="18" t="s">
        <v>89</v>
      </c>
      <c r="BK129" s="199">
        <f t="shared" ref="BK129:BK138" si="9">ROUND(I129*H129,2)</f>
        <v>0</v>
      </c>
      <c r="BL129" s="18" t="s">
        <v>469</v>
      </c>
      <c r="BM129" s="198" t="s">
        <v>1071</v>
      </c>
    </row>
    <row r="130" spans="1:65" s="2" customFormat="1" ht="21.75" customHeight="1">
      <c r="A130" s="35"/>
      <c r="B130" s="36"/>
      <c r="C130" s="186" t="s">
        <v>89</v>
      </c>
      <c r="D130" s="186" t="s">
        <v>444</v>
      </c>
      <c r="E130" s="187" t="s">
        <v>471</v>
      </c>
      <c r="F130" s="188" t="s">
        <v>472</v>
      </c>
      <c r="G130" s="189" t="s">
        <v>468</v>
      </c>
      <c r="H130" s="190">
        <v>2688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0.45</v>
      </c>
      <c r="T130" s="197">
        <f t="shared" si="3"/>
        <v>1209.6000000000001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1072</v>
      </c>
    </row>
    <row r="131" spans="1:65" s="2" customFormat="1" ht="33" customHeight="1">
      <c r="A131" s="35"/>
      <c r="B131" s="36"/>
      <c r="C131" s="186" t="s">
        <v>123</v>
      </c>
      <c r="D131" s="186" t="s">
        <v>444</v>
      </c>
      <c r="E131" s="187" t="s">
        <v>1073</v>
      </c>
      <c r="F131" s="188" t="s">
        <v>1074</v>
      </c>
      <c r="G131" s="189" t="s">
        <v>468</v>
      </c>
      <c r="H131" s="190">
        <v>138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2.7E-4</v>
      </c>
      <c r="R131" s="196">
        <f t="shared" si="2"/>
        <v>3.7260000000000001E-2</v>
      </c>
      <c r="S131" s="196">
        <v>0.254</v>
      </c>
      <c r="T131" s="197">
        <f t="shared" si="3"/>
        <v>35.052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1075</v>
      </c>
    </row>
    <row r="132" spans="1:65" s="2" customFormat="1" ht="21.75" customHeight="1">
      <c r="A132" s="35"/>
      <c r="B132" s="36"/>
      <c r="C132" s="186" t="s">
        <v>469</v>
      </c>
      <c r="D132" s="186" t="s">
        <v>444</v>
      </c>
      <c r="E132" s="187" t="s">
        <v>479</v>
      </c>
      <c r="F132" s="188" t="s">
        <v>480</v>
      </c>
      <c r="G132" s="189" t="s">
        <v>468</v>
      </c>
      <c r="H132" s="190">
        <v>2688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0.24</v>
      </c>
      <c r="T132" s="197">
        <f t="shared" si="3"/>
        <v>645.12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1076</v>
      </c>
    </row>
    <row r="133" spans="1:65" s="2" customFormat="1" ht="33" customHeight="1">
      <c r="A133" s="35"/>
      <c r="B133" s="36"/>
      <c r="C133" s="186" t="s">
        <v>442</v>
      </c>
      <c r="D133" s="186" t="s">
        <v>444</v>
      </c>
      <c r="E133" s="187" t="s">
        <v>482</v>
      </c>
      <c r="F133" s="188" t="s">
        <v>483</v>
      </c>
      <c r="G133" s="189" t="s">
        <v>468</v>
      </c>
      <c r="H133" s="190">
        <v>433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0.24</v>
      </c>
      <c r="T133" s="197">
        <f t="shared" si="3"/>
        <v>103.92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1077</v>
      </c>
    </row>
    <row r="134" spans="1:65" s="2" customFormat="1" ht="21.75" customHeight="1">
      <c r="A134" s="35"/>
      <c r="B134" s="36"/>
      <c r="C134" s="186" t="s">
        <v>488</v>
      </c>
      <c r="D134" s="186" t="s">
        <v>444</v>
      </c>
      <c r="E134" s="187" t="s">
        <v>485</v>
      </c>
      <c r="F134" s="188" t="s">
        <v>486</v>
      </c>
      <c r="G134" s="189" t="s">
        <v>468</v>
      </c>
      <c r="H134" s="190">
        <v>2688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0.23499999999999999</v>
      </c>
      <c r="T134" s="197">
        <f t="shared" si="3"/>
        <v>631.67999999999995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1078</v>
      </c>
    </row>
    <row r="135" spans="1:65" s="2" customFormat="1" ht="33" customHeight="1">
      <c r="A135" s="35"/>
      <c r="B135" s="36"/>
      <c r="C135" s="186" t="s">
        <v>492</v>
      </c>
      <c r="D135" s="186" t="s">
        <v>444</v>
      </c>
      <c r="E135" s="187" t="s">
        <v>489</v>
      </c>
      <c r="F135" s="188" t="s">
        <v>490</v>
      </c>
      <c r="G135" s="189" t="s">
        <v>468</v>
      </c>
      <c r="H135" s="190">
        <v>433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0.22500000000000001</v>
      </c>
      <c r="T135" s="197">
        <f t="shared" si="3"/>
        <v>97.424999999999997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1079</v>
      </c>
    </row>
    <row r="136" spans="1:65" s="2" customFormat="1" ht="21.75" customHeight="1">
      <c r="A136" s="35"/>
      <c r="B136" s="36"/>
      <c r="C136" s="186" t="s">
        <v>497</v>
      </c>
      <c r="D136" s="186" t="s">
        <v>444</v>
      </c>
      <c r="E136" s="187" t="s">
        <v>498</v>
      </c>
      <c r="F136" s="188" t="s">
        <v>499</v>
      </c>
      <c r="G136" s="189" t="s">
        <v>495</v>
      </c>
      <c r="H136" s="190">
        <v>4099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1080</v>
      </c>
    </row>
    <row r="137" spans="1:65" s="2" customFormat="1" ht="33" customHeight="1">
      <c r="A137" s="35"/>
      <c r="B137" s="36"/>
      <c r="C137" s="186" t="s">
        <v>501</v>
      </c>
      <c r="D137" s="186" t="s">
        <v>444</v>
      </c>
      <c r="E137" s="187" t="s">
        <v>507</v>
      </c>
      <c r="F137" s="188" t="s">
        <v>508</v>
      </c>
      <c r="G137" s="189" t="s">
        <v>495</v>
      </c>
      <c r="H137" s="190">
        <v>4099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1081</v>
      </c>
    </row>
    <row r="138" spans="1:65" s="2" customFormat="1" ht="44.25" customHeight="1">
      <c r="A138" s="35"/>
      <c r="B138" s="36"/>
      <c r="C138" s="186" t="s">
        <v>506</v>
      </c>
      <c r="D138" s="186" t="s">
        <v>444</v>
      </c>
      <c r="E138" s="187" t="s">
        <v>511</v>
      </c>
      <c r="F138" s="188" t="s">
        <v>512</v>
      </c>
      <c r="G138" s="189" t="s">
        <v>495</v>
      </c>
      <c r="H138" s="190">
        <v>28693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1082</v>
      </c>
    </row>
    <row r="139" spans="1:65" s="14" customFormat="1">
      <c r="B139" s="224"/>
      <c r="C139" s="225"/>
      <c r="D139" s="215" t="s">
        <v>474</v>
      </c>
      <c r="E139" s="225"/>
      <c r="F139" s="227" t="s">
        <v>1083</v>
      </c>
      <c r="G139" s="225"/>
      <c r="H139" s="228">
        <v>28693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16.5" customHeight="1">
      <c r="A140" s="35"/>
      <c r="B140" s="36"/>
      <c r="C140" s="186" t="s">
        <v>510</v>
      </c>
      <c r="D140" s="186" t="s">
        <v>444</v>
      </c>
      <c r="E140" s="187" t="s">
        <v>516</v>
      </c>
      <c r="F140" s="188" t="s">
        <v>517</v>
      </c>
      <c r="G140" s="189" t="s">
        <v>495</v>
      </c>
      <c r="H140" s="190">
        <v>4099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1084</v>
      </c>
    </row>
    <row r="141" spans="1:65" s="2" customFormat="1" ht="21.75" customHeight="1">
      <c r="A141" s="35"/>
      <c r="B141" s="36"/>
      <c r="C141" s="186" t="s">
        <v>515</v>
      </c>
      <c r="D141" s="186" t="s">
        <v>444</v>
      </c>
      <c r="E141" s="187" t="s">
        <v>520</v>
      </c>
      <c r="F141" s="188" t="s">
        <v>521</v>
      </c>
      <c r="G141" s="189" t="s">
        <v>522</v>
      </c>
      <c r="H141" s="190">
        <v>7378.2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1085</v>
      </c>
    </row>
    <row r="142" spans="1:65" s="14" customFormat="1">
      <c r="B142" s="224"/>
      <c r="C142" s="225"/>
      <c r="D142" s="215" t="s">
        <v>474</v>
      </c>
      <c r="E142" s="225"/>
      <c r="F142" s="227" t="s">
        <v>1086</v>
      </c>
      <c r="G142" s="225"/>
      <c r="H142" s="228">
        <v>7378.2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21.75" customHeight="1">
      <c r="A143" s="35"/>
      <c r="B143" s="36"/>
      <c r="C143" s="186" t="s">
        <v>519</v>
      </c>
      <c r="D143" s="186" t="s">
        <v>444</v>
      </c>
      <c r="E143" s="187" t="s">
        <v>526</v>
      </c>
      <c r="F143" s="188" t="s">
        <v>527</v>
      </c>
      <c r="G143" s="189" t="s">
        <v>495</v>
      </c>
      <c r="H143" s="190">
        <v>2928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1087</v>
      </c>
    </row>
    <row r="144" spans="1:65" s="2" customFormat="1" ht="21.75" customHeight="1">
      <c r="A144" s="35"/>
      <c r="B144" s="36"/>
      <c r="C144" s="246" t="s">
        <v>525</v>
      </c>
      <c r="D144" s="246" t="s">
        <v>530</v>
      </c>
      <c r="E144" s="247" t="s">
        <v>531</v>
      </c>
      <c r="F144" s="248" t="s">
        <v>532</v>
      </c>
      <c r="G144" s="249" t="s">
        <v>522</v>
      </c>
      <c r="H144" s="250">
        <v>5856</v>
      </c>
      <c r="I144" s="251"/>
      <c r="J144" s="252">
        <f>ROUND(I144*H144,2)</f>
        <v>0</v>
      </c>
      <c r="K144" s="253"/>
      <c r="L144" s="254"/>
      <c r="M144" s="255" t="s">
        <v>1</v>
      </c>
      <c r="N144" s="256" t="s">
        <v>42</v>
      </c>
      <c r="O144" s="72"/>
      <c r="P144" s="196">
        <f>O144*H144</f>
        <v>0</v>
      </c>
      <c r="Q144" s="196">
        <v>1</v>
      </c>
      <c r="R144" s="196">
        <f>Q144*H144</f>
        <v>5856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1088</v>
      </c>
    </row>
    <row r="145" spans="1:65" s="14" customFormat="1">
      <c r="B145" s="224"/>
      <c r="C145" s="225"/>
      <c r="D145" s="215" t="s">
        <v>474</v>
      </c>
      <c r="E145" s="225"/>
      <c r="F145" s="227" t="s">
        <v>1089</v>
      </c>
      <c r="G145" s="225"/>
      <c r="H145" s="228">
        <v>5856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16.5" customHeight="1">
      <c r="A146" s="35"/>
      <c r="B146" s="36"/>
      <c r="C146" s="186" t="s">
        <v>529</v>
      </c>
      <c r="D146" s="186" t="s">
        <v>444</v>
      </c>
      <c r="E146" s="187" t="s">
        <v>540</v>
      </c>
      <c r="F146" s="188" t="s">
        <v>541</v>
      </c>
      <c r="G146" s="189" t="s">
        <v>468</v>
      </c>
      <c r="H146" s="190">
        <v>6363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1090</v>
      </c>
    </row>
    <row r="147" spans="1:65" s="14" customFormat="1">
      <c r="B147" s="224"/>
      <c r="C147" s="225"/>
      <c r="D147" s="215" t="s">
        <v>474</v>
      </c>
      <c r="E147" s="226" t="s">
        <v>1</v>
      </c>
      <c r="F147" s="227" t="s">
        <v>1091</v>
      </c>
      <c r="G147" s="225"/>
      <c r="H147" s="228">
        <v>5856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76</v>
      </c>
      <c r="AY147" s="234" t="s">
        <v>443</v>
      </c>
    </row>
    <row r="148" spans="1:65" s="14" customFormat="1">
      <c r="B148" s="224"/>
      <c r="C148" s="225"/>
      <c r="D148" s="215" t="s">
        <v>474</v>
      </c>
      <c r="E148" s="226" t="s">
        <v>1</v>
      </c>
      <c r="F148" s="227" t="s">
        <v>1092</v>
      </c>
      <c r="G148" s="225"/>
      <c r="H148" s="228">
        <v>507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32</v>
      </c>
      <c r="AX148" s="14" t="s">
        <v>76</v>
      </c>
      <c r="AY148" s="234" t="s">
        <v>443</v>
      </c>
    </row>
    <row r="149" spans="1:65" s="15" customFormat="1">
      <c r="B149" s="235"/>
      <c r="C149" s="236"/>
      <c r="D149" s="215" t="s">
        <v>474</v>
      </c>
      <c r="E149" s="237" t="s">
        <v>1</v>
      </c>
      <c r="F149" s="238" t="s">
        <v>478</v>
      </c>
      <c r="G149" s="236"/>
      <c r="H149" s="239">
        <v>6363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AT149" s="245" t="s">
        <v>474</v>
      </c>
      <c r="AU149" s="245" t="s">
        <v>89</v>
      </c>
      <c r="AV149" s="15" t="s">
        <v>469</v>
      </c>
      <c r="AW149" s="15" t="s">
        <v>32</v>
      </c>
      <c r="AX149" s="15" t="s">
        <v>83</v>
      </c>
      <c r="AY149" s="245" t="s">
        <v>443</v>
      </c>
    </row>
    <row r="150" spans="1:65" s="2" customFormat="1" ht="21.75" customHeight="1">
      <c r="A150" s="35"/>
      <c r="B150" s="36"/>
      <c r="C150" s="186" t="s">
        <v>535</v>
      </c>
      <c r="D150" s="186" t="s">
        <v>444</v>
      </c>
      <c r="E150" s="187" t="s">
        <v>546</v>
      </c>
      <c r="F150" s="188" t="s">
        <v>547</v>
      </c>
      <c r="G150" s="189" t="s">
        <v>468</v>
      </c>
      <c r="H150" s="190">
        <v>602.1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1093</v>
      </c>
    </row>
    <row r="151" spans="1:65" s="2" customFormat="1" ht="16.5" customHeight="1">
      <c r="A151" s="35"/>
      <c r="B151" s="36"/>
      <c r="C151" s="246" t="s">
        <v>539</v>
      </c>
      <c r="D151" s="265" t="s">
        <v>530</v>
      </c>
      <c r="E151" s="247" t="s">
        <v>550</v>
      </c>
      <c r="F151" s="248" t="s">
        <v>551</v>
      </c>
      <c r="G151" s="249" t="s">
        <v>522</v>
      </c>
      <c r="H151" s="250">
        <v>240.84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</v>
      </c>
      <c r="R151" s="196">
        <f>Q151*H151</f>
        <v>240.84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1094</v>
      </c>
    </row>
    <row r="152" spans="1:65" s="13" customFormat="1" ht="20.399999999999999">
      <c r="B152" s="213"/>
      <c r="C152" s="214"/>
      <c r="D152" s="215" t="s">
        <v>474</v>
      </c>
      <c r="E152" s="216" t="s">
        <v>1</v>
      </c>
      <c r="F152" s="217" t="s">
        <v>1095</v>
      </c>
      <c r="G152" s="214"/>
      <c r="H152" s="216" t="s">
        <v>1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474</v>
      </c>
      <c r="AU152" s="223" t="s">
        <v>89</v>
      </c>
      <c r="AV152" s="13" t="s">
        <v>83</v>
      </c>
      <c r="AW152" s="13" t="s">
        <v>32</v>
      </c>
      <c r="AX152" s="13" t="s">
        <v>76</v>
      </c>
      <c r="AY152" s="223" t="s">
        <v>443</v>
      </c>
    </row>
    <row r="153" spans="1:65" s="13" customFormat="1">
      <c r="B153" s="213"/>
      <c r="C153" s="214"/>
      <c r="D153" s="215" t="s">
        <v>474</v>
      </c>
      <c r="E153" s="216" t="s">
        <v>1</v>
      </c>
      <c r="F153" s="217" t="s">
        <v>1096</v>
      </c>
      <c r="G153" s="214"/>
      <c r="H153" s="216" t="s">
        <v>1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474</v>
      </c>
      <c r="AU153" s="223" t="s">
        <v>89</v>
      </c>
      <c r="AV153" s="13" t="s">
        <v>83</v>
      </c>
      <c r="AW153" s="13" t="s">
        <v>32</v>
      </c>
      <c r="AX153" s="13" t="s">
        <v>76</v>
      </c>
      <c r="AY153" s="223" t="s">
        <v>443</v>
      </c>
    </row>
    <row r="154" spans="1:65" s="14" customFormat="1">
      <c r="B154" s="224"/>
      <c r="C154" s="225"/>
      <c r="D154" s="215" t="s">
        <v>474</v>
      </c>
      <c r="E154" s="226" t="s">
        <v>1</v>
      </c>
      <c r="F154" s="227" t="s">
        <v>1097</v>
      </c>
      <c r="G154" s="225"/>
      <c r="H154" s="228">
        <v>120.42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83</v>
      </c>
      <c r="AY154" s="234" t="s">
        <v>443</v>
      </c>
    </row>
    <row r="155" spans="1:65" s="14" customFormat="1">
      <c r="B155" s="224"/>
      <c r="C155" s="225"/>
      <c r="D155" s="215" t="s">
        <v>474</v>
      </c>
      <c r="E155" s="225"/>
      <c r="F155" s="227" t="s">
        <v>1098</v>
      </c>
      <c r="G155" s="225"/>
      <c r="H155" s="228">
        <v>240.84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11" customFormat="1" ht="22.95" customHeight="1">
      <c r="B156" s="172"/>
      <c r="C156" s="173"/>
      <c r="D156" s="174" t="s">
        <v>75</v>
      </c>
      <c r="E156" s="210" t="s">
        <v>89</v>
      </c>
      <c r="F156" s="210" t="s">
        <v>554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P157</f>
        <v>0</v>
      </c>
      <c r="Q156" s="180"/>
      <c r="R156" s="181">
        <f>R157</f>
        <v>16.620359999999998</v>
      </c>
      <c r="S156" s="180"/>
      <c r="T156" s="182">
        <f>T157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BK157</f>
        <v>0</v>
      </c>
    </row>
    <row r="157" spans="1:65" s="2" customFormat="1" ht="44.25" customHeight="1">
      <c r="A157" s="35"/>
      <c r="B157" s="36"/>
      <c r="C157" s="186" t="s">
        <v>545</v>
      </c>
      <c r="D157" s="186" t="s">
        <v>444</v>
      </c>
      <c r="E157" s="187" t="s">
        <v>565</v>
      </c>
      <c r="F157" s="188" t="s">
        <v>566</v>
      </c>
      <c r="G157" s="189" t="s">
        <v>468</v>
      </c>
      <c r="H157" s="190">
        <v>6442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2.5799999999999998E-3</v>
      </c>
      <c r="R157" s="196">
        <f>Q157*H157</f>
        <v>16.620359999999998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1099</v>
      </c>
    </row>
    <row r="158" spans="1:65" s="11" customFormat="1" ht="22.95" customHeight="1">
      <c r="B158" s="172"/>
      <c r="C158" s="173"/>
      <c r="D158" s="174" t="s">
        <v>75</v>
      </c>
      <c r="E158" s="210" t="s">
        <v>442</v>
      </c>
      <c r="F158" s="210" t="s">
        <v>568</v>
      </c>
      <c r="G158" s="173"/>
      <c r="H158" s="173"/>
      <c r="I158" s="176"/>
      <c r="J158" s="211">
        <f>BK158</f>
        <v>0</v>
      </c>
      <c r="K158" s="173"/>
      <c r="L158" s="178"/>
      <c r="M158" s="179"/>
      <c r="N158" s="180"/>
      <c r="O158" s="180"/>
      <c r="P158" s="181">
        <f>SUM(P159:P184)</f>
        <v>0</v>
      </c>
      <c r="Q158" s="180"/>
      <c r="R158" s="181">
        <f>SUM(R159:R184)</f>
        <v>8260.8960199999983</v>
      </c>
      <c r="S158" s="180"/>
      <c r="T158" s="182">
        <f>SUM(T159:T184)</f>
        <v>0</v>
      </c>
      <c r="AR158" s="183" t="s">
        <v>83</v>
      </c>
      <c r="AT158" s="184" t="s">
        <v>75</v>
      </c>
      <c r="AU158" s="184" t="s">
        <v>83</v>
      </c>
      <c r="AY158" s="183" t="s">
        <v>443</v>
      </c>
      <c r="BK158" s="185">
        <f>SUM(BK159:BK184)</f>
        <v>0</v>
      </c>
    </row>
    <row r="159" spans="1:65" s="2" customFormat="1" ht="21.75" customHeight="1">
      <c r="A159" s="35"/>
      <c r="B159" s="36"/>
      <c r="C159" s="186" t="s">
        <v>549</v>
      </c>
      <c r="D159" s="186" t="s">
        <v>444</v>
      </c>
      <c r="E159" s="187" t="s">
        <v>575</v>
      </c>
      <c r="F159" s="188" t="s">
        <v>576</v>
      </c>
      <c r="G159" s="189" t="s">
        <v>468</v>
      </c>
      <c r="H159" s="190">
        <v>507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0.27994000000000002</v>
      </c>
      <c r="R159" s="196">
        <f>Q159*H159</f>
        <v>141.92958000000002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1100</v>
      </c>
    </row>
    <row r="160" spans="1:65" s="14" customFormat="1">
      <c r="B160" s="224"/>
      <c r="C160" s="225"/>
      <c r="D160" s="215" t="s">
        <v>474</v>
      </c>
      <c r="E160" s="226" t="s">
        <v>1</v>
      </c>
      <c r="F160" s="227" t="s">
        <v>1101</v>
      </c>
      <c r="G160" s="225"/>
      <c r="H160" s="228">
        <v>507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32</v>
      </c>
      <c r="AX160" s="14" t="s">
        <v>83</v>
      </c>
      <c r="AY160" s="234" t="s">
        <v>443</v>
      </c>
    </row>
    <row r="161" spans="1:65" s="2" customFormat="1" ht="21.75" customHeight="1">
      <c r="A161" s="35"/>
      <c r="B161" s="36"/>
      <c r="C161" s="186" t="s">
        <v>7</v>
      </c>
      <c r="D161" s="186" t="s">
        <v>444</v>
      </c>
      <c r="E161" s="187" t="s">
        <v>1102</v>
      </c>
      <c r="F161" s="188" t="s">
        <v>1103</v>
      </c>
      <c r="G161" s="189" t="s">
        <v>468</v>
      </c>
      <c r="H161" s="190">
        <v>5856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0.46166000000000001</v>
      </c>
      <c r="R161" s="196">
        <f>Q161*H161</f>
        <v>2703.4809599999999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1104</v>
      </c>
    </row>
    <row r="162" spans="1:65" s="14" customFormat="1">
      <c r="B162" s="224"/>
      <c r="C162" s="225"/>
      <c r="D162" s="215" t="s">
        <v>474</v>
      </c>
      <c r="E162" s="226" t="s">
        <v>1</v>
      </c>
      <c r="F162" s="227" t="s">
        <v>1105</v>
      </c>
      <c r="G162" s="225"/>
      <c r="H162" s="228">
        <v>5856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33" customHeight="1">
      <c r="A163" s="35"/>
      <c r="B163" s="36"/>
      <c r="C163" s="186" t="s">
        <v>559</v>
      </c>
      <c r="D163" s="186" t="s">
        <v>444</v>
      </c>
      <c r="E163" s="187" t="s">
        <v>585</v>
      </c>
      <c r="F163" s="188" t="s">
        <v>586</v>
      </c>
      <c r="G163" s="189" t="s">
        <v>468</v>
      </c>
      <c r="H163" s="190">
        <v>5324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0.21099999999999999</v>
      </c>
      <c r="R163" s="196">
        <f>Q163*H163</f>
        <v>1123.364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1106</v>
      </c>
    </row>
    <row r="164" spans="1:65" s="2" customFormat="1" ht="33" customHeight="1">
      <c r="A164" s="35"/>
      <c r="B164" s="36"/>
      <c r="C164" s="186" t="s">
        <v>564</v>
      </c>
      <c r="D164" s="186" t="s">
        <v>444</v>
      </c>
      <c r="E164" s="187" t="s">
        <v>589</v>
      </c>
      <c r="F164" s="188" t="s">
        <v>590</v>
      </c>
      <c r="G164" s="189" t="s">
        <v>468</v>
      </c>
      <c r="H164" s="190">
        <v>5856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0.47117999999999999</v>
      </c>
      <c r="R164" s="196">
        <f>Q164*H164</f>
        <v>2759.2300799999998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1107</v>
      </c>
    </row>
    <row r="165" spans="1:65" s="2" customFormat="1" ht="21.75" customHeight="1">
      <c r="A165" s="35"/>
      <c r="B165" s="36"/>
      <c r="C165" s="186" t="s">
        <v>569</v>
      </c>
      <c r="D165" s="186" t="s">
        <v>444</v>
      </c>
      <c r="E165" s="187" t="s">
        <v>597</v>
      </c>
      <c r="F165" s="188" t="s">
        <v>598</v>
      </c>
      <c r="G165" s="189" t="s">
        <v>468</v>
      </c>
      <c r="H165" s="190">
        <v>5856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5.8100000000000001E-3</v>
      </c>
      <c r="R165" s="196">
        <f>Q165*H165</f>
        <v>34.023360000000004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1108</v>
      </c>
    </row>
    <row r="166" spans="1:65" s="2" customFormat="1" ht="33" customHeight="1">
      <c r="A166" s="35"/>
      <c r="B166" s="36"/>
      <c r="C166" s="186" t="s">
        <v>574</v>
      </c>
      <c r="D166" s="186" t="s">
        <v>444</v>
      </c>
      <c r="E166" s="187" t="s">
        <v>601</v>
      </c>
      <c r="F166" s="188" t="s">
        <v>602</v>
      </c>
      <c r="G166" s="189" t="s">
        <v>468</v>
      </c>
      <c r="H166" s="190">
        <v>10924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5.1000000000000004E-4</v>
      </c>
      <c r="R166" s="196">
        <f>Q166*H166</f>
        <v>5.5712400000000004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1109</v>
      </c>
    </row>
    <row r="167" spans="1:65" s="14" customFormat="1">
      <c r="B167" s="224"/>
      <c r="C167" s="225"/>
      <c r="D167" s="215" t="s">
        <v>474</v>
      </c>
      <c r="E167" s="226" t="s">
        <v>1</v>
      </c>
      <c r="F167" s="227" t="s">
        <v>1110</v>
      </c>
      <c r="G167" s="225"/>
      <c r="H167" s="228">
        <v>10924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2" customFormat="1" ht="33" customHeight="1">
      <c r="A168" s="35"/>
      <c r="B168" s="36"/>
      <c r="C168" s="186" t="s">
        <v>579</v>
      </c>
      <c r="D168" s="186" t="s">
        <v>444</v>
      </c>
      <c r="E168" s="187" t="s">
        <v>606</v>
      </c>
      <c r="F168" s="188" t="s">
        <v>607</v>
      </c>
      <c r="G168" s="189" t="s">
        <v>468</v>
      </c>
      <c r="H168" s="190">
        <v>1638.6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9.6680000000000002E-2</v>
      </c>
      <c r="R168" s="196">
        <f>Q168*H168</f>
        <v>158.419848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1111</v>
      </c>
    </row>
    <row r="169" spans="1:65" s="14" customFormat="1">
      <c r="B169" s="224"/>
      <c r="C169" s="225"/>
      <c r="D169" s="215" t="s">
        <v>474</v>
      </c>
      <c r="E169" s="226" t="s">
        <v>1</v>
      </c>
      <c r="F169" s="227" t="s">
        <v>1112</v>
      </c>
      <c r="G169" s="225"/>
      <c r="H169" s="228">
        <v>1638.6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474</v>
      </c>
      <c r="AU169" s="234" t="s">
        <v>89</v>
      </c>
      <c r="AV169" s="14" t="s">
        <v>89</v>
      </c>
      <c r="AW169" s="14" t="s">
        <v>32</v>
      </c>
      <c r="AX169" s="14" t="s">
        <v>83</v>
      </c>
      <c r="AY169" s="234" t="s">
        <v>443</v>
      </c>
    </row>
    <row r="170" spans="1:65" s="2" customFormat="1" ht="33" customHeight="1">
      <c r="A170" s="35"/>
      <c r="B170" s="36"/>
      <c r="C170" s="186" t="s">
        <v>584</v>
      </c>
      <c r="D170" s="186" t="s">
        <v>444</v>
      </c>
      <c r="E170" s="187" t="s">
        <v>611</v>
      </c>
      <c r="F170" s="188" t="s">
        <v>612</v>
      </c>
      <c r="G170" s="189" t="s">
        <v>468</v>
      </c>
      <c r="H170" s="190">
        <v>3823.4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9.6680000000000002E-2</v>
      </c>
      <c r="R170" s="196">
        <f>Q170*H170</f>
        <v>369.64631200000002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1113</v>
      </c>
    </row>
    <row r="171" spans="1:65" s="14" customFormat="1">
      <c r="B171" s="224"/>
      <c r="C171" s="225"/>
      <c r="D171" s="215" t="s">
        <v>474</v>
      </c>
      <c r="E171" s="226" t="s">
        <v>1</v>
      </c>
      <c r="F171" s="227" t="s">
        <v>1114</v>
      </c>
      <c r="G171" s="225"/>
      <c r="H171" s="228">
        <v>3823.4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83</v>
      </c>
      <c r="AY171" s="234" t="s">
        <v>443</v>
      </c>
    </row>
    <row r="172" spans="1:65" s="2" customFormat="1" ht="33" customHeight="1">
      <c r="A172" s="35"/>
      <c r="B172" s="36"/>
      <c r="C172" s="186" t="s">
        <v>588</v>
      </c>
      <c r="D172" s="186" t="s">
        <v>444</v>
      </c>
      <c r="E172" s="187" t="s">
        <v>616</v>
      </c>
      <c r="F172" s="188" t="s">
        <v>617</v>
      </c>
      <c r="G172" s="189" t="s">
        <v>468</v>
      </c>
      <c r="H172" s="190">
        <v>1638.6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0.15559000000000001</v>
      </c>
      <c r="R172" s="196">
        <f>Q172*H172</f>
        <v>254.94977399999999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1115</v>
      </c>
    </row>
    <row r="173" spans="1:65" s="14" customFormat="1">
      <c r="B173" s="224"/>
      <c r="C173" s="225"/>
      <c r="D173" s="215" t="s">
        <v>474</v>
      </c>
      <c r="E173" s="226" t="s">
        <v>1</v>
      </c>
      <c r="F173" s="227" t="s">
        <v>1112</v>
      </c>
      <c r="G173" s="225"/>
      <c r="H173" s="228">
        <v>1638.6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83</v>
      </c>
      <c r="AY173" s="234" t="s">
        <v>443</v>
      </c>
    </row>
    <row r="174" spans="1:65" s="2" customFormat="1" ht="33" customHeight="1">
      <c r="A174" s="35"/>
      <c r="B174" s="36"/>
      <c r="C174" s="186" t="s">
        <v>592</v>
      </c>
      <c r="D174" s="186" t="s">
        <v>444</v>
      </c>
      <c r="E174" s="187" t="s">
        <v>620</v>
      </c>
      <c r="F174" s="188" t="s">
        <v>621</v>
      </c>
      <c r="G174" s="189" t="s">
        <v>468</v>
      </c>
      <c r="H174" s="190">
        <v>3823.4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0.15559000000000001</v>
      </c>
      <c r="R174" s="196">
        <f>Q174*H174</f>
        <v>594.88280600000007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1116</v>
      </c>
    </row>
    <row r="175" spans="1:65" s="14" customFormat="1">
      <c r="B175" s="224"/>
      <c r="C175" s="225"/>
      <c r="D175" s="215" t="s">
        <v>474</v>
      </c>
      <c r="E175" s="226" t="s">
        <v>1</v>
      </c>
      <c r="F175" s="227" t="s">
        <v>1114</v>
      </c>
      <c r="G175" s="225"/>
      <c r="H175" s="228">
        <v>3823.4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83</v>
      </c>
      <c r="AY175" s="234" t="s">
        <v>443</v>
      </c>
    </row>
    <row r="176" spans="1:65" s="2" customFormat="1" ht="33" customHeight="1">
      <c r="A176" s="35"/>
      <c r="B176" s="36"/>
      <c r="C176" s="186" t="s">
        <v>596</v>
      </c>
      <c r="D176" s="186" t="s">
        <v>444</v>
      </c>
      <c r="E176" s="187" t="s">
        <v>624</v>
      </c>
      <c r="F176" s="188" t="s">
        <v>625</v>
      </c>
      <c r="G176" s="189" t="s">
        <v>468</v>
      </c>
      <c r="H176" s="190">
        <v>461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9.2499999999999999E-2</v>
      </c>
      <c r="R176" s="196">
        <f>Q176*H176</f>
        <v>42.642499999999998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1117</v>
      </c>
    </row>
    <row r="177" spans="1:65" s="2" customFormat="1" ht="16.5" customHeight="1">
      <c r="A177" s="35"/>
      <c r="B177" s="36"/>
      <c r="C177" s="246" t="s">
        <v>600</v>
      </c>
      <c r="D177" s="246" t="s">
        <v>530</v>
      </c>
      <c r="E177" s="247" t="s">
        <v>628</v>
      </c>
      <c r="F177" s="248" t="s">
        <v>629</v>
      </c>
      <c r="G177" s="249" t="s">
        <v>468</v>
      </c>
      <c r="H177" s="250">
        <v>470.22</v>
      </c>
      <c r="I177" s="251"/>
      <c r="J177" s="252">
        <f>ROUND(I177*H177,2)</f>
        <v>0</v>
      </c>
      <c r="K177" s="253"/>
      <c r="L177" s="254"/>
      <c r="M177" s="255" t="s">
        <v>1</v>
      </c>
      <c r="N177" s="256" t="s">
        <v>42</v>
      </c>
      <c r="O177" s="72"/>
      <c r="P177" s="196">
        <f>O177*H177</f>
        <v>0</v>
      </c>
      <c r="Q177" s="196">
        <v>0.13</v>
      </c>
      <c r="R177" s="196">
        <f>Q177*H177</f>
        <v>61.128600000000006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1118</v>
      </c>
    </row>
    <row r="178" spans="1:65" s="14" customFormat="1">
      <c r="B178" s="224"/>
      <c r="C178" s="225"/>
      <c r="D178" s="215" t="s">
        <v>474</v>
      </c>
      <c r="E178" s="225"/>
      <c r="F178" s="227" t="s">
        <v>1119</v>
      </c>
      <c r="G178" s="225"/>
      <c r="H178" s="228">
        <v>470.22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4</v>
      </c>
      <c r="AX178" s="14" t="s">
        <v>83</v>
      </c>
      <c r="AY178" s="234" t="s">
        <v>443</v>
      </c>
    </row>
    <row r="179" spans="1:65" s="2" customFormat="1" ht="21.75" customHeight="1">
      <c r="A179" s="35"/>
      <c r="B179" s="36"/>
      <c r="C179" s="186" t="s">
        <v>605</v>
      </c>
      <c r="D179" s="186" t="s">
        <v>444</v>
      </c>
      <c r="E179" s="187" t="s">
        <v>633</v>
      </c>
      <c r="F179" s="188" t="s">
        <v>634</v>
      </c>
      <c r="G179" s="189" t="s">
        <v>468</v>
      </c>
      <c r="H179" s="190">
        <v>46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0.112</v>
      </c>
      <c r="R179" s="196">
        <f>Q179*H179</f>
        <v>5.1520000000000001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1120</v>
      </c>
    </row>
    <row r="180" spans="1:65" s="14" customFormat="1">
      <c r="B180" s="224"/>
      <c r="C180" s="225"/>
      <c r="D180" s="215" t="s">
        <v>474</v>
      </c>
      <c r="E180" s="226" t="s">
        <v>1</v>
      </c>
      <c r="F180" s="227" t="s">
        <v>1121</v>
      </c>
      <c r="G180" s="225"/>
      <c r="H180" s="228">
        <v>14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76</v>
      </c>
      <c r="AY180" s="234" t="s">
        <v>443</v>
      </c>
    </row>
    <row r="181" spans="1:65" s="14" customFormat="1">
      <c r="B181" s="224"/>
      <c r="C181" s="225"/>
      <c r="D181" s="215" t="s">
        <v>474</v>
      </c>
      <c r="E181" s="226" t="s">
        <v>1</v>
      </c>
      <c r="F181" s="227" t="s">
        <v>1122</v>
      </c>
      <c r="G181" s="225"/>
      <c r="H181" s="228">
        <v>32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76</v>
      </c>
      <c r="AY181" s="234" t="s">
        <v>443</v>
      </c>
    </row>
    <row r="182" spans="1:65" s="15" customFormat="1">
      <c r="B182" s="235"/>
      <c r="C182" s="236"/>
      <c r="D182" s="215" t="s">
        <v>474</v>
      </c>
      <c r="E182" s="237" t="s">
        <v>1</v>
      </c>
      <c r="F182" s="238" t="s">
        <v>478</v>
      </c>
      <c r="G182" s="236"/>
      <c r="H182" s="239">
        <v>46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AT182" s="245" t="s">
        <v>474</v>
      </c>
      <c r="AU182" s="245" t="s">
        <v>89</v>
      </c>
      <c r="AV182" s="15" t="s">
        <v>469</v>
      </c>
      <c r="AW182" s="15" t="s">
        <v>32</v>
      </c>
      <c r="AX182" s="15" t="s">
        <v>83</v>
      </c>
      <c r="AY182" s="245" t="s">
        <v>443</v>
      </c>
    </row>
    <row r="183" spans="1:65" s="2" customFormat="1" ht="21.75" customHeight="1">
      <c r="A183" s="35"/>
      <c r="B183" s="36"/>
      <c r="C183" s="246" t="s">
        <v>610</v>
      </c>
      <c r="D183" s="246" t="s">
        <v>530</v>
      </c>
      <c r="E183" s="247" t="s">
        <v>639</v>
      </c>
      <c r="F183" s="248" t="s">
        <v>640</v>
      </c>
      <c r="G183" s="249" t="s">
        <v>468</v>
      </c>
      <c r="H183" s="250">
        <v>46.92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0.13800000000000001</v>
      </c>
      <c r="R183" s="196">
        <f>Q183*H183</f>
        <v>6.4749600000000012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1123</v>
      </c>
    </row>
    <row r="184" spans="1:65" s="14" customFormat="1">
      <c r="B184" s="224"/>
      <c r="C184" s="225"/>
      <c r="D184" s="215" t="s">
        <v>474</v>
      </c>
      <c r="E184" s="225"/>
      <c r="F184" s="227" t="s">
        <v>1124</v>
      </c>
      <c r="G184" s="225"/>
      <c r="H184" s="228">
        <v>46.92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4</v>
      </c>
      <c r="AX184" s="14" t="s">
        <v>83</v>
      </c>
      <c r="AY184" s="234" t="s">
        <v>443</v>
      </c>
    </row>
    <row r="185" spans="1:65" s="11" customFormat="1" ht="22.95" customHeight="1">
      <c r="B185" s="172"/>
      <c r="C185" s="173"/>
      <c r="D185" s="174" t="s">
        <v>75</v>
      </c>
      <c r="E185" s="210" t="s">
        <v>497</v>
      </c>
      <c r="F185" s="210" t="s">
        <v>643</v>
      </c>
      <c r="G185" s="173"/>
      <c r="H185" s="173"/>
      <c r="I185" s="176"/>
      <c r="J185" s="211">
        <f>BK185</f>
        <v>0</v>
      </c>
      <c r="K185" s="173"/>
      <c r="L185" s="178"/>
      <c r="M185" s="179"/>
      <c r="N185" s="180"/>
      <c r="O185" s="180"/>
      <c r="P185" s="181">
        <f>SUM(P186:P197)</f>
        <v>0</v>
      </c>
      <c r="Q185" s="180"/>
      <c r="R185" s="181">
        <f>SUM(R186:R197)</f>
        <v>6.83474</v>
      </c>
      <c r="S185" s="180"/>
      <c r="T185" s="182">
        <f>SUM(T186:T197)</f>
        <v>0</v>
      </c>
      <c r="AR185" s="183" t="s">
        <v>83</v>
      </c>
      <c r="AT185" s="184" t="s">
        <v>75</v>
      </c>
      <c r="AU185" s="184" t="s">
        <v>83</v>
      </c>
      <c r="AY185" s="183" t="s">
        <v>443</v>
      </c>
      <c r="BK185" s="185">
        <f>SUM(BK186:BK197)</f>
        <v>0</v>
      </c>
    </row>
    <row r="186" spans="1:65" s="2" customFormat="1" ht="33" customHeight="1">
      <c r="A186" s="35"/>
      <c r="B186" s="36"/>
      <c r="C186" s="186" t="s">
        <v>615</v>
      </c>
      <c r="D186" s="186" t="s">
        <v>444</v>
      </c>
      <c r="E186" s="187" t="s">
        <v>645</v>
      </c>
      <c r="F186" s="188" t="s">
        <v>646</v>
      </c>
      <c r="G186" s="189" t="s">
        <v>562</v>
      </c>
      <c r="H186" s="190">
        <v>4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0.34099000000000002</v>
      </c>
      <c r="R186" s="196">
        <f>Q186*H186</f>
        <v>1.3639600000000001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1125</v>
      </c>
    </row>
    <row r="187" spans="1:65" s="2" customFormat="1" ht="16.5" customHeight="1">
      <c r="A187" s="35"/>
      <c r="B187" s="36"/>
      <c r="C187" s="246" t="s">
        <v>619</v>
      </c>
      <c r="D187" s="246" t="s">
        <v>530</v>
      </c>
      <c r="E187" s="247" t="s">
        <v>952</v>
      </c>
      <c r="F187" s="248" t="s">
        <v>953</v>
      </c>
      <c r="G187" s="249" t="s">
        <v>562</v>
      </c>
      <c r="H187" s="250">
        <v>4.04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6">
        <f>O187*H187</f>
        <v>0</v>
      </c>
      <c r="Q187" s="196">
        <v>2.35E-2</v>
      </c>
      <c r="R187" s="196">
        <f>Q187*H187</f>
        <v>9.4939999999999997E-2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1126</v>
      </c>
    </row>
    <row r="188" spans="1:65" s="14" customFormat="1">
      <c r="B188" s="224"/>
      <c r="C188" s="225"/>
      <c r="D188" s="215" t="s">
        <v>474</v>
      </c>
      <c r="E188" s="225"/>
      <c r="F188" s="227" t="s">
        <v>1127</v>
      </c>
      <c r="G188" s="225"/>
      <c r="H188" s="228">
        <v>4.04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4</v>
      </c>
      <c r="AX188" s="14" t="s">
        <v>83</v>
      </c>
      <c r="AY188" s="234" t="s">
        <v>443</v>
      </c>
    </row>
    <row r="189" spans="1:65" s="2" customFormat="1" ht="16.5" customHeight="1">
      <c r="A189" s="35"/>
      <c r="B189" s="36"/>
      <c r="C189" s="246" t="s">
        <v>623</v>
      </c>
      <c r="D189" s="246" t="s">
        <v>530</v>
      </c>
      <c r="E189" s="247" t="s">
        <v>649</v>
      </c>
      <c r="F189" s="248" t="s">
        <v>650</v>
      </c>
      <c r="G189" s="249" t="s">
        <v>562</v>
      </c>
      <c r="H189" s="250">
        <v>4.04</v>
      </c>
      <c r="I189" s="251"/>
      <c r="J189" s="252">
        <f>ROUND(I189*H189,2)</f>
        <v>0</v>
      </c>
      <c r="K189" s="253"/>
      <c r="L189" s="254"/>
      <c r="M189" s="255" t="s">
        <v>1</v>
      </c>
      <c r="N189" s="256" t="s">
        <v>42</v>
      </c>
      <c r="O189" s="72"/>
      <c r="P189" s="196">
        <f>O189*H189</f>
        <v>0</v>
      </c>
      <c r="Q189" s="196">
        <v>6.5000000000000002E-2</v>
      </c>
      <c r="R189" s="196">
        <f>Q189*H189</f>
        <v>0.2626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469</v>
      </c>
      <c r="BM189" s="198" t="s">
        <v>1128</v>
      </c>
    </row>
    <row r="190" spans="1:65" s="14" customFormat="1">
      <c r="B190" s="224"/>
      <c r="C190" s="225"/>
      <c r="D190" s="215" t="s">
        <v>474</v>
      </c>
      <c r="E190" s="225"/>
      <c r="F190" s="227" t="s">
        <v>1127</v>
      </c>
      <c r="G190" s="225"/>
      <c r="H190" s="228">
        <v>4.04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4</v>
      </c>
      <c r="AX190" s="14" t="s">
        <v>83</v>
      </c>
      <c r="AY190" s="234" t="s">
        <v>443</v>
      </c>
    </row>
    <row r="191" spans="1:65" s="2" customFormat="1" ht="21.75" customHeight="1">
      <c r="A191" s="35"/>
      <c r="B191" s="36"/>
      <c r="C191" s="246" t="s">
        <v>627</v>
      </c>
      <c r="D191" s="246" t="s">
        <v>530</v>
      </c>
      <c r="E191" s="247" t="s">
        <v>654</v>
      </c>
      <c r="F191" s="248" t="s">
        <v>655</v>
      </c>
      <c r="G191" s="249" t="s">
        <v>562</v>
      </c>
      <c r="H191" s="250">
        <v>4.04</v>
      </c>
      <c r="I191" s="251"/>
      <c r="J191" s="252">
        <f>ROUND(I191*H191,2)</f>
        <v>0</v>
      </c>
      <c r="K191" s="253"/>
      <c r="L191" s="254"/>
      <c r="M191" s="255" t="s">
        <v>1</v>
      </c>
      <c r="N191" s="256" t="s">
        <v>42</v>
      </c>
      <c r="O191" s="72"/>
      <c r="P191" s="196">
        <f>O191*H191</f>
        <v>0</v>
      </c>
      <c r="Q191" s="196">
        <v>0.17</v>
      </c>
      <c r="R191" s="196">
        <f>Q191*H191</f>
        <v>0.68680000000000008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1129</v>
      </c>
    </row>
    <row r="192" spans="1:65" s="14" customFormat="1">
      <c r="B192" s="224"/>
      <c r="C192" s="225"/>
      <c r="D192" s="215" t="s">
        <v>474</v>
      </c>
      <c r="E192" s="225"/>
      <c r="F192" s="227" t="s">
        <v>1127</v>
      </c>
      <c r="G192" s="225"/>
      <c r="H192" s="228">
        <v>4.04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AT192" s="234" t="s">
        <v>474</v>
      </c>
      <c r="AU192" s="234" t="s">
        <v>89</v>
      </c>
      <c r="AV192" s="14" t="s">
        <v>89</v>
      </c>
      <c r="AW192" s="14" t="s">
        <v>4</v>
      </c>
      <c r="AX192" s="14" t="s">
        <v>83</v>
      </c>
      <c r="AY192" s="234" t="s">
        <v>443</v>
      </c>
    </row>
    <row r="193" spans="1:65" s="2" customFormat="1" ht="16.5" customHeight="1">
      <c r="A193" s="35"/>
      <c r="B193" s="36"/>
      <c r="C193" s="246" t="s">
        <v>632</v>
      </c>
      <c r="D193" s="246" t="s">
        <v>530</v>
      </c>
      <c r="E193" s="247" t="s">
        <v>658</v>
      </c>
      <c r="F193" s="248" t="s">
        <v>659</v>
      </c>
      <c r="G193" s="249" t="s">
        <v>562</v>
      </c>
      <c r="H193" s="250">
        <v>4.04</v>
      </c>
      <c r="I193" s="251"/>
      <c r="J193" s="252">
        <f>ROUND(I193*H193,2)</f>
        <v>0</v>
      </c>
      <c r="K193" s="253"/>
      <c r="L193" s="254"/>
      <c r="M193" s="255" t="s">
        <v>1</v>
      </c>
      <c r="N193" s="256" t="s">
        <v>42</v>
      </c>
      <c r="O193" s="72"/>
      <c r="P193" s="196">
        <f>O193*H193</f>
        <v>0</v>
      </c>
      <c r="Q193" s="196">
        <v>0.06</v>
      </c>
      <c r="R193" s="196">
        <f>Q193*H193</f>
        <v>0.2424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1130</v>
      </c>
    </row>
    <row r="194" spans="1:65" s="14" customFormat="1">
      <c r="B194" s="224"/>
      <c r="C194" s="225"/>
      <c r="D194" s="215" t="s">
        <v>474</v>
      </c>
      <c r="E194" s="225"/>
      <c r="F194" s="227" t="s">
        <v>1127</v>
      </c>
      <c r="G194" s="225"/>
      <c r="H194" s="228">
        <v>4.04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474</v>
      </c>
      <c r="AU194" s="234" t="s">
        <v>89</v>
      </c>
      <c r="AV194" s="14" t="s">
        <v>89</v>
      </c>
      <c r="AW194" s="14" t="s">
        <v>4</v>
      </c>
      <c r="AX194" s="14" t="s">
        <v>83</v>
      </c>
      <c r="AY194" s="234" t="s">
        <v>443</v>
      </c>
    </row>
    <row r="195" spans="1:65" s="2" customFormat="1" ht="21.75" customHeight="1">
      <c r="A195" s="35"/>
      <c r="B195" s="36"/>
      <c r="C195" s="246" t="s">
        <v>638</v>
      </c>
      <c r="D195" s="246" t="s">
        <v>530</v>
      </c>
      <c r="E195" s="247" t="s">
        <v>662</v>
      </c>
      <c r="F195" s="248" t="s">
        <v>663</v>
      </c>
      <c r="G195" s="249" t="s">
        <v>562</v>
      </c>
      <c r="H195" s="250">
        <v>4.04</v>
      </c>
      <c r="I195" s="251"/>
      <c r="J195" s="252">
        <f>ROUND(I195*H195,2)</f>
        <v>0</v>
      </c>
      <c r="K195" s="253"/>
      <c r="L195" s="254"/>
      <c r="M195" s="255" t="s">
        <v>1</v>
      </c>
      <c r="N195" s="256" t="s">
        <v>42</v>
      </c>
      <c r="O195" s="72"/>
      <c r="P195" s="196">
        <f>O195*H195</f>
        <v>0</v>
      </c>
      <c r="Q195" s="196">
        <v>0.22600000000000001</v>
      </c>
      <c r="R195" s="196">
        <f>Q195*H195</f>
        <v>0.91304000000000007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1131</v>
      </c>
    </row>
    <row r="196" spans="1:65" s="14" customFormat="1">
      <c r="B196" s="224"/>
      <c r="C196" s="225"/>
      <c r="D196" s="215" t="s">
        <v>474</v>
      </c>
      <c r="E196" s="225"/>
      <c r="F196" s="227" t="s">
        <v>1127</v>
      </c>
      <c r="G196" s="225"/>
      <c r="H196" s="228">
        <v>4.04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4</v>
      </c>
      <c r="AX196" s="14" t="s">
        <v>83</v>
      </c>
      <c r="AY196" s="234" t="s">
        <v>443</v>
      </c>
    </row>
    <row r="197" spans="1:65" s="2" customFormat="1" ht="16.5" customHeight="1">
      <c r="A197" s="35"/>
      <c r="B197" s="36"/>
      <c r="C197" s="186" t="s">
        <v>644</v>
      </c>
      <c r="D197" s="186" t="s">
        <v>444</v>
      </c>
      <c r="E197" s="187" t="s">
        <v>666</v>
      </c>
      <c r="F197" s="188" t="s">
        <v>667</v>
      </c>
      <c r="G197" s="189" t="s">
        <v>562</v>
      </c>
      <c r="H197" s="190">
        <v>10</v>
      </c>
      <c r="I197" s="191"/>
      <c r="J197" s="192">
        <f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>O197*H197</f>
        <v>0</v>
      </c>
      <c r="Q197" s="196">
        <v>0.3271</v>
      </c>
      <c r="R197" s="196">
        <f>Q197*H197</f>
        <v>3.2709999999999999</v>
      </c>
      <c r="S197" s="196">
        <v>0</v>
      </c>
      <c r="T197" s="197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8" t="s">
        <v>89</v>
      </c>
      <c r="BK197" s="199">
        <f>ROUND(I197*H197,2)</f>
        <v>0</v>
      </c>
      <c r="BL197" s="18" t="s">
        <v>469</v>
      </c>
      <c r="BM197" s="198" t="s">
        <v>1132</v>
      </c>
    </row>
    <row r="198" spans="1:65" s="11" customFormat="1" ht="22.95" customHeight="1">
      <c r="B198" s="172"/>
      <c r="C198" s="173"/>
      <c r="D198" s="174" t="s">
        <v>75</v>
      </c>
      <c r="E198" s="210" t="s">
        <v>501</v>
      </c>
      <c r="F198" s="210" t="s">
        <v>669</v>
      </c>
      <c r="G198" s="173"/>
      <c r="H198" s="173"/>
      <c r="I198" s="176"/>
      <c r="J198" s="211">
        <f>BK198</f>
        <v>0</v>
      </c>
      <c r="K198" s="173"/>
      <c r="L198" s="178"/>
      <c r="M198" s="179"/>
      <c r="N198" s="180"/>
      <c r="O198" s="180"/>
      <c r="P198" s="181">
        <f>SUM(P199:P270)</f>
        <v>0</v>
      </c>
      <c r="Q198" s="180"/>
      <c r="R198" s="181">
        <f>SUM(R199:R270)</f>
        <v>364.51348200000001</v>
      </c>
      <c r="S198" s="180"/>
      <c r="T198" s="182">
        <f>SUM(T199:T270)</f>
        <v>99.000000000000014</v>
      </c>
      <c r="AR198" s="183" t="s">
        <v>83</v>
      </c>
      <c r="AT198" s="184" t="s">
        <v>75</v>
      </c>
      <c r="AU198" s="184" t="s">
        <v>83</v>
      </c>
      <c r="AY198" s="183" t="s">
        <v>443</v>
      </c>
      <c r="BK198" s="185">
        <f>SUM(BK199:BK270)</f>
        <v>0</v>
      </c>
    </row>
    <row r="199" spans="1:65" s="2" customFormat="1" ht="21.75" customHeight="1">
      <c r="A199" s="35"/>
      <c r="B199" s="36"/>
      <c r="C199" s="186" t="s">
        <v>648</v>
      </c>
      <c r="D199" s="186" t="s">
        <v>444</v>
      </c>
      <c r="E199" s="187" t="s">
        <v>689</v>
      </c>
      <c r="F199" s="188" t="s">
        <v>690</v>
      </c>
      <c r="G199" s="189" t="s">
        <v>562</v>
      </c>
      <c r="H199" s="190">
        <v>111</v>
      </c>
      <c r="I199" s="191"/>
      <c r="J199" s="192">
        <f>ROUND(I199*H199,2)</f>
        <v>0</v>
      </c>
      <c r="K199" s="193"/>
      <c r="L199" s="40"/>
      <c r="M199" s="194" t="s">
        <v>1</v>
      </c>
      <c r="N199" s="195" t="s">
        <v>42</v>
      </c>
      <c r="O199" s="72"/>
      <c r="P199" s="196">
        <f>O199*H199</f>
        <v>0</v>
      </c>
      <c r="Q199" s="196">
        <v>0.22133</v>
      </c>
      <c r="R199" s="196">
        <f>Q199*H199</f>
        <v>24.567630000000001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469</v>
      </c>
      <c r="BM199" s="198" t="s">
        <v>1133</v>
      </c>
    </row>
    <row r="200" spans="1:65" s="14" customFormat="1">
      <c r="B200" s="224"/>
      <c r="C200" s="225"/>
      <c r="D200" s="215" t="s">
        <v>474</v>
      </c>
      <c r="E200" s="226" t="s">
        <v>1</v>
      </c>
      <c r="F200" s="227" t="s">
        <v>1134</v>
      </c>
      <c r="G200" s="225"/>
      <c r="H200" s="228">
        <v>54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AT200" s="234" t="s">
        <v>474</v>
      </c>
      <c r="AU200" s="234" t="s">
        <v>89</v>
      </c>
      <c r="AV200" s="14" t="s">
        <v>89</v>
      </c>
      <c r="AW200" s="14" t="s">
        <v>32</v>
      </c>
      <c r="AX200" s="14" t="s">
        <v>76</v>
      </c>
      <c r="AY200" s="234" t="s">
        <v>443</v>
      </c>
    </row>
    <row r="201" spans="1:65" s="14" customFormat="1">
      <c r="B201" s="224"/>
      <c r="C201" s="225"/>
      <c r="D201" s="215" t="s">
        <v>474</v>
      </c>
      <c r="E201" s="226" t="s">
        <v>1</v>
      </c>
      <c r="F201" s="227" t="s">
        <v>1135</v>
      </c>
      <c r="G201" s="225"/>
      <c r="H201" s="228">
        <v>5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32</v>
      </c>
      <c r="AX201" s="14" t="s">
        <v>76</v>
      </c>
      <c r="AY201" s="234" t="s">
        <v>443</v>
      </c>
    </row>
    <row r="202" spans="1:65" s="14" customFormat="1">
      <c r="B202" s="224"/>
      <c r="C202" s="225"/>
      <c r="D202" s="215" t="s">
        <v>474</v>
      </c>
      <c r="E202" s="226" t="s">
        <v>1</v>
      </c>
      <c r="F202" s="227" t="s">
        <v>1136</v>
      </c>
      <c r="G202" s="225"/>
      <c r="H202" s="228">
        <v>8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AT202" s="234" t="s">
        <v>474</v>
      </c>
      <c r="AU202" s="234" t="s">
        <v>89</v>
      </c>
      <c r="AV202" s="14" t="s">
        <v>89</v>
      </c>
      <c r="AW202" s="14" t="s">
        <v>32</v>
      </c>
      <c r="AX202" s="14" t="s">
        <v>76</v>
      </c>
      <c r="AY202" s="234" t="s">
        <v>443</v>
      </c>
    </row>
    <row r="203" spans="1:65" s="14" customFormat="1">
      <c r="B203" s="224"/>
      <c r="C203" s="225"/>
      <c r="D203" s="215" t="s">
        <v>474</v>
      </c>
      <c r="E203" s="226" t="s">
        <v>1</v>
      </c>
      <c r="F203" s="227" t="s">
        <v>1137</v>
      </c>
      <c r="G203" s="225"/>
      <c r="H203" s="228">
        <v>3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4" customFormat="1">
      <c r="B204" s="224"/>
      <c r="C204" s="225"/>
      <c r="D204" s="215" t="s">
        <v>474</v>
      </c>
      <c r="E204" s="226" t="s">
        <v>1</v>
      </c>
      <c r="F204" s="227" t="s">
        <v>1138</v>
      </c>
      <c r="G204" s="225"/>
      <c r="H204" s="228">
        <v>30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76</v>
      </c>
      <c r="AY204" s="234" t="s">
        <v>443</v>
      </c>
    </row>
    <row r="205" spans="1:65" s="14" customFormat="1">
      <c r="B205" s="224"/>
      <c r="C205" s="225"/>
      <c r="D205" s="215" t="s">
        <v>474</v>
      </c>
      <c r="E205" s="226" t="s">
        <v>1</v>
      </c>
      <c r="F205" s="227" t="s">
        <v>1139</v>
      </c>
      <c r="G205" s="225"/>
      <c r="H205" s="228">
        <v>11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76</v>
      </c>
      <c r="AY205" s="234" t="s">
        <v>443</v>
      </c>
    </row>
    <row r="206" spans="1:65" s="15" customFormat="1">
      <c r="B206" s="235"/>
      <c r="C206" s="236"/>
      <c r="D206" s="215" t="s">
        <v>474</v>
      </c>
      <c r="E206" s="237" t="s">
        <v>1</v>
      </c>
      <c r="F206" s="238" t="s">
        <v>478</v>
      </c>
      <c r="G206" s="236"/>
      <c r="H206" s="239">
        <v>111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AT206" s="245" t="s">
        <v>474</v>
      </c>
      <c r="AU206" s="245" t="s">
        <v>89</v>
      </c>
      <c r="AV206" s="15" t="s">
        <v>469</v>
      </c>
      <c r="AW206" s="15" t="s">
        <v>32</v>
      </c>
      <c r="AX206" s="15" t="s">
        <v>83</v>
      </c>
      <c r="AY206" s="245" t="s">
        <v>443</v>
      </c>
    </row>
    <row r="207" spans="1:65" s="2" customFormat="1" ht="21.75" customHeight="1">
      <c r="A207" s="35"/>
      <c r="B207" s="36"/>
      <c r="C207" s="246" t="s">
        <v>653</v>
      </c>
      <c r="D207" s="246" t="s">
        <v>530</v>
      </c>
      <c r="E207" s="247" t="s">
        <v>699</v>
      </c>
      <c r="F207" s="248" t="s">
        <v>700</v>
      </c>
      <c r="G207" s="249" t="s">
        <v>562</v>
      </c>
      <c r="H207" s="250">
        <v>4</v>
      </c>
      <c r="I207" s="251"/>
      <c r="J207" s="252">
        <f t="shared" ref="J207:J225" si="10">ROUND(I207*H207,2)</f>
        <v>0</v>
      </c>
      <c r="K207" s="253"/>
      <c r="L207" s="254"/>
      <c r="M207" s="255" t="s">
        <v>1</v>
      </c>
      <c r="N207" s="256" t="s">
        <v>42</v>
      </c>
      <c r="O207" s="72"/>
      <c r="P207" s="196">
        <f t="shared" ref="P207:P225" si="11">O207*H207</f>
        <v>0</v>
      </c>
      <c r="Q207" s="196">
        <v>9.3000000000000005E-4</v>
      </c>
      <c r="R207" s="196">
        <f t="shared" ref="R207:R225" si="12">Q207*H207</f>
        <v>3.7200000000000002E-3</v>
      </c>
      <c r="S207" s="196">
        <v>0</v>
      </c>
      <c r="T207" s="197">
        <f t="shared" ref="T207:T225" si="13"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 t="shared" ref="BE207:BE225" si="14">IF(N207="základná",J207,0)</f>
        <v>0</v>
      </c>
      <c r="BF207" s="199">
        <f t="shared" ref="BF207:BF225" si="15">IF(N207="znížená",J207,0)</f>
        <v>0</v>
      </c>
      <c r="BG207" s="199">
        <f t="shared" ref="BG207:BG225" si="16">IF(N207="zákl. prenesená",J207,0)</f>
        <v>0</v>
      </c>
      <c r="BH207" s="199">
        <f t="shared" ref="BH207:BH225" si="17">IF(N207="zníž. prenesená",J207,0)</f>
        <v>0</v>
      </c>
      <c r="BI207" s="199">
        <f t="shared" ref="BI207:BI225" si="18">IF(N207="nulová",J207,0)</f>
        <v>0</v>
      </c>
      <c r="BJ207" s="18" t="s">
        <v>89</v>
      </c>
      <c r="BK207" s="199">
        <f t="shared" ref="BK207:BK225" si="19">ROUND(I207*H207,2)</f>
        <v>0</v>
      </c>
      <c r="BL207" s="18" t="s">
        <v>469</v>
      </c>
      <c r="BM207" s="198" t="s">
        <v>1140</v>
      </c>
    </row>
    <row r="208" spans="1:65" s="2" customFormat="1" ht="21.75" customHeight="1">
      <c r="A208" s="35"/>
      <c r="B208" s="36"/>
      <c r="C208" s="246" t="s">
        <v>657</v>
      </c>
      <c r="D208" s="246" t="s">
        <v>530</v>
      </c>
      <c r="E208" s="247" t="s">
        <v>979</v>
      </c>
      <c r="F208" s="248" t="s">
        <v>980</v>
      </c>
      <c r="G208" s="249" t="s">
        <v>562</v>
      </c>
      <c r="H208" s="250">
        <v>17</v>
      </c>
      <c r="I208" s="251"/>
      <c r="J208" s="252">
        <f t="shared" si="10"/>
        <v>0</v>
      </c>
      <c r="K208" s="253"/>
      <c r="L208" s="254"/>
      <c r="M208" s="255" t="s">
        <v>1</v>
      </c>
      <c r="N208" s="256" t="s">
        <v>42</v>
      </c>
      <c r="O208" s="72"/>
      <c r="P208" s="196">
        <f t="shared" si="11"/>
        <v>0</v>
      </c>
      <c r="Q208" s="196">
        <v>1.1999999999999999E-3</v>
      </c>
      <c r="R208" s="196">
        <f t="shared" si="12"/>
        <v>2.0399999999999998E-2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497</v>
      </c>
      <c r="AT208" s="198" t="s">
        <v>530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1141</v>
      </c>
    </row>
    <row r="209" spans="1:65" s="2" customFormat="1" ht="33" customHeight="1">
      <c r="A209" s="35"/>
      <c r="B209" s="36"/>
      <c r="C209" s="246" t="s">
        <v>661</v>
      </c>
      <c r="D209" s="246" t="s">
        <v>530</v>
      </c>
      <c r="E209" s="247" t="s">
        <v>1142</v>
      </c>
      <c r="F209" s="248" t="s">
        <v>1143</v>
      </c>
      <c r="G209" s="249" t="s">
        <v>562</v>
      </c>
      <c r="H209" s="250">
        <v>4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1.1999999999999999E-3</v>
      </c>
      <c r="R209" s="196">
        <f t="shared" si="12"/>
        <v>4.7999999999999996E-3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1144</v>
      </c>
    </row>
    <row r="210" spans="1:65" s="2" customFormat="1" ht="21.75" customHeight="1">
      <c r="A210" s="35"/>
      <c r="B210" s="36"/>
      <c r="C210" s="246" t="s">
        <v>665</v>
      </c>
      <c r="D210" s="246" t="s">
        <v>530</v>
      </c>
      <c r="E210" s="247" t="s">
        <v>703</v>
      </c>
      <c r="F210" s="248" t="s">
        <v>704</v>
      </c>
      <c r="G210" s="249" t="s">
        <v>562</v>
      </c>
      <c r="H210" s="250">
        <v>18</v>
      </c>
      <c r="I210" s="251"/>
      <c r="J210" s="252">
        <f t="shared" si="10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11"/>
        <v>0</v>
      </c>
      <c r="Q210" s="196">
        <v>1.6999999999999999E-3</v>
      </c>
      <c r="R210" s="196">
        <f t="shared" si="12"/>
        <v>3.0599999999999999E-2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469</v>
      </c>
      <c r="BM210" s="198" t="s">
        <v>1145</v>
      </c>
    </row>
    <row r="211" spans="1:65" s="2" customFormat="1" ht="33" customHeight="1">
      <c r="A211" s="35"/>
      <c r="B211" s="36"/>
      <c r="C211" s="246" t="s">
        <v>670</v>
      </c>
      <c r="D211" s="246" t="s">
        <v>530</v>
      </c>
      <c r="E211" s="247" t="s">
        <v>983</v>
      </c>
      <c r="F211" s="248" t="s">
        <v>984</v>
      </c>
      <c r="G211" s="249" t="s">
        <v>562</v>
      </c>
      <c r="H211" s="250">
        <v>5</v>
      </c>
      <c r="I211" s="251"/>
      <c r="J211" s="252">
        <f t="shared" si="10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11"/>
        <v>0</v>
      </c>
      <c r="Q211" s="196">
        <v>1.6999999999999999E-3</v>
      </c>
      <c r="R211" s="196">
        <f t="shared" si="12"/>
        <v>8.4999999999999989E-3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469</v>
      </c>
      <c r="BM211" s="198" t="s">
        <v>1146</v>
      </c>
    </row>
    <row r="212" spans="1:65" s="2" customFormat="1" ht="33" customHeight="1">
      <c r="A212" s="35"/>
      <c r="B212" s="36"/>
      <c r="C212" s="246" t="s">
        <v>676</v>
      </c>
      <c r="D212" s="246" t="s">
        <v>530</v>
      </c>
      <c r="E212" s="247" t="s">
        <v>1147</v>
      </c>
      <c r="F212" s="248" t="s">
        <v>1148</v>
      </c>
      <c r="G212" s="249" t="s">
        <v>562</v>
      </c>
      <c r="H212" s="250">
        <v>6</v>
      </c>
      <c r="I212" s="251"/>
      <c r="J212" s="252">
        <f t="shared" si="10"/>
        <v>0</v>
      </c>
      <c r="K212" s="253"/>
      <c r="L212" s="254"/>
      <c r="M212" s="255" t="s">
        <v>1</v>
      </c>
      <c r="N212" s="256" t="s">
        <v>42</v>
      </c>
      <c r="O212" s="72"/>
      <c r="P212" s="196">
        <f t="shared" si="11"/>
        <v>0</v>
      </c>
      <c r="Q212" s="196">
        <v>2E-3</v>
      </c>
      <c r="R212" s="196">
        <f t="shared" si="12"/>
        <v>1.2E-2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497</v>
      </c>
      <c r="AT212" s="198" t="s">
        <v>530</v>
      </c>
      <c r="AU212" s="198" t="s">
        <v>89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469</v>
      </c>
      <c r="BM212" s="198" t="s">
        <v>1149</v>
      </c>
    </row>
    <row r="213" spans="1:65" s="2" customFormat="1" ht="33" customHeight="1">
      <c r="A213" s="35"/>
      <c r="B213" s="36"/>
      <c r="C213" s="246" t="s">
        <v>680</v>
      </c>
      <c r="D213" s="246" t="s">
        <v>530</v>
      </c>
      <c r="E213" s="247" t="s">
        <v>707</v>
      </c>
      <c r="F213" s="248" t="s">
        <v>708</v>
      </c>
      <c r="G213" s="249" t="s">
        <v>562</v>
      </c>
      <c r="H213" s="250">
        <v>3</v>
      </c>
      <c r="I213" s="251"/>
      <c r="J213" s="252">
        <f t="shared" si="10"/>
        <v>0</v>
      </c>
      <c r="K213" s="253"/>
      <c r="L213" s="254"/>
      <c r="M213" s="255" t="s">
        <v>1</v>
      </c>
      <c r="N213" s="256" t="s">
        <v>42</v>
      </c>
      <c r="O213" s="72"/>
      <c r="P213" s="196">
        <f t="shared" si="11"/>
        <v>0</v>
      </c>
      <c r="Q213" s="196">
        <v>9.3000000000000005E-4</v>
      </c>
      <c r="R213" s="196">
        <f t="shared" si="12"/>
        <v>2.7899999999999999E-3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497</v>
      </c>
      <c r="AT213" s="198" t="s">
        <v>530</v>
      </c>
      <c r="AU213" s="198" t="s">
        <v>89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469</v>
      </c>
      <c r="BM213" s="198" t="s">
        <v>1150</v>
      </c>
    </row>
    <row r="214" spans="1:65" s="2" customFormat="1" ht="21.75" customHeight="1">
      <c r="A214" s="35"/>
      <c r="B214" s="36"/>
      <c r="C214" s="246" t="s">
        <v>684</v>
      </c>
      <c r="D214" s="246" t="s">
        <v>530</v>
      </c>
      <c r="E214" s="247" t="s">
        <v>1151</v>
      </c>
      <c r="F214" s="248" t="s">
        <v>1152</v>
      </c>
      <c r="G214" s="249" t="s">
        <v>562</v>
      </c>
      <c r="H214" s="250">
        <v>1</v>
      </c>
      <c r="I214" s="251"/>
      <c r="J214" s="252">
        <f t="shared" si="10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11"/>
        <v>0</v>
      </c>
      <c r="Q214" s="196">
        <v>9.3000000000000005E-4</v>
      </c>
      <c r="R214" s="196">
        <f t="shared" si="12"/>
        <v>9.3000000000000005E-4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469</v>
      </c>
      <c r="BM214" s="198" t="s">
        <v>1153</v>
      </c>
    </row>
    <row r="215" spans="1:65" s="2" customFormat="1" ht="21.75" customHeight="1">
      <c r="A215" s="35"/>
      <c r="B215" s="36"/>
      <c r="C215" s="246" t="s">
        <v>688</v>
      </c>
      <c r="D215" s="246" t="s">
        <v>530</v>
      </c>
      <c r="E215" s="247" t="s">
        <v>1154</v>
      </c>
      <c r="F215" s="248" t="s">
        <v>1155</v>
      </c>
      <c r="G215" s="249" t="s">
        <v>562</v>
      </c>
      <c r="H215" s="250">
        <v>1</v>
      </c>
      <c r="I215" s="251"/>
      <c r="J215" s="252">
        <f t="shared" si="10"/>
        <v>0</v>
      </c>
      <c r="K215" s="253"/>
      <c r="L215" s="254"/>
      <c r="M215" s="255" t="s">
        <v>1</v>
      </c>
      <c r="N215" s="256" t="s">
        <v>42</v>
      </c>
      <c r="O215" s="72"/>
      <c r="P215" s="196">
        <f t="shared" si="11"/>
        <v>0</v>
      </c>
      <c r="Q215" s="196">
        <v>9.3000000000000005E-4</v>
      </c>
      <c r="R215" s="196">
        <f t="shared" si="12"/>
        <v>9.3000000000000005E-4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497</v>
      </c>
      <c r="AT215" s="198" t="s">
        <v>530</v>
      </c>
      <c r="AU215" s="198" t="s">
        <v>89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469</v>
      </c>
      <c r="BM215" s="198" t="s">
        <v>1156</v>
      </c>
    </row>
    <row r="216" spans="1:65" s="2" customFormat="1" ht="33" customHeight="1">
      <c r="A216" s="35"/>
      <c r="B216" s="36"/>
      <c r="C216" s="246" t="s">
        <v>698</v>
      </c>
      <c r="D216" s="246" t="s">
        <v>530</v>
      </c>
      <c r="E216" s="247" t="s">
        <v>711</v>
      </c>
      <c r="F216" s="248" t="s">
        <v>712</v>
      </c>
      <c r="G216" s="249" t="s">
        <v>562</v>
      </c>
      <c r="H216" s="250">
        <v>5</v>
      </c>
      <c r="I216" s="251"/>
      <c r="J216" s="252">
        <f t="shared" si="10"/>
        <v>0</v>
      </c>
      <c r="K216" s="253"/>
      <c r="L216" s="254"/>
      <c r="M216" s="255" t="s">
        <v>1</v>
      </c>
      <c r="N216" s="256" t="s">
        <v>42</v>
      </c>
      <c r="O216" s="72"/>
      <c r="P216" s="196">
        <f t="shared" si="11"/>
        <v>0</v>
      </c>
      <c r="Q216" s="196">
        <v>9.3000000000000005E-4</v>
      </c>
      <c r="R216" s="196">
        <f t="shared" si="12"/>
        <v>4.6500000000000005E-3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497</v>
      </c>
      <c r="AT216" s="198" t="s">
        <v>530</v>
      </c>
      <c r="AU216" s="198" t="s">
        <v>89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469</v>
      </c>
      <c r="BM216" s="198" t="s">
        <v>1157</v>
      </c>
    </row>
    <row r="217" spans="1:65" s="2" customFormat="1" ht="33" customHeight="1">
      <c r="A217" s="35"/>
      <c r="B217" s="36"/>
      <c r="C217" s="246" t="s">
        <v>702</v>
      </c>
      <c r="D217" s="246" t="s">
        <v>530</v>
      </c>
      <c r="E217" s="247" t="s">
        <v>715</v>
      </c>
      <c r="F217" s="248" t="s">
        <v>716</v>
      </c>
      <c r="G217" s="249" t="s">
        <v>562</v>
      </c>
      <c r="H217" s="250">
        <v>1</v>
      </c>
      <c r="I217" s="251"/>
      <c r="J217" s="252">
        <f t="shared" si="10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11"/>
        <v>0</v>
      </c>
      <c r="Q217" s="196">
        <v>9.3000000000000005E-4</v>
      </c>
      <c r="R217" s="196">
        <f t="shared" si="12"/>
        <v>9.3000000000000005E-4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469</v>
      </c>
      <c r="BM217" s="198" t="s">
        <v>1158</v>
      </c>
    </row>
    <row r="218" spans="1:65" s="2" customFormat="1" ht="33" customHeight="1">
      <c r="A218" s="35"/>
      <c r="B218" s="36"/>
      <c r="C218" s="246" t="s">
        <v>706</v>
      </c>
      <c r="D218" s="246" t="s">
        <v>530</v>
      </c>
      <c r="E218" s="247" t="s">
        <v>723</v>
      </c>
      <c r="F218" s="248" t="s">
        <v>724</v>
      </c>
      <c r="G218" s="249" t="s">
        <v>562</v>
      </c>
      <c r="H218" s="250">
        <v>3</v>
      </c>
      <c r="I218" s="251"/>
      <c r="J218" s="252">
        <f t="shared" si="10"/>
        <v>0</v>
      </c>
      <c r="K218" s="253"/>
      <c r="L218" s="254"/>
      <c r="M218" s="255" t="s">
        <v>1</v>
      </c>
      <c r="N218" s="256" t="s">
        <v>42</v>
      </c>
      <c r="O218" s="72"/>
      <c r="P218" s="196">
        <f t="shared" si="11"/>
        <v>0</v>
      </c>
      <c r="Q218" s="196">
        <v>5.3E-3</v>
      </c>
      <c r="R218" s="196">
        <f t="shared" si="12"/>
        <v>1.5900000000000001E-2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469</v>
      </c>
      <c r="BM218" s="198" t="s">
        <v>1159</v>
      </c>
    </row>
    <row r="219" spans="1:65" s="2" customFormat="1" ht="21.75" customHeight="1">
      <c r="A219" s="35"/>
      <c r="B219" s="36"/>
      <c r="C219" s="246" t="s">
        <v>710</v>
      </c>
      <c r="D219" s="246" t="s">
        <v>530</v>
      </c>
      <c r="E219" s="247" t="s">
        <v>1160</v>
      </c>
      <c r="F219" s="248" t="s">
        <v>1161</v>
      </c>
      <c r="G219" s="249" t="s">
        <v>562</v>
      </c>
      <c r="H219" s="250">
        <v>2</v>
      </c>
      <c r="I219" s="251"/>
      <c r="J219" s="252">
        <f t="shared" si="10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11"/>
        <v>0</v>
      </c>
      <c r="Q219" s="196">
        <v>9.3000000000000005E-4</v>
      </c>
      <c r="R219" s="196">
        <f t="shared" si="12"/>
        <v>1.8600000000000001E-3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469</v>
      </c>
      <c r="BM219" s="198" t="s">
        <v>1162</v>
      </c>
    </row>
    <row r="220" spans="1:65" s="2" customFormat="1" ht="33" customHeight="1">
      <c r="A220" s="35"/>
      <c r="B220" s="36"/>
      <c r="C220" s="246" t="s">
        <v>714</v>
      </c>
      <c r="D220" s="246" t="s">
        <v>530</v>
      </c>
      <c r="E220" s="247" t="s">
        <v>727</v>
      </c>
      <c r="F220" s="248" t="s">
        <v>728</v>
      </c>
      <c r="G220" s="249" t="s">
        <v>562</v>
      </c>
      <c r="H220" s="250">
        <v>17</v>
      </c>
      <c r="I220" s="251"/>
      <c r="J220" s="252">
        <f t="shared" si="10"/>
        <v>0</v>
      </c>
      <c r="K220" s="253"/>
      <c r="L220" s="254"/>
      <c r="M220" s="255" t="s">
        <v>1</v>
      </c>
      <c r="N220" s="256" t="s">
        <v>42</v>
      </c>
      <c r="O220" s="72"/>
      <c r="P220" s="196">
        <f t="shared" si="11"/>
        <v>0</v>
      </c>
      <c r="Q220" s="196">
        <v>1.6999999999999999E-3</v>
      </c>
      <c r="R220" s="196">
        <f t="shared" si="12"/>
        <v>2.8899999999999999E-2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469</v>
      </c>
      <c r="BM220" s="198" t="s">
        <v>1163</v>
      </c>
    </row>
    <row r="221" spans="1:65" s="2" customFormat="1" ht="33" customHeight="1">
      <c r="A221" s="35"/>
      <c r="B221" s="36"/>
      <c r="C221" s="246" t="s">
        <v>718</v>
      </c>
      <c r="D221" s="246" t="s">
        <v>530</v>
      </c>
      <c r="E221" s="247" t="s">
        <v>731</v>
      </c>
      <c r="F221" s="248" t="s">
        <v>732</v>
      </c>
      <c r="G221" s="249" t="s">
        <v>562</v>
      </c>
      <c r="H221" s="250">
        <v>13</v>
      </c>
      <c r="I221" s="251"/>
      <c r="J221" s="252">
        <f t="shared" si="10"/>
        <v>0</v>
      </c>
      <c r="K221" s="253"/>
      <c r="L221" s="254"/>
      <c r="M221" s="255" t="s">
        <v>1</v>
      </c>
      <c r="N221" s="256" t="s">
        <v>42</v>
      </c>
      <c r="O221" s="72"/>
      <c r="P221" s="196">
        <f t="shared" si="11"/>
        <v>0</v>
      </c>
      <c r="Q221" s="196">
        <v>1.6999999999999999E-3</v>
      </c>
      <c r="R221" s="196">
        <f t="shared" si="12"/>
        <v>2.2099999999999998E-2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469</v>
      </c>
      <c r="BM221" s="198" t="s">
        <v>1164</v>
      </c>
    </row>
    <row r="222" spans="1:65" s="2" customFormat="1" ht="33" customHeight="1">
      <c r="A222" s="35"/>
      <c r="B222" s="36"/>
      <c r="C222" s="246" t="s">
        <v>722</v>
      </c>
      <c r="D222" s="246" t="s">
        <v>530</v>
      </c>
      <c r="E222" s="247" t="s">
        <v>739</v>
      </c>
      <c r="F222" s="248" t="s">
        <v>740</v>
      </c>
      <c r="G222" s="249" t="s">
        <v>562</v>
      </c>
      <c r="H222" s="250">
        <v>5</v>
      </c>
      <c r="I222" s="251"/>
      <c r="J222" s="252">
        <f t="shared" si="10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11"/>
        <v>0</v>
      </c>
      <c r="Q222" s="196">
        <v>2.9999999999999997E-4</v>
      </c>
      <c r="R222" s="196">
        <f t="shared" si="12"/>
        <v>1.4999999999999998E-3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469</v>
      </c>
      <c r="BM222" s="198" t="s">
        <v>1165</v>
      </c>
    </row>
    <row r="223" spans="1:65" s="2" customFormat="1" ht="33" customHeight="1">
      <c r="A223" s="35"/>
      <c r="B223" s="36"/>
      <c r="C223" s="246" t="s">
        <v>726</v>
      </c>
      <c r="D223" s="246" t="s">
        <v>530</v>
      </c>
      <c r="E223" s="247" t="s">
        <v>743</v>
      </c>
      <c r="F223" s="248" t="s">
        <v>744</v>
      </c>
      <c r="G223" s="249" t="s">
        <v>562</v>
      </c>
      <c r="H223" s="250">
        <v>1</v>
      </c>
      <c r="I223" s="251"/>
      <c r="J223" s="252">
        <f t="shared" si="10"/>
        <v>0</v>
      </c>
      <c r="K223" s="253"/>
      <c r="L223" s="254"/>
      <c r="M223" s="255" t="s">
        <v>1</v>
      </c>
      <c r="N223" s="256" t="s">
        <v>42</v>
      </c>
      <c r="O223" s="72"/>
      <c r="P223" s="196">
        <f t="shared" si="11"/>
        <v>0</v>
      </c>
      <c r="Q223" s="196">
        <v>2.5000000000000001E-3</v>
      </c>
      <c r="R223" s="196">
        <f t="shared" si="12"/>
        <v>2.5000000000000001E-3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497</v>
      </c>
      <c r="AT223" s="198" t="s">
        <v>530</v>
      </c>
      <c r="AU223" s="198" t="s">
        <v>89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469</v>
      </c>
      <c r="BM223" s="198" t="s">
        <v>1166</v>
      </c>
    </row>
    <row r="224" spans="1:65" s="2" customFormat="1" ht="21.75" customHeight="1">
      <c r="A224" s="35"/>
      <c r="B224" s="36"/>
      <c r="C224" s="246" t="s">
        <v>730</v>
      </c>
      <c r="D224" s="246" t="s">
        <v>530</v>
      </c>
      <c r="E224" s="247" t="s">
        <v>747</v>
      </c>
      <c r="F224" s="248" t="s">
        <v>748</v>
      </c>
      <c r="G224" s="249" t="s">
        <v>562</v>
      </c>
      <c r="H224" s="250">
        <v>5</v>
      </c>
      <c r="I224" s="251"/>
      <c r="J224" s="252">
        <f t="shared" si="10"/>
        <v>0</v>
      </c>
      <c r="K224" s="253"/>
      <c r="L224" s="254"/>
      <c r="M224" s="255" t="s">
        <v>1</v>
      </c>
      <c r="N224" s="256" t="s">
        <v>42</v>
      </c>
      <c r="O224" s="72"/>
      <c r="P224" s="196">
        <f t="shared" si="11"/>
        <v>0</v>
      </c>
      <c r="Q224" s="196">
        <v>2.9999999999999997E-4</v>
      </c>
      <c r="R224" s="196">
        <f t="shared" si="12"/>
        <v>1.4999999999999998E-3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497</v>
      </c>
      <c r="AT224" s="198" t="s">
        <v>530</v>
      </c>
      <c r="AU224" s="198" t="s">
        <v>89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469</v>
      </c>
      <c r="BM224" s="198" t="s">
        <v>1167</v>
      </c>
    </row>
    <row r="225" spans="1:65" s="2" customFormat="1" ht="21.75" customHeight="1">
      <c r="A225" s="35"/>
      <c r="B225" s="36"/>
      <c r="C225" s="246" t="s">
        <v>750</v>
      </c>
      <c r="D225" s="257" t="s">
        <v>530</v>
      </c>
      <c r="E225" s="247" t="s">
        <v>751</v>
      </c>
      <c r="F225" s="248" t="s">
        <v>752</v>
      </c>
      <c r="G225" s="249" t="s">
        <v>562</v>
      </c>
      <c r="H225" s="250">
        <v>184</v>
      </c>
      <c r="I225" s="251"/>
      <c r="J225" s="252">
        <f t="shared" si="10"/>
        <v>0</v>
      </c>
      <c r="K225" s="253"/>
      <c r="L225" s="254"/>
      <c r="M225" s="255" t="s">
        <v>1</v>
      </c>
      <c r="N225" s="256" t="s">
        <v>42</v>
      </c>
      <c r="O225" s="72"/>
      <c r="P225" s="196">
        <f t="shared" si="11"/>
        <v>0</v>
      </c>
      <c r="Q225" s="196">
        <v>1.4E-3</v>
      </c>
      <c r="R225" s="196">
        <f t="shared" si="12"/>
        <v>0.2576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497</v>
      </c>
      <c r="AT225" s="198" t="s">
        <v>530</v>
      </c>
      <c r="AU225" s="198" t="s">
        <v>89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469</v>
      </c>
      <c r="BM225" s="198" t="s">
        <v>1168</v>
      </c>
    </row>
    <row r="226" spans="1:65" s="13" customFormat="1">
      <c r="B226" s="213"/>
      <c r="C226" s="214"/>
      <c r="D226" s="215" t="s">
        <v>474</v>
      </c>
      <c r="E226" s="216" t="s">
        <v>1</v>
      </c>
      <c r="F226" s="217" t="s">
        <v>754</v>
      </c>
      <c r="G226" s="214"/>
      <c r="H226" s="216" t="s">
        <v>1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474</v>
      </c>
      <c r="AU226" s="223" t="s">
        <v>89</v>
      </c>
      <c r="AV226" s="13" t="s">
        <v>83</v>
      </c>
      <c r="AW226" s="13" t="s">
        <v>32</v>
      </c>
      <c r="AX226" s="13" t="s">
        <v>76</v>
      </c>
      <c r="AY226" s="223" t="s">
        <v>443</v>
      </c>
    </row>
    <row r="227" spans="1:65" s="14" customFormat="1">
      <c r="B227" s="224"/>
      <c r="C227" s="225"/>
      <c r="D227" s="215" t="s">
        <v>474</v>
      </c>
      <c r="E227" s="226" t="s">
        <v>1</v>
      </c>
      <c r="F227" s="227" t="s">
        <v>1169</v>
      </c>
      <c r="G227" s="225"/>
      <c r="H227" s="228">
        <v>184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83</v>
      </c>
      <c r="AY227" s="234" t="s">
        <v>443</v>
      </c>
    </row>
    <row r="228" spans="1:65" s="2" customFormat="1" ht="33" customHeight="1">
      <c r="A228" s="35"/>
      <c r="B228" s="36"/>
      <c r="C228" s="186" t="s">
        <v>734</v>
      </c>
      <c r="D228" s="186" t="s">
        <v>444</v>
      </c>
      <c r="E228" s="187" t="s">
        <v>772</v>
      </c>
      <c r="F228" s="188" t="s">
        <v>773</v>
      </c>
      <c r="G228" s="189" t="s">
        <v>557</v>
      </c>
      <c r="H228" s="190">
        <v>948</v>
      </c>
      <c r="I228" s="191"/>
      <c r="J228" s="192">
        <f>ROUND(I228*H228,2)</f>
        <v>0</v>
      </c>
      <c r="K228" s="193"/>
      <c r="L228" s="40"/>
      <c r="M228" s="194" t="s">
        <v>1</v>
      </c>
      <c r="N228" s="195" t="s">
        <v>42</v>
      </c>
      <c r="O228" s="72"/>
      <c r="P228" s="196">
        <f>O228*H228</f>
        <v>0</v>
      </c>
      <c r="Q228" s="196">
        <v>1.1E-4</v>
      </c>
      <c r="R228" s="196">
        <f>Q228*H228</f>
        <v>0.10428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469</v>
      </c>
      <c r="BM228" s="198" t="s">
        <v>1170</v>
      </c>
    </row>
    <row r="229" spans="1:65" s="14" customFormat="1">
      <c r="B229" s="224"/>
      <c r="C229" s="225"/>
      <c r="D229" s="215" t="s">
        <v>474</v>
      </c>
      <c r="E229" s="226" t="s">
        <v>1</v>
      </c>
      <c r="F229" s="227" t="s">
        <v>1171</v>
      </c>
      <c r="G229" s="225"/>
      <c r="H229" s="228">
        <v>316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4" customFormat="1">
      <c r="B230" s="224"/>
      <c r="C230" s="225"/>
      <c r="D230" s="215" t="s">
        <v>474</v>
      </c>
      <c r="E230" s="226" t="s">
        <v>1</v>
      </c>
      <c r="F230" s="227" t="s">
        <v>1172</v>
      </c>
      <c r="G230" s="225"/>
      <c r="H230" s="228">
        <v>632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5" customFormat="1">
      <c r="B231" s="235"/>
      <c r="C231" s="236"/>
      <c r="D231" s="215" t="s">
        <v>474</v>
      </c>
      <c r="E231" s="237" t="s">
        <v>1</v>
      </c>
      <c r="F231" s="238" t="s">
        <v>478</v>
      </c>
      <c r="G231" s="236"/>
      <c r="H231" s="239">
        <v>948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AT231" s="245" t="s">
        <v>474</v>
      </c>
      <c r="AU231" s="245" t="s">
        <v>89</v>
      </c>
      <c r="AV231" s="15" t="s">
        <v>469</v>
      </c>
      <c r="AW231" s="15" t="s">
        <v>32</v>
      </c>
      <c r="AX231" s="15" t="s">
        <v>83</v>
      </c>
      <c r="AY231" s="245" t="s">
        <v>443</v>
      </c>
    </row>
    <row r="232" spans="1:65" s="2" customFormat="1" ht="33" customHeight="1">
      <c r="A232" s="35"/>
      <c r="B232" s="36"/>
      <c r="C232" s="186" t="s">
        <v>738</v>
      </c>
      <c r="D232" s="186" t="s">
        <v>444</v>
      </c>
      <c r="E232" s="187" t="s">
        <v>778</v>
      </c>
      <c r="F232" s="188" t="s">
        <v>779</v>
      </c>
      <c r="G232" s="189" t="s">
        <v>557</v>
      </c>
      <c r="H232" s="190">
        <v>214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4.0000000000000003E-5</v>
      </c>
      <c r="R232" s="196">
        <f>Q232*H232</f>
        <v>8.5599999999999999E-3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469</v>
      </c>
      <c r="BM232" s="198" t="s">
        <v>1173</v>
      </c>
    </row>
    <row r="233" spans="1:65" s="14" customFormat="1">
      <c r="B233" s="224"/>
      <c r="C233" s="225"/>
      <c r="D233" s="215" t="s">
        <v>474</v>
      </c>
      <c r="E233" s="226" t="s">
        <v>1</v>
      </c>
      <c r="F233" s="227" t="s">
        <v>1174</v>
      </c>
      <c r="G233" s="225"/>
      <c r="H233" s="228">
        <v>21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76</v>
      </c>
      <c r="AY233" s="234" t="s">
        <v>443</v>
      </c>
    </row>
    <row r="234" spans="1:65" s="14" customFormat="1">
      <c r="B234" s="224"/>
      <c r="C234" s="225"/>
      <c r="D234" s="215" t="s">
        <v>474</v>
      </c>
      <c r="E234" s="226" t="s">
        <v>1</v>
      </c>
      <c r="F234" s="227" t="s">
        <v>1175</v>
      </c>
      <c r="G234" s="225"/>
      <c r="H234" s="228">
        <v>193</v>
      </c>
      <c r="I234" s="229"/>
      <c r="J234" s="225"/>
      <c r="K234" s="225"/>
      <c r="L234" s="230"/>
      <c r="M234" s="231"/>
      <c r="N234" s="232"/>
      <c r="O234" s="232"/>
      <c r="P234" s="232"/>
      <c r="Q234" s="232"/>
      <c r="R234" s="232"/>
      <c r="S234" s="232"/>
      <c r="T234" s="233"/>
      <c r="AT234" s="234" t="s">
        <v>474</v>
      </c>
      <c r="AU234" s="234" t="s">
        <v>89</v>
      </c>
      <c r="AV234" s="14" t="s">
        <v>89</v>
      </c>
      <c r="AW234" s="14" t="s">
        <v>32</v>
      </c>
      <c r="AX234" s="14" t="s">
        <v>76</v>
      </c>
      <c r="AY234" s="234" t="s">
        <v>443</v>
      </c>
    </row>
    <row r="235" spans="1:65" s="15" customFormat="1">
      <c r="B235" s="235"/>
      <c r="C235" s="236"/>
      <c r="D235" s="215" t="s">
        <v>474</v>
      </c>
      <c r="E235" s="237" t="s">
        <v>1</v>
      </c>
      <c r="F235" s="238" t="s">
        <v>478</v>
      </c>
      <c r="G235" s="236"/>
      <c r="H235" s="239">
        <v>214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AT235" s="245" t="s">
        <v>474</v>
      </c>
      <c r="AU235" s="245" t="s">
        <v>89</v>
      </c>
      <c r="AV235" s="15" t="s">
        <v>469</v>
      </c>
      <c r="AW235" s="15" t="s">
        <v>32</v>
      </c>
      <c r="AX235" s="15" t="s">
        <v>83</v>
      </c>
      <c r="AY235" s="245" t="s">
        <v>443</v>
      </c>
    </row>
    <row r="236" spans="1:65" s="2" customFormat="1" ht="33" customHeight="1">
      <c r="A236" s="35"/>
      <c r="B236" s="36"/>
      <c r="C236" s="186" t="s">
        <v>742</v>
      </c>
      <c r="D236" s="186" t="s">
        <v>444</v>
      </c>
      <c r="E236" s="187" t="s">
        <v>784</v>
      </c>
      <c r="F236" s="188" t="s">
        <v>785</v>
      </c>
      <c r="G236" s="189" t="s">
        <v>557</v>
      </c>
      <c r="H236" s="190">
        <v>1310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7.2999999999999996E-4</v>
      </c>
      <c r="R236" s="196">
        <f>Q236*H236</f>
        <v>0.95629999999999993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1176</v>
      </c>
    </row>
    <row r="237" spans="1:65" s="2" customFormat="1" ht="21.75" customHeight="1">
      <c r="A237" s="35"/>
      <c r="B237" s="36"/>
      <c r="C237" s="186" t="s">
        <v>746</v>
      </c>
      <c r="D237" s="186" t="s">
        <v>444</v>
      </c>
      <c r="E237" s="187" t="s">
        <v>788</v>
      </c>
      <c r="F237" s="188" t="s">
        <v>789</v>
      </c>
      <c r="G237" s="189" t="s">
        <v>557</v>
      </c>
      <c r="H237" s="190">
        <v>102</v>
      </c>
      <c r="I237" s="191"/>
      <c r="J237" s="192">
        <f>ROUND(I237*H237,2)</f>
        <v>0</v>
      </c>
      <c r="K237" s="193"/>
      <c r="L237" s="40"/>
      <c r="M237" s="194" t="s">
        <v>1</v>
      </c>
      <c r="N237" s="195" t="s">
        <v>42</v>
      </c>
      <c r="O237" s="72"/>
      <c r="P237" s="196">
        <f>O237*H237</f>
        <v>0</v>
      </c>
      <c r="Q237" s="196">
        <v>2.5500000000000002E-3</v>
      </c>
      <c r="R237" s="196">
        <f>Q237*H237</f>
        <v>0.2601</v>
      </c>
      <c r="S237" s="196">
        <v>0</v>
      </c>
      <c r="T237" s="197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469</v>
      </c>
      <c r="AT237" s="198" t="s">
        <v>444</v>
      </c>
      <c r="AU237" s="198" t="s">
        <v>89</v>
      </c>
      <c r="AY237" s="18" t="s">
        <v>443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8" t="s">
        <v>89</v>
      </c>
      <c r="BK237" s="199">
        <f>ROUND(I237*H237,2)</f>
        <v>0</v>
      </c>
      <c r="BL237" s="18" t="s">
        <v>469</v>
      </c>
      <c r="BM237" s="198" t="s">
        <v>1177</v>
      </c>
    </row>
    <row r="238" spans="1:65" s="2" customFormat="1" ht="33" customHeight="1">
      <c r="A238" s="35"/>
      <c r="B238" s="36"/>
      <c r="C238" s="186" t="s">
        <v>771</v>
      </c>
      <c r="D238" s="186" t="s">
        <v>444</v>
      </c>
      <c r="E238" s="187" t="s">
        <v>792</v>
      </c>
      <c r="F238" s="188" t="s">
        <v>793</v>
      </c>
      <c r="G238" s="189" t="s">
        <v>468</v>
      </c>
      <c r="H238" s="190">
        <v>855.2</v>
      </c>
      <c r="I238" s="191"/>
      <c r="J238" s="192">
        <f>ROUND(I238*H238,2)</f>
        <v>0</v>
      </c>
      <c r="K238" s="193"/>
      <c r="L238" s="40"/>
      <c r="M238" s="194" t="s">
        <v>1</v>
      </c>
      <c r="N238" s="195" t="s">
        <v>42</v>
      </c>
      <c r="O238" s="72"/>
      <c r="P238" s="196">
        <f>O238*H238</f>
        <v>0</v>
      </c>
      <c r="Q238" s="196">
        <v>8.9999999999999998E-4</v>
      </c>
      <c r="R238" s="196">
        <f>Q238*H238</f>
        <v>0.76968000000000003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469</v>
      </c>
      <c r="AT238" s="198" t="s">
        <v>444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1178</v>
      </c>
    </row>
    <row r="239" spans="1:65" s="14" customFormat="1">
      <c r="B239" s="224"/>
      <c r="C239" s="225"/>
      <c r="D239" s="215" t="s">
        <v>474</v>
      </c>
      <c r="E239" s="226" t="s">
        <v>1</v>
      </c>
      <c r="F239" s="227" t="s">
        <v>1179</v>
      </c>
      <c r="G239" s="225"/>
      <c r="H239" s="228">
        <v>47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AT239" s="234" t="s">
        <v>474</v>
      </c>
      <c r="AU239" s="234" t="s">
        <v>89</v>
      </c>
      <c r="AV239" s="14" t="s">
        <v>89</v>
      </c>
      <c r="AW239" s="14" t="s">
        <v>32</v>
      </c>
      <c r="AX239" s="14" t="s">
        <v>76</v>
      </c>
      <c r="AY239" s="234" t="s">
        <v>443</v>
      </c>
    </row>
    <row r="240" spans="1:65" s="14" customFormat="1">
      <c r="B240" s="224"/>
      <c r="C240" s="225"/>
      <c r="D240" s="215" t="s">
        <v>474</v>
      </c>
      <c r="E240" s="226" t="s">
        <v>1</v>
      </c>
      <c r="F240" s="227" t="s">
        <v>1180</v>
      </c>
      <c r="G240" s="225"/>
      <c r="H240" s="228">
        <v>359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32</v>
      </c>
      <c r="AX240" s="14" t="s">
        <v>76</v>
      </c>
      <c r="AY240" s="234" t="s">
        <v>443</v>
      </c>
    </row>
    <row r="241" spans="1:65" s="14" customFormat="1">
      <c r="B241" s="224"/>
      <c r="C241" s="225"/>
      <c r="D241" s="215" t="s">
        <v>474</v>
      </c>
      <c r="E241" s="226" t="s">
        <v>1</v>
      </c>
      <c r="F241" s="227" t="s">
        <v>1181</v>
      </c>
      <c r="G241" s="225"/>
      <c r="H241" s="228">
        <v>196.2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AT241" s="234" t="s">
        <v>474</v>
      </c>
      <c r="AU241" s="234" t="s">
        <v>89</v>
      </c>
      <c r="AV241" s="14" t="s">
        <v>89</v>
      </c>
      <c r="AW241" s="14" t="s">
        <v>32</v>
      </c>
      <c r="AX241" s="14" t="s">
        <v>76</v>
      </c>
      <c r="AY241" s="234" t="s">
        <v>443</v>
      </c>
    </row>
    <row r="242" spans="1:65" s="14" customFormat="1">
      <c r="B242" s="224"/>
      <c r="C242" s="225"/>
      <c r="D242" s="215" t="s">
        <v>474</v>
      </c>
      <c r="E242" s="226" t="s">
        <v>1</v>
      </c>
      <c r="F242" s="227" t="s">
        <v>1182</v>
      </c>
      <c r="G242" s="225"/>
      <c r="H242" s="228">
        <v>253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AT242" s="234" t="s">
        <v>474</v>
      </c>
      <c r="AU242" s="234" t="s">
        <v>89</v>
      </c>
      <c r="AV242" s="14" t="s">
        <v>89</v>
      </c>
      <c r="AW242" s="14" t="s">
        <v>32</v>
      </c>
      <c r="AX242" s="14" t="s">
        <v>76</v>
      </c>
      <c r="AY242" s="234" t="s">
        <v>443</v>
      </c>
    </row>
    <row r="243" spans="1:65" s="15" customFormat="1">
      <c r="B243" s="235"/>
      <c r="C243" s="236"/>
      <c r="D243" s="215" t="s">
        <v>474</v>
      </c>
      <c r="E243" s="237" t="s">
        <v>1</v>
      </c>
      <c r="F243" s="238" t="s">
        <v>478</v>
      </c>
      <c r="G243" s="236"/>
      <c r="H243" s="239">
        <v>855.2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AT243" s="245" t="s">
        <v>474</v>
      </c>
      <c r="AU243" s="245" t="s">
        <v>89</v>
      </c>
      <c r="AV243" s="15" t="s">
        <v>469</v>
      </c>
      <c r="AW243" s="15" t="s">
        <v>32</v>
      </c>
      <c r="AX243" s="15" t="s">
        <v>83</v>
      </c>
      <c r="AY243" s="245" t="s">
        <v>443</v>
      </c>
    </row>
    <row r="244" spans="1:65" s="2" customFormat="1" ht="33" customHeight="1">
      <c r="A244" s="35"/>
      <c r="B244" s="36"/>
      <c r="C244" s="186" t="s">
        <v>777</v>
      </c>
      <c r="D244" s="186" t="s">
        <v>444</v>
      </c>
      <c r="E244" s="187" t="s">
        <v>806</v>
      </c>
      <c r="F244" s="188" t="s">
        <v>807</v>
      </c>
      <c r="G244" s="189" t="s">
        <v>468</v>
      </c>
      <c r="H244" s="190">
        <v>331</v>
      </c>
      <c r="I244" s="191"/>
      <c r="J244" s="192">
        <f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>O244*H244</f>
        <v>0</v>
      </c>
      <c r="Q244" s="196">
        <v>8.9999999999999998E-4</v>
      </c>
      <c r="R244" s="196">
        <f>Q244*H244</f>
        <v>0.2979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1183</v>
      </c>
    </row>
    <row r="245" spans="1:65" s="14" customFormat="1">
      <c r="B245" s="224"/>
      <c r="C245" s="225"/>
      <c r="D245" s="215" t="s">
        <v>474</v>
      </c>
      <c r="E245" s="226" t="s">
        <v>1</v>
      </c>
      <c r="F245" s="227" t="s">
        <v>1184</v>
      </c>
      <c r="G245" s="225"/>
      <c r="H245" s="228">
        <v>331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32</v>
      </c>
      <c r="AX245" s="14" t="s">
        <v>83</v>
      </c>
      <c r="AY245" s="234" t="s">
        <v>443</v>
      </c>
    </row>
    <row r="246" spans="1:65" s="2" customFormat="1" ht="21.75" customHeight="1">
      <c r="A246" s="35"/>
      <c r="B246" s="36"/>
      <c r="C246" s="186" t="s">
        <v>783</v>
      </c>
      <c r="D246" s="186" t="s">
        <v>444</v>
      </c>
      <c r="E246" s="187" t="s">
        <v>811</v>
      </c>
      <c r="F246" s="188" t="s">
        <v>812</v>
      </c>
      <c r="G246" s="189" t="s">
        <v>557</v>
      </c>
      <c r="H246" s="190">
        <v>2472</v>
      </c>
      <c r="I246" s="191"/>
      <c r="J246" s="192">
        <f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469</v>
      </c>
      <c r="BM246" s="198" t="s">
        <v>1185</v>
      </c>
    </row>
    <row r="247" spans="1:65" s="2" customFormat="1" ht="21.75" customHeight="1">
      <c r="A247" s="35"/>
      <c r="B247" s="36"/>
      <c r="C247" s="186" t="s">
        <v>787</v>
      </c>
      <c r="D247" s="186" t="s">
        <v>444</v>
      </c>
      <c r="E247" s="187" t="s">
        <v>815</v>
      </c>
      <c r="F247" s="188" t="s">
        <v>816</v>
      </c>
      <c r="G247" s="189" t="s">
        <v>468</v>
      </c>
      <c r="H247" s="190">
        <v>1186.2</v>
      </c>
      <c r="I247" s="191"/>
      <c r="J247" s="192">
        <f>ROUND(I247*H247,2)</f>
        <v>0</v>
      </c>
      <c r="K247" s="193"/>
      <c r="L247" s="40"/>
      <c r="M247" s="194" t="s">
        <v>1</v>
      </c>
      <c r="N247" s="195" t="s">
        <v>42</v>
      </c>
      <c r="O247" s="72"/>
      <c r="P247" s="196">
        <f>O247*H247</f>
        <v>0</v>
      </c>
      <c r="Q247" s="196">
        <v>1.0000000000000001E-5</v>
      </c>
      <c r="R247" s="196">
        <f>Q247*H247</f>
        <v>1.1862000000000001E-2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469</v>
      </c>
      <c r="AT247" s="198" t="s">
        <v>444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469</v>
      </c>
      <c r="BM247" s="198" t="s">
        <v>1186</v>
      </c>
    </row>
    <row r="248" spans="1:65" s="2" customFormat="1" ht="33" customHeight="1">
      <c r="A248" s="35"/>
      <c r="B248" s="36"/>
      <c r="C248" s="186" t="s">
        <v>791</v>
      </c>
      <c r="D248" s="186" t="s">
        <v>444</v>
      </c>
      <c r="E248" s="187" t="s">
        <v>827</v>
      </c>
      <c r="F248" s="188" t="s">
        <v>828</v>
      </c>
      <c r="G248" s="189" t="s">
        <v>557</v>
      </c>
      <c r="H248" s="190">
        <v>1149</v>
      </c>
      <c r="I248" s="191"/>
      <c r="J248" s="192">
        <f>ROUND(I248*H248,2)</f>
        <v>0</v>
      </c>
      <c r="K248" s="193"/>
      <c r="L248" s="40"/>
      <c r="M248" s="194" t="s">
        <v>1</v>
      </c>
      <c r="N248" s="195" t="s">
        <v>42</v>
      </c>
      <c r="O248" s="72"/>
      <c r="P248" s="196">
        <f>O248*H248</f>
        <v>0</v>
      </c>
      <c r="Q248" s="196">
        <v>0.15223</v>
      </c>
      <c r="R248" s="196">
        <f>Q248*H248</f>
        <v>174.91227000000001</v>
      </c>
      <c r="S248" s="196">
        <v>0</v>
      </c>
      <c r="T248" s="197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8" t="s">
        <v>89</v>
      </c>
      <c r="BK248" s="199">
        <f>ROUND(I248*H248,2)</f>
        <v>0</v>
      </c>
      <c r="BL248" s="18" t="s">
        <v>469</v>
      </c>
      <c r="BM248" s="198" t="s">
        <v>1187</v>
      </c>
    </row>
    <row r="249" spans="1:65" s="2" customFormat="1" ht="21.75" customHeight="1">
      <c r="A249" s="35"/>
      <c r="B249" s="36"/>
      <c r="C249" s="246" t="s">
        <v>800</v>
      </c>
      <c r="D249" s="246" t="s">
        <v>530</v>
      </c>
      <c r="E249" s="247" t="s">
        <v>831</v>
      </c>
      <c r="F249" s="248" t="s">
        <v>832</v>
      </c>
      <c r="G249" s="249" t="s">
        <v>562</v>
      </c>
      <c r="H249" s="250">
        <v>1160.49</v>
      </c>
      <c r="I249" s="251"/>
      <c r="J249" s="252">
        <f>ROUND(I249*H249,2)</f>
        <v>0</v>
      </c>
      <c r="K249" s="253"/>
      <c r="L249" s="254"/>
      <c r="M249" s="255" t="s">
        <v>1</v>
      </c>
      <c r="N249" s="256" t="s">
        <v>42</v>
      </c>
      <c r="O249" s="72"/>
      <c r="P249" s="196">
        <f>O249*H249</f>
        <v>0</v>
      </c>
      <c r="Q249" s="196">
        <v>8.1000000000000003E-2</v>
      </c>
      <c r="R249" s="196">
        <f>Q249*H249</f>
        <v>93.999690000000001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497</v>
      </c>
      <c r="AT249" s="198" t="s">
        <v>530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1188</v>
      </c>
    </row>
    <row r="250" spans="1:65" s="14" customFormat="1">
      <c r="B250" s="224"/>
      <c r="C250" s="225"/>
      <c r="D250" s="215" t="s">
        <v>474</v>
      </c>
      <c r="E250" s="225"/>
      <c r="F250" s="227" t="s">
        <v>1189</v>
      </c>
      <c r="G250" s="225"/>
      <c r="H250" s="228">
        <v>1160.49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4</v>
      </c>
      <c r="AX250" s="14" t="s">
        <v>83</v>
      </c>
      <c r="AY250" s="234" t="s">
        <v>443</v>
      </c>
    </row>
    <row r="251" spans="1:65" s="2" customFormat="1" ht="33" customHeight="1">
      <c r="A251" s="35"/>
      <c r="B251" s="36"/>
      <c r="C251" s="186" t="s">
        <v>805</v>
      </c>
      <c r="D251" s="186" t="s">
        <v>444</v>
      </c>
      <c r="E251" s="187" t="s">
        <v>836</v>
      </c>
      <c r="F251" s="188" t="s">
        <v>837</v>
      </c>
      <c r="G251" s="189" t="s">
        <v>557</v>
      </c>
      <c r="H251" s="190">
        <v>390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0.12584000000000001</v>
      </c>
      <c r="R251" s="196">
        <f>Q251*H251</f>
        <v>49.077600000000004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1190</v>
      </c>
    </row>
    <row r="252" spans="1:65" s="2" customFormat="1" ht="21.75" customHeight="1">
      <c r="A252" s="35"/>
      <c r="B252" s="36"/>
      <c r="C252" s="246" t="s">
        <v>810</v>
      </c>
      <c r="D252" s="246" t="s">
        <v>530</v>
      </c>
      <c r="E252" s="247" t="s">
        <v>840</v>
      </c>
      <c r="F252" s="248" t="s">
        <v>841</v>
      </c>
      <c r="G252" s="249" t="s">
        <v>562</v>
      </c>
      <c r="H252" s="250">
        <v>393.9</v>
      </c>
      <c r="I252" s="251"/>
      <c r="J252" s="252">
        <f>ROUND(I252*H252,2)</f>
        <v>0</v>
      </c>
      <c r="K252" s="253"/>
      <c r="L252" s="254"/>
      <c r="M252" s="255" t="s">
        <v>1</v>
      </c>
      <c r="N252" s="256" t="s">
        <v>42</v>
      </c>
      <c r="O252" s="72"/>
      <c r="P252" s="196">
        <f>O252*H252</f>
        <v>0</v>
      </c>
      <c r="Q252" s="196">
        <v>4.8000000000000001E-2</v>
      </c>
      <c r="R252" s="196">
        <f>Q252*H252</f>
        <v>18.9072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497</v>
      </c>
      <c r="AT252" s="198" t="s">
        <v>530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1191</v>
      </c>
    </row>
    <row r="253" spans="1:65" s="14" customFormat="1">
      <c r="B253" s="224"/>
      <c r="C253" s="225"/>
      <c r="D253" s="215" t="s">
        <v>474</v>
      </c>
      <c r="E253" s="225"/>
      <c r="F253" s="227" t="s">
        <v>1192</v>
      </c>
      <c r="G253" s="225"/>
      <c r="H253" s="228">
        <v>393.9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AT253" s="234" t="s">
        <v>474</v>
      </c>
      <c r="AU253" s="234" t="s">
        <v>89</v>
      </c>
      <c r="AV253" s="14" t="s">
        <v>89</v>
      </c>
      <c r="AW253" s="14" t="s">
        <v>4</v>
      </c>
      <c r="AX253" s="14" t="s">
        <v>83</v>
      </c>
      <c r="AY253" s="234" t="s">
        <v>443</v>
      </c>
    </row>
    <row r="254" spans="1:65" s="2" customFormat="1" ht="33" customHeight="1">
      <c r="A254" s="35"/>
      <c r="B254" s="36"/>
      <c r="C254" s="186" t="s">
        <v>814</v>
      </c>
      <c r="D254" s="186" t="s">
        <v>444</v>
      </c>
      <c r="E254" s="187" t="s">
        <v>849</v>
      </c>
      <c r="F254" s="188" t="s">
        <v>850</v>
      </c>
      <c r="G254" s="189" t="s">
        <v>557</v>
      </c>
      <c r="H254" s="190">
        <v>590</v>
      </c>
      <c r="I254" s="191"/>
      <c r="J254" s="192">
        <f t="shared" ref="J254:J259" si="20"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ref="P254:P259" si="21">O254*H254</f>
        <v>0</v>
      </c>
      <c r="Q254" s="196">
        <v>0</v>
      </c>
      <c r="R254" s="196">
        <f t="shared" ref="R254:R259" si="22">Q254*H254</f>
        <v>0</v>
      </c>
      <c r="S254" s="196">
        <v>0</v>
      </c>
      <c r="T254" s="197">
        <f t="shared" ref="T254:T259" si="23"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 t="shared" ref="BE254:BE259" si="24">IF(N254="základná",J254,0)</f>
        <v>0</v>
      </c>
      <c r="BF254" s="199">
        <f t="shared" ref="BF254:BF259" si="25">IF(N254="znížená",J254,0)</f>
        <v>0</v>
      </c>
      <c r="BG254" s="199">
        <f t="shared" ref="BG254:BG259" si="26">IF(N254="zákl. prenesená",J254,0)</f>
        <v>0</v>
      </c>
      <c r="BH254" s="199">
        <f t="shared" ref="BH254:BH259" si="27">IF(N254="zníž. prenesená",J254,0)</f>
        <v>0</v>
      </c>
      <c r="BI254" s="199">
        <f t="shared" ref="BI254:BI259" si="28">IF(N254="nulová",J254,0)</f>
        <v>0</v>
      </c>
      <c r="BJ254" s="18" t="s">
        <v>89</v>
      </c>
      <c r="BK254" s="199">
        <f t="shared" ref="BK254:BK259" si="29">ROUND(I254*H254,2)</f>
        <v>0</v>
      </c>
      <c r="BL254" s="18" t="s">
        <v>469</v>
      </c>
      <c r="BM254" s="198" t="s">
        <v>1193</v>
      </c>
    </row>
    <row r="255" spans="1:65" s="2" customFormat="1" ht="21.75" customHeight="1">
      <c r="A255" s="35"/>
      <c r="B255" s="36"/>
      <c r="C255" s="186" t="s">
        <v>818</v>
      </c>
      <c r="D255" s="186" t="s">
        <v>444</v>
      </c>
      <c r="E255" s="187" t="s">
        <v>853</v>
      </c>
      <c r="F255" s="188" t="s">
        <v>854</v>
      </c>
      <c r="G255" s="189" t="s">
        <v>557</v>
      </c>
      <c r="H255" s="190">
        <v>590</v>
      </c>
      <c r="I255" s="191"/>
      <c r="J255" s="192">
        <f t="shared" si="2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21"/>
        <v>0</v>
      </c>
      <c r="Q255" s="196">
        <v>3.6999999999999999E-4</v>
      </c>
      <c r="R255" s="196">
        <f t="shared" si="22"/>
        <v>0.21829999999999999</v>
      </c>
      <c r="S255" s="196">
        <v>0</v>
      </c>
      <c r="T255" s="197">
        <f t="shared" si="2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469</v>
      </c>
      <c r="AT255" s="198" t="s">
        <v>444</v>
      </c>
      <c r="AU255" s="198" t="s">
        <v>89</v>
      </c>
      <c r="AY255" s="18" t="s">
        <v>443</v>
      </c>
      <c r="BE255" s="199">
        <f t="shared" si="24"/>
        <v>0</v>
      </c>
      <c r="BF255" s="199">
        <f t="shared" si="25"/>
        <v>0</v>
      </c>
      <c r="BG255" s="199">
        <f t="shared" si="26"/>
        <v>0</v>
      </c>
      <c r="BH255" s="199">
        <f t="shared" si="27"/>
        <v>0</v>
      </c>
      <c r="BI255" s="199">
        <f t="shared" si="28"/>
        <v>0</v>
      </c>
      <c r="BJ255" s="18" t="s">
        <v>89</v>
      </c>
      <c r="BK255" s="199">
        <f t="shared" si="29"/>
        <v>0</v>
      </c>
      <c r="BL255" s="18" t="s">
        <v>469</v>
      </c>
      <c r="BM255" s="198" t="s">
        <v>1194</v>
      </c>
    </row>
    <row r="256" spans="1:65" s="2" customFormat="1" ht="33" customHeight="1">
      <c r="A256" s="35"/>
      <c r="B256" s="36"/>
      <c r="C256" s="186" t="s">
        <v>822</v>
      </c>
      <c r="D256" s="186" t="s">
        <v>444</v>
      </c>
      <c r="E256" s="187" t="s">
        <v>877</v>
      </c>
      <c r="F256" s="188" t="s">
        <v>878</v>
      </c>
      <c r="G256" s="189" t="s">
        <v>495</v>
      </c>
      <c r="H256" s="190">
        <v>45</v>
      </c>
      <c r="I256" s="191"/>
      <c r="J256" s="192">
        <f t="shared" si="2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21"/>
        <v>0</v>
      </c>
      <c r="Q256" s="196">
        <v>0</v>
      </c>
      <c r="R256" s="196">
        <f t="shared" si="22"/>
        <v>0</v>
      </c>
      <c r="S256" s="196">
        <v>2.2000000000000002</v>
      </c>
      <c r="T256" s="197">
        <f t="shared" si="23"/>
        <v>99.000000000000014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469</v>
      </c>
      <c r="AT256" s="198" t="s">
        <v>444</v>
      </c>
      <c r="AU256" s="198" t="s">
        <v>89</v>
      </c>
      <c r="AY256" s="18" t="s">
        <v>443</v>
      </c>
      <c r="BE256" s="199">
        <f t="shared" si="24"/>
        <v>0</v>
      </c>
      <c r="BF256" s="199">
        <f t="shared" si="25"/>
        <v>0</v>
      </c>
      <c r="BG256" s="199">
        <f t="shared" si="26"/>
        <v>0</v>
      </c>
      <c r="BH256" s="199">
        <f t="shared" si="27"/>
        <v>0</v>
      </c>
      <c r="BI256" s="199">
        <f t="shared" si="28"/>
        <v>0</v>
      </c>
      <c r="BJ256" s="18" t="s">
        <v>89</v>
      </c>
      <c r="BK256" s="199">
        <f t="shared" si="29"/>
        <v>0</v>
      </c>
      <c r="BL256" s="18" t="s">
        <v>469</v>
      </c>
      <c r="BM256" s="198" t="s">
        <v>1195</v>
      </c>
    </row>
    <row r="257" spans="1:65" s="2" customFormat="1" ht="33" customHeight="1">
      <c r="A257" s="35"/>
      <c r="B257" s="36"/>
      <c r="C257" s="186" t="s">
        <v>826</v>
      </c>
      <c r="D257" s="186" t="s">
        <v>444</v>
      </c>
      <c r="E257" s="187" t="s">
        <v>881</v>
      </c>
      <c r="F257" s="188" t="s">
        <v>882</v>
      </c>
      <c r="G257" s="189" t="s">
        <v>522</v>
      </c>
      <c r="H257" s="190">
        <v>8</v>
      </c>
      <c r="I257" s="191"/>
      <c r="J257" s="192">
        <f t="shared" si="2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21"/>
        <v>0</v>
      </c>
      <c r="Q257" s="196">
        <v>0</v>
      </c>
      <c r="R257" s="196">
        <f t="shared" si="22"/>
        <v>0</v>
      </c>
      <c r="S257" s="196">
        <v>0</v>
      </c>
      <c r="T257" s="197">
        <f t="shared" si="2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469</v>
      </c>
      <c r="AT257" s="198" t="s">
        <v>444</v>
      </c>
      <c r="AU257" s="198" t="s">
        <v>89</v>
      </c>
      <c r="AY257" s="18" t="s">
        <v>443</v>
      </c>
      <c r="BE257" s="199">
        <f t="shared" si="24"/>
        <v>0</v>
      </c>
      <c r="BF257" s="199">
        <f t="shared" si="25"/>
        <v>0</v>
      </c>
      <c r="BG257" s="199">
        <f t="shared" si="26"/>
        <v>0</v>
      </c>
      <c r="BH257" s="199">
        <f t="shared" si="27"/>
        <v>0</v>
      </c>
      <c r="BI257" s="199">
        <f t="shared" si="28"/>
        <v>0</v>
      </c>
      <c r="BJ257" s="18" t="s">
        <v>89</v>
      </c>
      <c r="BK257" s="199">
        <f t="shared" si="29"/>
        <v>0</v>
      </c>
      <c r="BL257" s="18" t="s">
        <v>469</v>
      </c>
      <c r="BM257" s="198" t="s">
        <v>1196</v>
      </c>
    </row>
    <row r="258" spans="1:65" s="2" customFormat="1" ht="21.75" customHeight="1">
      <c r="A258" s="35"/>
      <c r="B258" s="36"/>
      <c r="C258" s="186" t="s">
        <v>830</v>
      </c>
      <c r="D258" s="186" t="s">
        <v>444</v>
      </c>
      <c r="E258" s="187" t="s">
        <v>885</v>
      </c>
      <c r="F258" s="188" t="s">
        <v>886</v>
      </c>
      <c r="G258" s="189" t="s">
        <v>522</v>
      </c>
      <c r="H258" s="190">
        <v>2864.2310000000002</v>
      </c>
      <c r="I258" s="191"/>
      <c r="J258" s="192">
        <f t="shared" si="2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21"/>
        <v>0</v>
      </c>
      <c r="Q258" s="196">
        <v>0</v>
      </c>
      <c r="R258" s="196">
        <f t="shared" si="22"/>
        <v>0</v>
      </c>
      <c r="S258" s="196">
        <v>0</v>
      </c>
      <c r="T258" s="197">
        <f t="shared" si="2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469</v>
      </c>
      <c r="AT258" s="198" t="s">
        <v>444</v>
      </c>
      <c r="AU258" s="198" t="s">
        <v>89</v>
      </c>
      <c r="AY258" s="18" t="s">
        <v>443</v>
      </c>
      <c r="BE258" s="199">
        <f t="shared" si="24"/>
        <v>0</v>
      </c>
      <c r="BF258" s="199">
        <f t="shared" si="25"/>
        <v>0</v>
      </c>
      <c r="BG258" s="199">
        <f t="shared" si="26"/>
        <v>0</v>
      </c>
      <c r="BH258" s="199">
        <f t="shared" si="27"/>
        <v>0</v>
      </c>
      <c r="BI258" s="199">
        <f t="shared" si="28"/>
        <v>0</v>
      </c>
      <c r="BJ258" s="18" t="s">
        <v>89</v>
      </c>
      <c r="BK258" s="199">
        <f t="shared" si="29"/>
        <v>0</v>
      </c>
      <c r="BL258" s="18" t="s">
        <v>469</v>
      </c>
      <c r="BM258" s="198" t="s">
        <v>1197</v>
      </c>
    </row>
    <row r="259" spans="1:65" s="2" customFormat="1" ht="21.75" customHeight="1">
      <c r="A259" s="35"/>
      <c r="B259" s="36"/>
      <c r="C259" s="186" t="s">
        <v>835</v>
      </c>
      <c r="D259" s="186" t="s">
        <v>444</v>
      </c>
      <c r="E259" s="187" t="s">
        <v>891</v>
      </c>
      <c r="F259" s="188" t="s">
        <v>892</v>
      </c>
      <c r="G259" s="189" t="s">
        <v>522</v>
      </c>
      <c r="H259" s="190">
        <v>196.42500000000001</v>
      </c>
      <c r="I259" s="191"/>
      <c r="J259" s="192">
        <f t="shared" si="2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21"/>
        <v>0</v>
      </c>
      <c r="Q259" s="196">
        <v>0</v>
      </c>
      <c r="R259" s="196">
        <f t="shared" si="22"/>
        <v>0</v>
      </c>
      <c r="S259" s="196">
        <v>0</v>
      </c>
      <c r="T259" s="197">
        <f t="shared" si="2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469</v>
      </c>
      <c r="AT259" s="198" t="s">
        <v>444</v>
      </c>
      <c r="AU259" s="198" t="s">
        <v>89</v>
      </c>
      <c r="AY259" s="18" t="s">
        <v>443</v>
      </c>
      <c r="BE259" s="199">
        <f t="shared" si="24"/>
        <v>0</v>
      </c>
      <c r="BF259" s="199">
        <f t="shared" si="25"/>
        <v>0</v>
      </c>
      <c r="BG259" s="199">
        <f t="shared" si="26"/>
        <v>0</v>
      </c>
      <c r="BH259" s="199">
        <f t="shared" si="27"/>
        <v>0</v>
      </c>
      <c r="BI259" s="199">
        <f t="shared" si="28"/>
        <v>0</v>
      </c>
      <c r="BJ259" s="18" t="s">
        <v>89</v>
      </c>
      <c r="BK259" s="199">
        <f t="shared" si="29"/>
        <v>0</v>
      </c>
      <c r="BL259" s="18" t="s">
        <v>469</v>
      </c>
      <c r="BM259" s="198" t="s">
        <v>1198</v>
      </c>
    </row>
    <row r="260" spans="1:65" s="14" customFormat="1">
      <c r="B260" s="224"/>
      <c r="C260" s="225"/>
      <c r="D260" s="215" t="s">
        <v>474</v>
      </c>
      <c r="E260" s="226" t="s">
        <v>1</v>
      </c>
      <c r="F260" s="227" t="s">
        <v>1199</v>
      </c>
      <c r="G260" s="225"/>
      <c r="H260" s="228">
        <v>99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4" customFormat="1">
      <c r="B261" s="224"/>
      <c r="C261" s="225"/>
      <c r="D261" s="215" t="s">
        <v>474</v>
      </c>
      <c r="E261" s="226" t="s">
        <v>1</v>
      </c>
      <c r="F261" s="227" t="s">
        <v>1200</v>
      </c>
      <c r="G261" s="225"/>
      <c r="H261" s="228">
        <v>97.424999999999997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AT261" s="234" t="s">
        <v>474</v>
      </c>
      <c r="AU261" s="234" t="s">
        <v>89</v>
      </c>
      <c r="AV261" s="14" t="s">
        <v>89</v>
      </c>
      <c r="AW261" s="14" t="s">
        <v>32</v>
      </c>
      <c r="AX261" s="14" t="s">
        <v>76</v>
      </c>
      <c r="AY261" s="234" t="s">
        <v>443</v>
      </c>
    </row>
    <row r="262" spans="1:65" s="15" customFormat="1">
      <c r="B262" s="235"/>
      <c r="C262" s="236"/>
      <c r="D262" s="215" t="s">
        <v>474</v>
      </c>
      <c r="E262" s="237" t="s">
        <v>1</v>
      </c>
      <c r="F262" s="238" t="s">
        <v>478</v>
      </c>
      <c r="G262" s="236"/>
      <c r="H262" s="239">
        <v>196.42500000000001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AT262" s="245" t="s">
        <v>474</v>
      </c>
      <c r="AU262" s="245" t="s">
        <v>89</v>
      </c>
      <c r="AV262" s="15" t="s">
        <v>469</v>
      </c>
      <c r="AW262" s="15" t="s">
        <v>32</v>
      </c>
      <c r="AX262" s="15" t="s">
        <v>83</v>
      </c>
      <c r="AY262" s="245" t="s">
        <v>443</v>
      </c>
    </row>
    <row r="263" spans="1:65" s="2" customFormat="1" ht="21.75" customHeight="1">
      <c r="A263" s="35"/>
      <c r="B263" s="36"/>
      <c r="C263" s="186" t="s">
        <v>839</v>
      </c>
      <c r="D263" s="186" t="s">
        <v>444</v>
      </c>
      <c r="E263" s="187" t="s">
        <v>897</v>
      </c>
      <c r="F263" s="188" t="s">
        <v>898</v>
      </c>
      <c r="G263" s="189" t="s">
        <v>522</v>
      </c>
      <c r="H263" s="190">
        <v>1287.086</v>
      </c>
      <c r="I263" s="191"/>
      <c r="J263" s="192">
        <f>ROUND(I263*H263,2)</f>
        <v>0</v>
      </c>
      <c r="K263" s="193"/>
      <c r="L263" s="40"/>
      <c r="M263" s="194" t="s">
        <v>1</v>
      </c>
      <c r="N263" s="195" t="s">
        <v>42</v>
      </c>
      <c r="O263" s="72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469</v>
      </c>
      <c r="AT263" s="198" t="s">
        <v>444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469</v>
      </c>
      <c r="BM263" s="198" t="s">
        <v>1201</v>
      </c>
    </row>
    <row r="264" spans="1:65" s="14" customFormat="1">
      <c r="B264" s="224"/>
      <c r="C264" s="225"/>
      <c r="D264" s="215" t="s">
        <v>474</v>
      </c>
      <c r="E264" s="226" t="s">
        <v>1</v>
      </c>
      <c r="F264" s="227" t="s">
        <v>1202</v>
      </c>
      <c r="G264" s="225"/>
      <c r="H264" s="228">
        <v>1252.0340000000001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AT264" s="234" t="s">
        <v>474</v>
      </c>
      <c r="AU264" s="234" t="s">
        <v>89</v>
      </c>
      <c r="AV264" s="14" t="s">
        <v>89</v>
      </c>
      <c r="AW264" s="14" t="s">
        <v>32</v>
      </c>
      <c r="AX264" s="14" t="s">
        <v>76</v>
      </c>
      <c r="AY264" s="234" t="s">
        <v>443</v>
      </c>
    </row>
    <row r="265" spans="1:65" s="14" customFormat="1">
      <c r="B265" s="224"/>
      <c r="C265" s="225"/>
      <c r="D265" s="215" t="s">
        <v>474</v>
      </c>
      <c r="E265" s="226" t="s">
        <v>1</v>
      </c>
      <c r="F265" s="227" t="s">
        <v>1203</v>
      </c>
      <c r="G265" s="225"/>
      <c r="H265" s="228">
        <v>35.052</v>
      </c>
      <c r="I265" s="229"/>
      <c r="J265" s="225"/>
      <c r="K265" s="225"/>
      <c r="L265" s="230"/>
      <c r="M265" s="231"/>
      <c r="N265" s="232"/>
      <c r="O265" s="232"/>
      <c r="P265" s="232"/>
      <c r="Q265" s="232"/>
      <c r="R265" s="232"/>
      <c r="S265" s="232"/>
      <c r="T265" s="233"/>
      <c r="AT265" s="234" t="s">
        <v>474</v>
      </c>
      <c r="AU265" s="234" t="s">
        <v>89</v>
      </c>
      <c r="AV265" s="14" t="s">
        <v>89</v>
      </c>
      <c r="AW265" s="14" t="s">
        <v>32</v>
      </c>
      <c r="AX265" s="14" t="s">
        <v>76</v>
      </c>
      <c r="AY265" s="234" t="s">
        <v>443</v>
      </c>
    </row>
    <row r="266" spans="1:65" s="15" customFormat="1">
      <c r="B266" s="235"/>
      <c r="C266" s="236"/>
      <c r="D266" s="215" t="s">
        <v>474</v>
      </c>
      <c r="E266" s="237" t="s">
        <v>1</v>
      </c>
      <c r="F266" s="238" t="s">
        <v>478</v>
      </c>
      <c r="G266" s="236"/>
      <c r="H266" s="239">
        <v>1287.086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AT266" s="245" t="s">
        <v>474</v>
      </c>
      <c r="AU266" s="245" t="s">
        <v>89</v>
      </c>
      <c r="AV266" s="15" t="s">
        <v>469</v>
      </c>
      <c r="AW266" s="15" t="s">
        <v>32</v>
      </c>
      <c r="AX266" s="15" t="s">
        <v>83</v>
      </c>
      <c r="AY266" s="245" t="s">
        <v>443</v>
      </c>
    </row>
    <row r="267" spans="1:65" s="2" customFormat="1" ht="21.75" customHeight="1">
      <c r="A267" s="35"/>
      <c r="B267" s="36"/>
      <c r="C267" s="186" t="s">
        <v>844</v>
      </c>
      <c r="D267" s="186" t="s">
        <v>444</v>
      </c>
      <c r="E267" s="187" t="s">
        <v>903</v>
      </c>
      <c r="F267" s="188" t="s">
        <v>904</v>
      </c>
      <c r="G267" s="189" t="s">
        <v>522</v>
      </c>
      <c r="H267" s="190">
        <v>1380.72</v>
      </c>
      <c r="I267" s="191"/>
      <c r="J267" s="192">
        <f>ROUND(I267*H267,2)</f>
        <v>0</v>
      </c>
      <c r="K267" s="193"/>
      <c r="L267" s="40"/>
      <c r="M267" s="194" t="s">
        <v>1</v>
      </c>
      <c r="N267" s="195" t="s">
        <v>42</v>
      </c>
      <c r="O267" s="72"/>
      <c r="P267" s="196">
        <f>O267*H267</f>
        <v>0</v>
      </c>
      <c r="Q267" s="196">
        <v>0</v>
      </c>
      <c r="R267" s="196">
        <f>Q267*H267</f>
        <v>0</v>
      </c>
      <c r="S267" s="196">
        <v>0</v>
      </c>
      <c r="T267" s="197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8" t="s">
        <v>89</v>
      </c>
      <c r="BK267" s="199">
        <f>ROUND(I267*H267,2)</f>
        <v>0</v>
      </c>
      <c r="BL267" s="18" t="s">
        <v>469</v>
      </c>
      <c r="BM267" s="198" t="s">
        <v>1204</v>
      </c>
    </row>
    <row r="268" spans="1:65" s="14" customFormat="1">
      <c r="B268" s="224"/>
      <c r="C268" s="225"/>
      <c r="D268" s="215" t="s">
        <v>474</v>
      </c>
      <c r="E268" s="226" t="s">
        <v>1</v>
      </c>
      <c r="F268" s="227" t="s">
        <v>1205</v>
      </c>
      <c r="G268" s="225"/>
      <c r="H268" s="228">
        <v>749.04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AT268" s="234" t="s">
        <v>474</v>
      </c>
      <c r="AU268" s="234" t="s">
        <v>89</v>
      </c>
      <c r="AV268" s="14" t="s">
        <v>89</v>
      </c>
      <c r="AW268" s="14" t="s">
        <v>32</v>
      </c>
      <c r="AX268" s="14" t="s">
        <v>76</v>
      </c>
      <c r="AY268" s="234" t="s">
        <v>443</v>
      </c>
    </row>
    <row r="269" spans="1:65" s="14" customFormat="1">
      <c r="B269" s="224"/>
      <c r="C269" s="225"/>
      <c r="D269" s="215" t="s">
        <v>474</v>
      </c>
      <c r="E269" s="226" t="s">
        <v>1</v>
      </c>
      <c r="F269" s="227" t="s">
        <v>1206</v>
      </c>
      <c r="G269" s="225"/>
      <c r="H269" s="228">
        <v>631.67999999999995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AT269" s="234" t="s">
        <v>474</v>
      </c>
      <c r="AU269" s="234" t="s">
        <v>89</v>
      </c>
      <c r="AV269" s="14" t="s">
        <v>89</v>
      </c>
      <c r="AW269" s="14" t="s">
        <v>32</v>
      </c>
      <c r="AX269" s="14" t="s">
        <v>76</v>
      </c>
      <c r="AY269" s="234" t="s">
        <v>443</v>
      </c>
    </row>
    <row r="270" spans="1:65" s="15" customFormat="1">
      <c r="B270" s="235"/>
      <c r="C270" s="236"/>
      <c r="D270" s="215" t="s">
        <v>474</v>
      </c>
      <c r="E270" s="237" t="s">
        <v>1</v>
      </c>
      <c r="F270" s="238" t="s">
        <v>478</v>
      </c>
      <c r="G270" s="236"/>
      <c r="H270" s="239">
        <v>1380.72</v>
      </c>
      <c r="I270" s="240"/>
      <c r="J270" s="236"/>
      <c r="K270" s="236"/>
      <c r="L270" s="241"/>
      <c r="M270" s="259"/>
      <c r="N270" s="260"/>
      <c r="O270" s="260"/>
      <c r="P270" s="260"/>
      <c r="Q270" s="260"/>
      <c r="R270" s="260"/>
      <c r="S270" s="260"/>
      <c r="T270" s="261"/>
      <c r="AT270" s="245" t="s">
        <v>474</v>
      </c>
      <c r="AU270" s="245" t="s">
        <v>89</v>
      </c>
      <c r="AV270" s="15" t="s">
        <v>469</v>
      </c>
      <c r="AW270" s="15" t="s">
        <v>32</v>
      </c>
      <c r="AX270" s="15" t="s">
        <v>83</v>
      </c>
      <c r="AY270" s="245" t="s">
        <v>443</v>
      </c>
    </row>
    <row r="271" spans="1:65" s="2" customFormat="1" ht="6.9" customHeight="1">
      <c r="A271" s="35"/>
      <c r="B271" s="55"/>
      <c r="C271" s="56"/>
      <c r="D271" s="56"/>
      <c r="E271" s="56"/>
      <c r="F271" s="56"/>
      <c r="G271" s="56"/>
      <c r="H271" s="56"/>
      <c r="I271" s="56"/>
      <c r="J271" s="56"/>
      <c r="K271" s="56"/>
      <c r="L271" s="40"/>
      <c r="M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</row>
  </sheetData>
  <sheetProtection algorithmName="SHA-512" hashValue="b4GMmhs4d7pBdfZNm+bpSYJxowqHVq+u5jR51bRIQwaQIP90bXLF20jJZNoHhztlYBVVBW83DqKL3KoipUfFXA==" saltValue="lVZCJW3UkN81J0zw4zVy4l1k8YCmLuwH99Dr3l3g3G9ioNMQEmBTv68zSNHpjtUBSY7XhUTe9z8WVxEbTTIx4g==" spinCount="100000" sheet="1" objects="1" scenarios="1" formatColumns="0" formatRows="0" autoFilter="0"/>
  <autoFilter ref="C125:K270" xr:uid="{00000000-0009-0000-0000-000005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333"/>
  <sheetViews>
    <sheetView showGridLines="0" topLeftCell="A306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105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1207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ROUND((SUM(BE130:BE332)),  2)</f>
        <v>0</v>
      </c>
      <c r="G35" s="35"/>
      <c r="H35" s="35"/>
      <c r="I35" s="131">
        <v>0.2</v>
      </c>
      <c r="J35" s="130">
        <f>ROUND(((SUM(BE130:BE332))*I35),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ROUND((SUM(BF130:BF332)),  2)</f>
        <v>0</v>
      </c>
      <c r="G36" s="35"/>
      <c r="H36" s="35"/>
      <c r="I36" s="131">
        <v>0.2</v>
      </c>
      <c r="J36" s="130">
        <f>ROUND(((SUM(BF130:BF332))*I36),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ROUND((SUM(BG130:BG332)),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ROUND((SUM(BH130:BH332)),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ROUND((SUM(BI130:BI332)),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201-00 - Most na ceste II/552 v km 0,376 nad Myslavským potokom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J131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J132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J156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J179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1209</v>
      </c>
      <c r="E103" s="207"/>
      <c r="F103" s="207"/>
      <c r="G103" s="207"/>
      <c r="H103" s="207"/>
      <c r="I103" s="207"/>
      <c r="J103" s="208">
        <f>J197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460</v>
      </c>
      <c r="E104" s="207"/>
      <c r="F104" s="207"/>
      <c r="G104" s="207"/>
      <c r="H104" s="207"/>
      <c r="I104" s="207"/>
      <c r="J104" s="208">
        <f>J243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462</v>
      </c>
      <c r="E105" s="207"/>
      <c r="F105" s="207"/>
      <c r="G105" s="207"/>
      <c r="H105" s="207"/>
      <c r="I105" s="207"/>
      <c r="J105" s="208">
        <f>J248</f>
        <v>0</v>
      </c>
      <c r="K105" s="105"/>
      <c r="L105" s="209"/>
    </row>
    <row r="106" spans="1:47" s="9" customFormat="1" ht="24.9" customHeight="1">
      <c r="B106" s="154"/>
      <c r="C106" s="155"/>
      <c r="D106" s="156" t="s">
        <v>1210</v>
      </c>
      <c r="E106" s="157"/>
      <c r="F106" s="157"/>
      <c r="G106" s="157"/>
      <c r="H106" s="157"/>
      <c r="I106" s="157"/>
      <c r="J106" s="158">
        <f>J308</f>
        <v>0</v>
      </c>
      <c r="K106" s="155"/>
      <c r="L106" s="159"/>
    </row>
    <row r="107" spans="1:47" s="12" customFormat="1" ht="19.95" customHeight="1">
      <c r="B107" s="205"/>
      <c r="C107" s="105"/>
      <c r="D107" s="206" t="s">
        <v>1211</v>
      </c>
      <c r="E107" s="207"/>
      <c r="F107" s="207"/>
      <c r="G107" s="207"/>
      <c r="H107" s="207"/>
      <c r="I107" s="207"/>
      <c r="J107" s="208">
        <f>J309</f>
        <v>0</v>
      </c>
      <c r="K107" s="105"/>
      <c r="L107" s="209"/>
    </row>
    <row r="108" spans="1:47" s="12" customFormat="1" ht="19.95" customHeight="1">
      <c r="B108" s="205"/>
      <c r="C108" s="105"/>
      <c r="D108" s="206" t="s">
        <v>1212</v>
      </c>
      <c r="E108" s="207"/>
      <c r="F108" s="207"/>
      <c r="G108" s="207"/>
      <c r="H108" s="207"/>
      <c r="I108" s="207"/>
      <c r="J108" s="208">
        <f>J328</f>
        <v>0</v>
      </c>
      <c r="K108" s="105"/>
      <c r="L108" s="209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" customHeight="1">
      <c r="A115" s="35"/>
      <c r="B115" s="36"/>
      <c r="C115" s="24" t="s">
        <v>428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15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>
      <c r="A118" s="35"/>
      <c r="B118" s="36"/>
      <c r="C118" s="37"/>
      <c r="D118" s="37"/>
      <c r="E118" s="332" t="str">
        <f>E7</f>
        <v>KE, Rekonštrukcia a modernizácia cesty II-552 - Slanecká cesta</v>
      </c>
      <c r="F118" s="333"/>
      <c r="G118" s="333"/>
      <c r="H118" s="333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417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2" t="s">
        <v>418</v>
      </c>
      <c r="F120" s="331"/>
      <c r="G120" s="331"/>
      <c r="H120" s="331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419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30" customHeight="1">
      <c r="A122" s="35"/>
      <c r="B122" s="36"/>
      <c r="C122" s="37"/>
      <c r="D122" s="37"/>
      <c r="E122" s="325" t="str">
        <f>E11</f>
        <v>201-00 - Most na ceste II/552 v km 0,376 nad Myslavským potokom</v>
      </c>
      <c r="F122" s="331"/>
      <c r="G122" s="331"/>
      <c r="H122" s="331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Košice</v>
      </c>
      <c r="G124" s="37"/>
      <c r="H124" s="37"/>
      <c r="I124" s="30" t="s">
        <v>22</v>
      </c>
      <c r="J124" s="67" t="str">
        <f>IF(J14="","",J14)</f>
        <v>1. 2. 2021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>
      <c r="A126" s="35"/>
      <c r="B126" s="36"/>
      <c r="C126" s="30" t="s">
        <v>24</v>
      </c>
      <c r="D126" s="37"/>
      <c r="E126" s="37"/>
      <c r="F126" s="28" t="str">
        <f>E17</f>
        <v>Mesto Košice</v>
      </c>
      <c r="G126" s="37"/>
      <c r="H126" s="37"/>
      <c r="I126" s="30" t="s">
        <v>30</v>
      </c>
      <c r="J126" s="33" t="str">
        <f>E23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>
      <c r="A127" s="35"/>
      <c r="B127" s="36"/>
      <c r="C127" s="30" t="s">
        <v>28</v>
      </c>
      <c r="D127" s="37"/>
      <c r="E127" s="37"/>
      <c r="F127" s="28" t="str">
        <f>IF(E20="","",E20)</f>
        <v>Vyplň údaj</v>
      </c>
      <c r="G127" s="37"/>
      <c r="H127" s="37"/>
      <c r="I127" s="30" t="s">
        <v>33</v>
      </c>
      <c r="J127" s="33" t="str">
        <f>E26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P131+P308</f>
        <v>0</v>
      </c>
      <c r="Q130" s="80"/>
      <c r="R130" s="169">
        <f>R131+R308</f>
        <v>3727.7537998999996</v>
      </c>
      <c r="S130" s="80"/>
      <c r="T130" s="170">
        <f>T131+T308</f>
        <v>956.94999999999993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BK131+BK308</f>
        <v>0</v>
      </c>
    </row>
    <row r="131" spans="1:65" s="11" customFormat="1" ht="25.95" customHeight="1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P132+P156+P179+P197+P243+P248</f>
        <v>0</v>
      </c>
      <c r="Q131" s="180"/>
      <c r="R131" s="181">
        <f>R132+R156+R179+R197+R243+R248</f>
        <v>3719.0583158999998</v>
      </c>
      <c r="S131" s="180"/>
      <c r="T131" s="182">
        <f>T132+T156+T179+T197+T243+T248</f>
        <v>951.68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BK132+BK156+BK179+BK197+BK243+BK248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83</v>
      </c>
      <c r="F132" s="210" t="s">
        <v>465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SUM(P133:P155)</f>
        <v>0</v>
      </c>
      <c r="Q132" s="180"/>
      <c r="R132" s="181">
        <f>SUM(R133:R155)</f>
        <v>17.8078</v>
      </c>
      <c r="S132" s="180"/>
      <c r="T132" s="182">
        <f>SUM(T133:T155)</f>
        <v>50.160000000000004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SUM(BK133:BK155)</f>
        <v>0</v>
      </c>
    </row>
    <row r="133" spans="1:65" s="2" customFormat="1" ht="33" customHeight="1">
      <c r="A133" s="35"/>
      <c r="B133" s="36"/>
      <c r="C133" s="186" t="s">
        <v>83</v>
      </c>
      <c r="D133" s="186" t="s">
        <v>444</v>
      </c>
      <c r="E133" s="187" t="s">
        <v>1213</v>
      </c>
      <c r="F133" s="188" t="s">
        <v>1214</v>
      </c>
      <c r="G133" s="189" t="s">
        <v>468</v>
      </c>
      <c r="H133" s="190">
        <v>220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1.9000000000000001E-4</v>
      </c>
      <c r="R133" s="196">
        <f>Q133*H133</f>
        <v>4.1800000000000004E-2</v>
      </c>
      <c r="S133" s="196">
        <v>0.22800000000000001</v>
      </c>
      <c r="T133" s="197">
        <f>S133*H133</f>
        <v>50.160000000000004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1215</v>
      </c>
    </row>
    <row r="134" spans="1:65" s="2" customFormat="1" ht="21.75" customHeight="1">
      <c r="A134" s="35"/>
      <c r="B134" s="36"/>
      <c r="C134" s="186" t="s">
        <v>89</v>
      </c>
      <c r="D134" s="186" t="s">
        <v>444</v>
      </c>
      <c r="E134" s="187" t="s">
        <v>1216</v>
      </c>
      <c r="F134" s="188" t="s">
        <v>1217</v>
      </c>
      <c r="G134" s="189" t="s">
        <v>495</v>
      </c>
      <c r="H134" s="190">
        <v>1300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1218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1219</v>
      </c>
      <c r="G135" s="225"/>
      <c r="H135" s="228">
        <v>910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4" customFormat="1">
      <c r="B136" s="224"/>
      <c r="C136" s="225"/>
      <c r="D136" s="215" t="s">
        <v>474</v>
      </c>
      <c r="E136" s="226" t="s">
        <v>1</v>
      </c>
      <c r="F136" s="227" t="s">
        <v>1220</v>
      </c>
      <c r="G136" s="225"/>
      <c r="H136" s="228">
        <v>390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5" customFormat="1">
      <c r="B137" s="235"/>
      <c r="C137" s="236"/>
      <c r="D137" s="215" t="s">
        <v>474</v>
      </c>
      <c r="E137" s="237" t="s">
        <v>1</v>
      </c>
      <c r="F137" s="238" t="s">
        <v>478</v>
      </c>
      <c r="G137" s="236"/>
      <c r="H137" s="239">
        <v>1300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AT137" s="245" t="s">
        <v>474</v>
      </c>
      <c r="AU137" s="245" t="s">
        <v>89</v>
      </c>
      <c r="AV137" s="15" t="s">
        <v>469</v>
      </c>
      <c r="AW137" s="15" t="s">
        <v>32</v>
      </c>
      <c r="AX137" s="15" t="s">
        <v>83</v>
      </c>
      <c r="AY137" s="245" t="s">
        <v>443</v>
      </c>
    </row>
    <row r="138" spans="1:65" s="2" customFormat="1" ht="21.75" customHeight="1">
      <c r="A138" s="35"/>
      <c r="B138" s="36"/>
      <c r="C138" s="186" t="s">
        <v>123</v>
      </c>
      <c r="D138" s="186" t="s">
        <v>444</v>
      </c>
      <c r="E138" s="187" t="s">
        <v>1221</v>
      </c>
      <c r="F138" s="188" t="s">
        <v>1222</v>
      </c>
      <c r="G138" s="189" t="s">
        <v>495</v>
      </c>
      <c r="H138" s="190">
        <v>650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1223</v>
      </c>
    </row>
    <row r="139" spans="1:65" s="14" customFormat="1">
      <c r="B139" s="224"/>
      <c r="C139" s="225"/>
      <c r="D139" s="215" t="s">
        <v>474</v>
      </c>
      <c r="E139" s="225"/>
      <c r="F139" s="227" t="s">
        <v>1224</v>
      </c>
      <c r="G139" s="225"/>
      <c r="H139" s="228">
        <v>650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21.75" customHeight="1">
      <c r="A140" s="35"/>
      <c r="B140" s="36"/>
      <c r="C140" s="186" t="s">
        <v>469</v>
      </c>
      <c r="D140" s="186" t="s">
        <v>444</v>
      </c>
      <c r="E140" s="187" t="s">
        <v>1225</v>
      </c>
      <c r="F140" s="188" t="s">
        <v>1226</v>
      </c>
      <c r="G140" s="189" t="s">
        <v>468</v>
      </c>
      <c r="H140" s="190">
        <v>240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2.564E-2</v>
      </c>
      <c r="R140" s="196">
        <f>Q140*H140</f>
        <v>6.1536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1227</v>
      </c>
    </row>
    <row r="141" spans="1:65" s="14" customFormat="1">
      <c r="B141" s="224"/>
      <c r="C141" s="225"/>
      <c r="D141" s="215" t="s">
        <v>474</v>
      </c>
      <c r="E141" s="226" t="s">
        <v>1</v>
      </c>
      <c r="F141" s="227" t="s">
        <v>1228</v>
      </c>
      <c r="G141" s="225"/>
      <c r="H141" s="228">
        <v>160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76</v>
      </c>
      <c r="AY141" s="234" t="s">
        <v>443</v>
      </c>
    </row>
    <row r="142" spans="1:65" s="14" customFormat="1">
      <c r="B142" s="224"/>
      <c r="C142" s="225"/>
      <c r="D142" s="215" t="s">
        <v>474</v>
      </c>
      <c r="E142" s="226" t="s">
        <v>1</v>
      </c>
      <c r="F142" s="227" t="s">
        <v>1229</v>
      </c>
      <c r="G142" s="225"/>
      <c r="H142" s="228">
        <v>80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5" customFormat="1">
      <c r="B143" s="235"/>
      <c r="C143" s="236"/>
      <c r="D143" s="215" t="s">
        <v>474</v>
      </c>
      <c r="E143" s="237" t="s">
        <v>1</v>
      </c>
      <c r="F143" s="238" t="s">
        <v>478</v>
      </c>
      <c r="G143" s="236"/>
      <c r="H143" s="239">
        <v>240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AT143" s="245" t="s">
        <v>474</v>
      </c>
      <c r="AU143" s="245" t="s">
        <v>89</v>
      </c>
      <c r="AV143" s="15" t="s">
        <v>469</v>
      </c>
      <c r="AW143" s="15" t="s">
        <v>32</v>
      </c>
      <c r="AX143" s="15" t="s">
        <v>83</v>
      </c>
      <c r="AY143" s="245" t="s">
        <v>443</v>
      </c>
    </row>
    <row r="144" spans="1:65" s="2" customFormat="1" ht="16.5" customHeight="1">
      <c r="A144" s="35"/>
      <c r="B144" s="36"/>
      <c r="C144" s="186" t="s">
        <v>442</v>
      </c>
      <c r="D144" s="186" t="s">
        <v>444</v>
      </c>
      <c r="E144" s="187" t="s">
        <v>1230</v>
      </c>
      <c r="F144" s="188" t="s">
        <v>1231</v>
      </c>
      <c r="G144" s="189" t="s">
        <v>557</v>
      </c>
      <c r="H144" s="190">
        <v>60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0.19353999999999999</v>
      </c>
      <c r="R144" s="196">
        <f>Q144*H144</f>
        <v>11.612399999999999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1232</v>
      </c>
    </row>
    <row r="145" spans="1:65" s="2" customFormat="1" ht="33" customHeight="1">
      <c r="A145" s="35"/>
      <c r="B145" s="36"/>
      <c r="C145" s="186" t="s">
        <v>488</v>
      </c>
      <c r="D145" s="186" t="s">
        <v>444</v>
      </c>
      <c r="E145" s="187" t="s">
        <v>1233</v>
      </c>
      <c r="F145" s="188" t="s">
        <v>1234</v>
      </c>
      <c r="G145" s="189" t="s">
        <v>495</v>
      </c>
      <c r="H145" s="190">
        <v>1196.5999999999999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1235</v>
      </c>
    </row>
    <row r="146" spans="1:65" s="14" customFormat="1">
      <c r="B146" s="224"/>
      <c r="C146" s="225"/>
      <c r="D146" s="215" t="s">
        <v>474</v>
      </c>
      <c r="E146" s="226" t="s">
        <v>1</v>
      </c>
      <c r="F146" s="227" t="s">
        <v>1236</v>
      </c>
      <c r="G146" s="225"/>
      <c r="H146" s="228">
        <v>955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76</v>
      </c>
      <c r="AY146" s="234" t="s">
        <v>443</v>
      </c>
    </row>
    <row r="147" spans="1:65" s="14" customFormat="1">
      <c r="B147" s="224"/>
      <c r="C147" s="225"/>
      <c r="D147" s="215" t="s">
        <v>474</v>
      </c>
      <c r="E147" s="226" t="s">
        <v>1</v>
      </c>
      <c r="F147" s="227" t="s">
        <v>1237</v>
      </c>
      <c r="G147" s="225"/>
      <c r="H147" s="228">
        <v>241.6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76</v>
      </c>
      <c r="AY147" s="234" t="s">
        <v>443</v>
      </c>
    </row>
    <row r="148" spans="1:65" s="15" customFormat="1">
      <c r="B148" s="235"/>
      <c r="C148" s="236"/>
      <c r="D148" s="215" t="s">
        <v>474</v>
      </c>
      <c r="E148" s="237" t="s">
        <v>1</v>
      </c>
      <c r="F148" s="238" t="s">
        <v>478</v>
      </c>
      <c r="G148" s="236"/>
      <c r="H148" s="239">
        <v>1196.5999999999999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AT148" s="245" t="s">
        <v>474</v>
      </c>
      <c r="AU148" s="245" t="s">
        <v>89</v>
      </c>
      <c r="AV148" s="15" t="s">
        <v>469</v>
      </c>
      <c r="AW148" s="15" t="s">
        <v>32</v>
      </c>
      <c r="AX148" s="15" t="s">
        <v>83</v>
      </c>
      <c r="AY148" s="245" t="s">
        <v>443</v>
      </c>
    </row>
    <row r="149" spans="1:65" s="2" customFormat="1" ht="44.25" customHeight="1">
      <c r="A149" s="35"/>
      <c r="B149" s="36"/>
      <c r="C149" s="186" t="s">
        <v>492</v>
      </c>
      <c r="D149" s="186" t="s">
        <v>444</v>
      </c>
      <c r="E149" s="187" t="s">
        <v>1238</v>
      </c>
      <c r="F149" s="188" t="s">
        <v>1239</v>
      </c>
      <c r="G149" s="189" t="s">
        <v>495</v>
      </c>
      <c r="H149" s="190">
        <v>8376.2000000000007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1240</v>
      </c>
    </row>
    <row r="150" spans="1:65" s="14" customFormat="1">
      <c r="B150" s="224"/>
      <c r="C150" s="225"/>
      <c r="D150" s="215" t="s">
        <v>474</v>
      </c>
      <c r="E150" s="225"/>
      <c r="F150" s="227" t="s">
        <v>1241</v>
      </c>
      <c r="G150" s="225"/>
      <c r="H150" s="228">
        <v>8376.2000000000007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>
      <c r="A151" s="35"/>
      <c r="B151" s="36"/>
      <c r="C151" s="186" t="s">
        <v>497</v>
      </c>
      <c r="D151" s="186" t="s">
        <v>444</v>
      </c>
      <c r="E151" s="187" t="s">
        <v>1242</v>
      </c>
      <c r="F151" s="188" t="s">
        <v>1243</v>
      </c>
      <c r="G151" s="189" t="s">
        <v>495</v>
      </c>
      <c r="H151" s="190">
        <v>1196.5999999999999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1244</v>
      </c>
    </row>
    <row r="152" spans="1:65" s="2" customFormat="1" ht="21.75" customHeight="1">
      <c r="A152" s="35"/>
      <c r="B152" s="36"/>
      <c r="C152" s="186" t="s">
        <v>501</v>
      </c>
      <c r="D152" s="186" t="s">
        <v>444</v>
      </c>
      <c r="E152" s="187" t="s">
        <v>520</v>
      </c>
      <c r="F152" s="188" t="s">
        <v>521</v>
      </c>
      <c r="G152" s="189" t="s">
        <v>522</v>
      </c>
      <c r="H152" s="190">
        <v>2153.88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1245</v>
      </c>
    </row>
    <row r="153" spans="1:65" s="14" customFormat="1">
      <c r="B153" s="224"/>
      <c r="C153" s="225"/>
      <c r="D153" s="215" t="s">
        <v>474</v>
      </c>
      <c r="E153" s="225"/>
      <c r="F153" s="227" t="s">
        <v>1246</v>
      </c>
      <c r="G153" s="225"/>
      <c r="H153" s="228">
        <v>2153.88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33" customHeight="1">
      <c r="A154" s="35"/>
      <c r="B154" s="36"/>
      <c r="C154" s="186" t="s">
        <v>506</v>
      </c>
      <c r="D154" s="186" t="s">
        <v>444</v>
      </c>
      <c r="E154" s="187" t="s">
        <v>1247</v>
      </c>
      <c r="F154" s="188" t="s">
        <v>1248</v>
      </c>
      <c r="G154" s="189" t="s">
        <v>495</v>
      </c>
      <c r="H154" s="190">
        <v>345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1249</v>
      </c>
    </row>
    <row r="155" spans="1:65" s="14" customFormat="1">
      <c r="B155" s="224"/>
      <c r="C155" s="225"/>
      <c r="D155" s="215" t="s">
        <v>474</v>
      </c>
      <c r="E155" s="226" t="s">
        <v>1</v>
      </c>
      <c r="F155" s="227" t="s">
        <v>1250</v>
      </c>
      <c r="G155" s="225"/>
      <c r="H155" s="228">
        <v>345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11" customFormat="1" ht="22.95" customHeight="1">
      <c r="B156" s="172"/>
      <c r="C156" s="173"/>
      <c r="D156" s="174" t="s">
        <v>75</v>
      </c>
      <c r="E156" s="210" t="s">
        <v>89</v>
      </c>
      <c r="F156" s="210" t="s">
        <v>554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SUM(P157:P178)</f>
        <v>0</v>
      </c>
      <c r="Q156" s="180"/>
      <c r="R156" s="181">
        <f>SUM(R157:R178)</f>
        <v>320.82906359999998</v>
      </c>
      <c r="S156" s="180"/>
      <c r="T156" s="182">
        <f>SUM(T157:T178)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SUM(BK157:BK178)</f>
        <v>0</v>
      </c>
    </row>
    <row r="157" spans="1:65" s="2" customFormat="1" ht="21.75" customHeight="1">
      <c r="A157" s="35"/>
      <c r="B157" s="36"/>
      <c r="C157" s="186" t="s">
        <v>510</v>
      </c>
      <c r="D157" s="186" t="s">
        <v>444</v>
      </c>
      <c r="E157" s="187" t="s">
        <v>1251</v>
      </c>
      <c r="F157" s="188" t="s">
        <v>1252</v>
      </c>
      <c r="G157" s="189" t="s">
        <v>495</v>
      </c>
      <c r="H157" s="190">
        <v>6.1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0.92700000000000005</v>
      </c>
      <c r="R157" s="196">
        <f>Q157*H157</f>
        <v>5.6547000000000001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1253</v>
      </c>
    </row>
    <row r="158" spans="1:65" s="2" customFormat="1" ht="21.75" customHeight="1">
      <c r="A158" s="35"/>
      <c r="B158" s="36"/>
      <c r="C158" s="186" t="s">
        <v>515</v>
      </c>
      <c r="D158" s="186" t="s">
        <v>444</v>
      </c>
      <c r="E158" s="187" t="s">
        <v>1254</v>
      </c>
      <c r="F158" s="188" t="s">
        <v>1255</v>
      </c>
      <c r="G158" s="189" t="s">
        <v>557</v>
      </c>
      <c r="H158" s="190">
        <v>95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1.15E-3</v>
      </c>
      <c r="R158" s="196">
        <f>Q158*H158</f>
        <v>0.10925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1256</v>
      </c>
    </row>
    <row r="159" spans="1:65" s="2" customFormat="1" ht="21.75" customHeight="1">
      <c r="A159" s="35"/>
      <c r="B159" s="36"/>
      <c r="C159" s="186" t="s">
        <v>519</v>
      </c>
      <c r="D159" s="186" t="s">
        <v>444</v>
      </c>
      <c r="E159" s="187" t="s">
        <v>1257</v>
      </c>
      <c r="F159" s="188" t="s">
        <v>1258</v>
      </c>
      <c r="G159" s="189" t="s">
        <v>557</v>
      </c>
      <c r="H159" s="190">
        <v>95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1.6000000000000001E-4</v>
      </c>
      <c r="R159" s="196">
        <f>Q159*H159</f>
        <v>1.5200000000000002E-2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1259</v>
      </c>
    </row>
    <row r="160" spans="1:65" s="2" customFormat="1" ht="21.75" customHeight="1">
      <c r="A160" s="35"/>
      <c r="B160" s="36"/>
      <c r="C160" s="186" t="s">
        <v>525</v>
      </c>
      <c r="D160" s="186" t="s">
        <v>444</v>
      </c>
      <c r="E160" s="187" t="s">
        <v>1260</v>
      </c>
      <c r="F160" s="188" t="s">
        <v>1261</v>
      </c>
      <c r="G160" s="189" t="s">
        <v>522</v>
      </c>
      <c r="H160" s="190">
        <v>15.83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1.07392</v>
      </c>
      <c r="R160" s="196">
        <f>Q160*H160</f>
        <v>17.000153600000001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1262</v>
      </c>
    </row>
    <row r="161" spans="1:65" s="14" customFormat="1">
      <c r="B161" s="224"/>
      <c r="C161" s="225"/>
      <c r="D161" s="215" t="s">
        <v>474</v>
      </c>
      <c r="E161" s="226" t="s">
        <v>1</v>
      </c>
      <c r="F161" s="227" t="s">
        <v>1263</v>
      </c>
      <c r="G161" s="225"/>
      <c r="H161" s="228">
        <v>15.83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44.25" customHeight="1">
      <c r="A162" s="35"/>
      <c r="B162" s="36"/>
      <c r="C162" s="186" t="s">
        <v>529</v>
      </c>
      <c r="D162" s="186" t="s">
        <v>444</v>
      </c>
      <c r="E162" s="187" t="s">
        <v>1264</v>
      </c>
      <c r="F162" s="188" t="s">
        <v>1265</v>
      </c>
      <c r="G162" s="189" t="s">
        <v>557</v>
      </c>
      <c r="H162" s="190">
        <v>380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3.7100000000000002E-3</v>
      </c>
      <c r="R162" s="196">
        <f>Q162*H162</f>
        <v>1.4098000000000002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1266</v>
      </c>
    </row>
    <row r="163" spans="1:65" s="2" customFormat="1" ht="16.5" customHeight="1">
      <c r="A163" s="35"/>
      <c r="B163" s="36"/>
      <c r="C163" s="186" t="s">
        <v>535</v>
      </c>
      <c r="D163" s="186" t="s">
        <v>444</v>
      </c>
      <c r="E163" s="187" t="s">
        <v>1267</v>
      </c>
      <c r="F163" s="188" t="s">
        <v>1268</v>
      </c>
      <c r="G163" s="189" t="s">
        <v>1269</v>
      </c>
      <c r="H163" s="190">
        <v>1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1270</v>
      </c>
    </row>
    <row r="164" spans="1:65" s="13" customFormat="1">
      <c r="B164" s="213"/>
      <c r="C164" s="214"/>
      <c r="D164" s="215" t="s">
        <v>474</v>
      </c>
      <c r="E164" s="216" t="s">
        <v>1</v>
      </c>
      <c r="F164" s="217" t="s">
        <v>1271</v>
      </c>
      <c r="G164" s="214"/>
      <c r="H164" s="216" t="s">
        <v>1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474</v>
      </c>
      <c r="AU164" s="223" t="s">
        <v>89</v>
      </c>
      <c r="AV164" s="13" t="s">
        <v>83</v>
      </c>
      <c r="AW164" s="13" t="s">
        <v>32</v>
      </c>
      <c r="AX164" s="13" t="s">
        <v>76</v>
      </c>
      <c r="AY164" s="223" t="s">
        <v>443</v>
      </c>
    </row>
    <row r="165" spans="1:65" s="13" customFormat="1">
      <c r="B165" s="213"/>
      <c r="C165" s="214"/>
      <c r="D165" s="215" t="s">
        <v>474</v>
      </c>
      <c r="E165" s="216" t="s">
        <v>1</v>
      </c>
      <c r="F165" s="217" t="s">
        <v>1272</v>
      </c>
      <c r="G165" s="214"/>
      <c r="H165" s="216" t="s">
        <v>1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474</v>
      </c>
      <c r="AU165" s="223" t="s">
        <v>89</v>
      </c>
      <c r="AV165" s="13" t="s">
        <v>83</v>
      </c>
      <c r="AW165" s="13" t="s">
        <v>32</v>
      </c>
      <c r="AX165" s="13" t="s">
        <v>76</v>
      </c>
      <c r="AY165" s="223" t="s">
        <v>443</v>
      </c>
    </row>
    <row r="166" spans="1:65" s="13" customFormat="1">
      <c r="B166" s="213"/>
      <c r="C166" s="214"/>
      <c r="D166" s="215" t="s">
        <v>474</v>
      </c>
      <c r="E166" s="216" t="s">
        <v>1</v>
      </c>
      <c r="F166" s="217" t="s">
        <v>1273</v>
      </c>
      <c r="G166" s="214"/>
      <c r="H166" s="216" t="s">
        <v>1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474</v>
      </c>
      <c r="AU166" s="223" t="s">
        <v>89</v>
      </c>
      <c r="AV166" s="13" t="s">
        <v>83</v>
      </c>
      <c r="AW166" s="13" t="s">
        <v>32</v>
      </c>
      <c r="AX166" s="13" t="s">
        <v>76</v>
      </c>
      <c r="AY166" s="223" t="s">
        <v>443</v>
      </c>
    </row>
    <row r="167" spans="1:65" s="14" customFormat="1">
      <c r="B167" s="224"/>
      <c r="C167" s="225"/>
      <c r="D167" s="215" t="s">
        <v>474</v>
      </c>
      <c r="E167" s="226" t="s">
        <v>1</v>
      </c>
      <c r="F167" s="227" t="s">
        <v>1274</v>
      </c>
      <c r="G167" s="225"/>
      <c r="H167" s="228">
        <v>1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2" customFormat="1" ht="21.75" customHeight="1">
      <c r="A168" s="35"/>
      <c r="B168" s="36"/>
      <c r="C168" s="186" t="s">
        <v>539</v>
      </c>
      <c r="D168" s="186" t="s">
        <v>444</v>
      </c>
      <c r="E168" s="187" t="s">
        <v>1275</v>
      </c>
      <c r="F168" s="188" t="s">
        <v>1276</v>
      </c>
      <c r="G168" s="189" t="s">
        <v>557</v>
      </c>
      <c r="H168" s="190">
        <v>252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9.3999999999999997E-4</v>
      </c>
      <c r="R168" s="196">
        <f>Q168*H168</f>
        <v>0.23687999999999998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1277</v>
      </c>
    </row>
    <row r="169" spans="1:65" s="13" customFormat="1" ht="20.399999999999999">
      <c r="B169" s="213"/>
      <c r="C169" s="214"/>
      <c r="D169" s="215" t="s">
        <v>474</v>
      </c>
      <c r="E169" s="216" t="s">
        <v>1</v>
      </c>
      <c r="F169" s="217" t="s">
        <v>1278</v>
      </c>
      <c r="G169" s="214"/>
      <c r="H169" s="216" t="s">
        <v>1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474</v>
      </c>
      <c r="AU169" s="223" t="s">
        <v>89</v>
      </c>
      <c r="AV169" s="13" t="s">
        <v>83</v>
      </c>
      <c r="AW169" s="13" t="s">
        <v>32</v>
      </c>
      <c r="AX169" s="13" t="s">
        <v>76</v>
      </c>
      <c r="AY169" s="223" t="s">
        <v>443</v>
      </c>
    </row>
    <row r="170" spans="1:65" s="14" customFormat="1">
      <c r="B170" s="224"/>
      <c r="C170" s="225"/>
      <c r="D170" s="215" t="s">
        <v>474</v>
      </c>
      <c r="E170" s="226" t="s">
        <v>1</v>
      </c>
      <c r="F170" s="227" t="s">
        <v>1279</v>
      </c>
      <c r="G170" s="225"/>
      <c r="H170" s="228">
        <v>168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76</v>
      </c>
      <c r="AY170" s="234" t="s">
        <v>443</v>
      </c>
    </row>
    <row r="171" spans="1:65" s="14" customFormat="1">
      <c r="B171" s="224"/>
      <c r="C171" s="225"/>
      <c r="D171" s="215" t="s">
        <v>474</v>
      </c>
      <c r="E171" s="226" t="s">
        <v>1</v>
      </c>
      <c r="F171" s="227" t="s">
        <v>1280</v>
      </c>
      <c r="G171" s="225"/>
      <c r="H171" s="228">
        <v>84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76</v>
      </c>
      <c r="AY171" s="234" t="s">
        <v>443</v>
      </c>
    </row>
    <row r="172" spans="1:65" s="15" customFormat="1">
      <c r="B172" s="235"/>
      <c r="C172" s="236"/>
      <c r="D172" s="215" t="s">
        <v>474</v>
      </c>
      <c r="E172" s="237" t="s">
        <v>1</v>
      </c>
      <c r="F172" s="238" t="s">
        <v>478</v>
      </c>
      <c r="G172" s="236"/>
      <c r="H172" s="239">
        <v>252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AT172" s="245" t="s">
        <v>474</v>
      </c>
      <c r="AU172" s="245" t="s">
        <v>89</v>
      </c>
      <c r="AV172" s="15" t="s">
        <v>469</v>
      </c>
      <c r="AW172" s="15" t="s">
        <v>32</v>
      </c>
      <c r="AX172" s="15" t="s">
        <v>83</v>
      </c>
      <c r="AY172" s="245" t="s">
        <v>443</v>
      </c>
    </row>
    <row r="173" spans="1:65" s="2" customFormat="1" ht="16.5" customHeight="1">
      <c r="A173" s="35"/>
      <c r="B173" s="36"/>
      <c r="C173" s="246" t="s">
        <v>545</v>
      </c>
      <c r="D173" s="246" t="s">
        <v>530</v>
      </c>
      <c r="E173" s="247" t="s">
        <v>1281</v>
      </c>
      <c r="F173" s="248" t="s">
        <v>1282</v>
      </c>
      <c r="G173" s="249" t="s">
        <v>557</v>
      </c>
      <c r="H173" s="250">
        <v>252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1</v>
      </c>
      <c r="R173" s="196">
        <f>Q173*H173</f>
        <v>252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1283</v>
      </c>
    </row>
    <row r="174" spans="1:65" s="2" customFormat="1" ht="16.5" customHeight="1">
      <c r="A174" s="35"/>
      <c r="B174" s="36"/>
      <c r="C174" s="186" t="s">
        <v>549</v>
      </c>
      <c r="D174" s="186" t="s">
        <v>444</v>
      </c>
      <c r="E174" s="187" t="s">
        <v>1284</v>
      </c>
      <c r="F174" s="188" t="s">
        <v>1285</v>
      </c>
      <c r="G174" s="189" t="s">
        <v>557</v>
      </c>
      <c r="H174" s="190">
        <v>252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1286</v>
      </c>
    </row>
    <row r="175" spans="1:65" s="2" customFormat="1" ht="33" customHeight="1">
      <c r="A175" s="35"/>
      <c r="B175" s="36"/>
      <c r="C175" s="186" t="s">
        <v>7</v>
      </c>
      <c r="D175" s="186" t="s">
        <v>444</v>
      </c>
      <c r="E175" s="187" t="s">
        <v>1287</v>
      </c>
      <c r="F175" s="188" t="s">
        <v>1288</v>
      </c>
      <c r="G175" s="189" t="s">
        <v>557</v>
      </c>
      <c r="H175" s="190">
        <v>380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8.0530000000000004E-2</v>
      </c>
      <c r="R175" s="196">
        <f>Q175*H175</f>
        <v>30.601400000000002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1289</v>
      </c>
    </row>
    <row r="176" spans="1:65" s="14" customFormat="1">
      <c r="B176" s="224"/>
      <c r="C176" s="225"/>
      <c r="D176" s="215" t="s">
        <v>474</v>
      </c>
      <c r="E176" s="226" t="s">
        <v>1</v>
      </c>
      <c r="F176" s="227" t="s">
        <v>1290</v>
      </c>
      <c r="G176" s="225"/>
      <c r="H176" s="228">
        <v>380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21.75" customHeight="1">
      <c r="A177" s="35"/>
      <c r="B177" s="36"/>
      <c r="C177" s="186" t="s">
        <v>559</v>
      </c>
      <c r="D177" s="186" t="s">
        <v>444</v>
      </c>
      <c r="E177" s="187" t="s">
        <v>1291</v>
      </c>
      <c r="F177" s="188" t="s">
        <v>1292</v>
      </c>
      <c r="G177" s="189" t="s">
        <v>495</v>
      </c>
      <c r="H177" s="190">
        <v>6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2.3002799999999999</v>
      </c>
      <c r="R177" s="196">
        <f>Q177*H177</f>
        <v>13.801679999999999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1293</v>
      </c>
    </row>
    <row r="178" spans="1:65" s="14" customFormat="1">
      <c r="B178" s="224"/>
      <c r="C178" s="225"/>
      <c r="D178" s="215" t="s">
        <v>474</v>
      </c>
      <c r="E178" s="226" t="s">
        <v>1</v>
      </c>
      <c r="F178" s="227" t="s">
        <v>1294</v>
      </c>
      <c r="G178" s="225"/>
      <c r="H178" s="228">
        <v>6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83</v>
      </c>
      <c r="AY178" s="234" t="s">
        <v>443</v>
      </c>
    </row>
    <row r="179" spans="1:65" s="11" customFormat="1" ht="22.95" customHeight="1">
      <c r="B179" s="172"/>
      <c r="C179" s="173"/>
      <c r="D179" s="174" t="s">
        <v>75</v>
      </c>
      <c r="E179" s="210" t="s">
        <v>123</v>
      </c>
      <c r="F179" s="210" t="s">
        <v>1295</v>
      </c>
      <c r="G179" s="173"/>
      <c r="H179" s="173"/>
      <c r="I179" s="176"/>
      <c r="J179" s="211">
        <f>BK179</f>
        <v>0</v>
      </c>
      <c r="K179" s="173"/>
      <c r="L179" s="178"/>
      <c r="M179" s="179"/>
      <c r="N179" s="180"/>
      <c r="O179" s="180"/>
      <c r="P179" s="181">
        <f>SUM(P180:P196)</f>
        <v>0</v>
      </c>
      <c r="Q179" s="180"/>
      <c r="R179" s="181">
        <f>SUM(R180:R196)</f>
        <v>569.73669471999995</v>
      </c>
      <c r="S179" s="180"/>
      <c r="T179" s="182">
        <f>SUM(T180:T196)</f>
        <v>0</v>
      </c>
      <c r="AR179" s="183" t="s">
        <v>83</v>
      </c>
      <c r="AT179" s="184" t="s">
        <v>75</v>
      </c>
      <c r="AU179" s="184" t="s">
        <v>83</v>
      </c>
      <c r="AY179" s="183" t="s">
        <v>443</v>
      </c>
      <c r="BK179" s="185">
        <f>SUM(BK180:BK196)</f>
        <v>0</v>
      </c>
    </row>
    <row r="180" spans="1:65" s="2" customFormat="1" ht="21.75" customHeight="1">
      <c r="A180" s="35"/>
      <c r="B180" s="36"/>
      <c r="C180" s="186" t="s">
        <v>564</v>
      </c>
      <c r="D180" s="186" t="s">
        <v>444</v>
      </c>
      <c r="E180" s="187" t="s">
        <v>1296</v>
      </c>
      <c r="F180" s="188" t="s">
        <v>1297</v>
      </c>
      <c r="G180" s="189" t="s">
        <v>562</v>
      </c>
      <c r="H180" s="190">
        <v>48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8.8999999999999995E-4</v>
      </c>
      <c r="R180" s="196">
        <f>Q180*H180</f>
        <v>4.2719999999999994E-2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1298</v>
      </c>
    </row>
    <row r="181" spans="1:65" s="2" customFormat="1" ht="16.5" customHeight="1">
      <c r="A181" s="35"/>
      <c r="B181" s="36"/>
      <c r="C181" s="246" t="s">
        <v>569</v>
      </c>
      <c r="D181" s="246" t="s">
        <v>530</v>
      </c>
      <c r="E181" s="247" t="s">
        <v>1299</v>
      </c>
      <c r="F181" s="248" t="s">
        <v>1300</v>
      </c>
      <c r="G181" s="249" t="s">
        <v>562</v>
      </c>
      <c r="H181" s="250">
        <v>48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1.73E-3</v>
      </c>
      <c r="R181" s="196">
        <f>Q181*H181</f>
        <v>8.3040000000000003E-2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1301</v>
      </c>
    </row>
    <row r="182" spans="1:65" s="2" customFormat="1" ht="21.75" customHeight="1">
      <c r="A182" s="35"/>
      <c r="B182" s="36"/>
      <c r="C182" s="186" t="s">
        <v>574</v>
      </c>
      <c r="D182" s="186" t="s">
        <v>444</v>
      </c>
      <c r="E182" s="187" t="s">
        <v>1302</v>
      </c>
      <c r="F182" s="188" t="s">
        <v>1303</v>
      </c>
      <c r="G182" s="189" t="s">
        <v>495</v>
      </c>
      <c r="H182" s="190">
        <v>27.2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2.3855499999999998</v>
      </c>
      <c r="R182" s="196">
        <f>Q182*H182</f>
        <v>64.886959999999988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1304</v>
      </c>
    </row>
    <row r="183" spans="1:65" s="2" customFormat="1" ht="33" customHeight="1">
      <c r="A183" s="35"/>
      <c r="B183" s="36"/>
      <c r="C183" s="246" t="s">
        <v>579</v>
      </c>
      <c r="D183" s="246" t="s">
        <v>530</v>
      </c>
      <c r="E183" s="247" t="s">
        <v>1305</v>
      </c>
      <c r="F183" s="248" t="s">
        <v>1306</v>
      </c>
      <c r="G183" s="249" t="s">
        <v>1307</v>
      </c>
      <c r="H183" s="250">
        <v>24.48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1E-3</v>
      </c>
      <c r="R183" s="196">
        <f>Q183*H183</f>
        <v>2.4480000000000002E-2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1308</v>
      </c>
    </row>
    <row r="184" spans="1:65" s="14" customFormat="1">
      <c r="B184" s="224"/>
      <c r="C184" s="225"/>
      <c r="D184" s="215" t="s">
        <v>474</v>
      </c>
      <c r="E184" s="226" t="s">
        <v>1</v>
      </c>
      <c r="F184" s="227" t="s">
        <v>1309</v>
      </c>
      <c r="G184" s="225"/>
      <c r="H184" s="228">
        <v>24.48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2" customFormat="1" ht="21.75" customHeight="1">
      <c r="A185" s="35"/>
      <c r="B185" s="36"/>
      <c r="C185" s="186" t="s">
        <v>584</v>
      </c>
      <c r="D185" s="186" t="s">
        <v>444</v>
      </c>
      <c r="E185" s="187" t="s">
        <v>1310</v>
      </c>
      <c r="F185" s="188" t="s">
        <v>1311</v>
      </c>
      <c r="G185" s="189" t="s">
        <v>468</v>
      </c>
      <c r="H185" s="190">
        <v>96.9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3.8350000000000002E-2</v>
      </c>
      <c r="R185" s="196">
        <f>Q185*H185</f>
        <v>3.7161150000000003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1312</v>
      </c>
    </row>
    <row r="186" spans="1:65" s="14" customFormat="1">
      <c r="B186" s="224"/>
      <c r="C186" s="225"/>
      <c r="D186" s="215" t="s">
        <v>474</v>
      </c>
      <c r="E186" s="226" t="s">
        <v>1</v>
      </c>
      <c r="F186" s="227" t="s">
        <v>1313</v>
      </c>
      <c r="G186" s="225"/>
      <c r="H186" s="228">
        <v>72.8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76</v>
      </c>
      <c r="AY186" s="234" t="s">
        <v>443</v>
      </c>
    </row>
    <row r="187" spans="1:65" s="14" customFormat="1">
      <c r="B187" s="224"/>
      <c r="C187" s="225"/>
      <c r="D187" s="215" t="s">
        <v>474</v>
      </c>
      <c r="E187" s="226" t="s">
        <v>1</v>
      </c>
      <c r="F187" s="227" t="s">
        <v>1314</v>
      </c>
      <c r="G187" s="225"/>
      <c r="H187" s="228">
        <v>24.1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76</v>
      </c>
      <c r="AY187" s="234" t="s">
        <v>443</v>
      </c>
    </row>
    <row r="188" spans="1:65" s="15" customFormat="1">
      <c r="B188" s="235"/>
      <c r="C188" s="236"/>
      <c r="D188" s="215" t="s">
        <v>474</v>
      </c>
      <c r="E188" s="237" t="s">
        <v>1</v>
      </c>
      <c r="F188" s="238" t="s">
        <v>478</v>
      </c>
      <c r="G188" s="236"/>
      <c r="H188" s="239">
        <v>96.9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AT188" s="245" t="s">
        <v>474</v>
      </c>
      <c r="AU188" s="245" t="s">
        <v>89</v>
      </c>
      <c r="AV188" s="15" t="s">
        <v>469</v>
      </c>
      <c r="AW188" s="15" t="s">
        <v>32</v>
      </c>
      <c r="AX188" s="15" t="s">
        <v>83</v>
      </c>
      <c r="AY188" s="245" t="s">
        <v>443</v>
      </c>
    </row>
    <row r="189" spans="1:65" s="2" customFormat="1" ht="21.75" customHeight="1">
      <c r="A189" s="35"/>
      <c r="B189" s="36"/>
      <c r="C189" s="186" t="s">
        <v>588</v>
      </c>
      <c r="D189" s="186" t="s">
        <v>444</v>
      </c>
      <c r="E189" s="187" t="s">
        <v>1315</v>
      </c>
      <c r="F189" s="188" t="s">
        <v>1316</v>
      </c>
      <c r="G189" s="189" t="s">
        <v>468</v>
      </c>
      <c r="H189" s="190">
        <v>96.9</v>
      </c>
      <c r="I189" s="191"/>
      <c r="J189" s="192">
        <f t="shared" ref="J189:J194" si="0"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ref="P189:P194" si="1">O189*H189</f>
        <v>0</v>
      </c>
      <c r="Q189" s="196">
        <v>1.0000000000000001E-5</v>
      </c>
      <c r="R189" s="196">
        <f t="shared" ref="R189:R194" si="2">Q189*H189</f>
        <v>9.6900000000000013E-4</v>
      </c>
      <c r="S189" s="196">
        <v>0</v>
      </c>
      <c r="T189" s="197">
        <f t="shared" ref="T189:T194" si="3"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ref="BE189:BE194" si="4">IF(N189="základná",J189,0)</f>
        <v>0</v>
      </c>
      <c r="BF189" s="199">
        <f t="shared" ref="BF189:BF194" si="5">IF(N189="znížená",J189,0)</f>
        <v>0</v>
      </c>
      <c r="BG189" s="199">
        <f t="shared" ref="BG189:BG194" si="6">IF(N189="zákl. prenesená",J189,0)</f>
        <v>0</v>
      </c>
      <c r="BH189" s="199">
        <f t="shared" ref="BH189:BH194" si="7">IF(N189="zníž. prenesená",J189,0)</f>
        <v>0</v>
      </c>
      <c r="BI189" s="199">
        <f t="shared" ref="BI189:BI194" si="8">IF(N189="nulová",J189,0)</f>
        <v>0</v>
      </c>
      <c r="BJ189" s="18" t="s">
        <v>89</v>
      </c>
      <c r="BK189" s="199">
        <f t="shared" ref="BK189:BK194" si="9">ROUND(I189*H189,2)</f>
        <v>0</v>
      </c>
      <c r="BL189" s="18" t="s">
        <v>469</v>
      </c>
      <c r="BM189" s="198" t="s">
        <v>1317</v>
      </c>
    </row>
    <row r="190" spans="1:65" s="2" customFormat="1" ht="21.75" customHeight="1">
      <c r="A190" s="35"/>
      <c r="B190" s="36"/>
      <c r="C190" s="186" t="s">
        <v>592</v>
      </c>
      <c r="D190" s="186" t="s">
        <v>444</v>
      </c>
      <c r="E190" s="187" t="s">
        <v>1318</v>
      </c>
      <c r="F190" s="188" t="s">
        <v>1319</v>
      </c>
      <c r="G190" s="189" t="s">
        <v>522</v>
      </c>
      <c r="H190" s="190">
        <v>3.0350000000000001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1.03704</v>
      </c>
      <c r="R190" s="196">
        <f t="shared" si="2"/>
        <v>3.1474164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469</v>
      </c>
      <c r="BM190" s="198" t="s">
        <v>1320</v>
      </c>
    </row>
    <row r="191" spans="1:65" s="2" customFormat="1" ht="21.75" customHeight="1">
      <c r="A191" s="35"/>
      <c r="B191" s="36"/>
      <c r="C191" s="186" t="s">
        <v>596</v>
      </c>
      <c r="D191" s="186" t="s">
        <v>444</v>
      </c>
      <c r="E191" s="187" t="s">
        <v>1321</v>
      </c>
      <c r="F191" s="188" t="s">
        <v>1322</v>
      </c>
      <c r="G191" s="189" t="s">
        <v>495</v>
      </c>
      <c r="H191" s="190">
        <v>201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2.3225600000000002</v>
      </c>
      <c r="R191" s="196">
        <f t="shared" si="2"/>
        <v>466.83456000000001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1323</v>
      </c>
    </row>
    <row r="192" spans="1:65" s="2" customFormat="1" ht="21.75" customHeight="1">
      <c r="A192" s="35"/>
      <c r="B192" s="36"/>
      <c r="C192" s="186" t="s">
        <v>600</v>
      </c>
      <c r="D192" s="186" t="s">
        <v>444</v>
      </c>
      <c r="E192" s="187" t="s">
        <v>1324</v>
      </c>
      <c r="F192" s="188" t="s">
        <v>1325</v>
      </c>
      <c r="G192" s="189" t="s">
        <v>468</v>
      </c>
      <c r="H192" s="190">
        <v>507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3.46E-3</v>
      </c>
      <c r="R192" s="196">
        <f t="shared" si="2"/>
        <v>1.7542199999999999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1326</v>
      </c>
    </row>
    <row r="193" spans="1:65" s="2" customFormat="1" ht="21.75" customHeight="1">
      <c r="A193" s="35"/>
      <c r="B193" s="36"/>
      <c r="C193" s="186" t="s">
        <v>605</v>
      </c>
      <c r="D193" s="186" t="s">
        <v>444</v>
      </c>
      <c r="E193" s="187" t="s">
        <v>1327</v>
      </c>
      <c r="F193" s="188" t="s">
        <v>1328</v>
      </c>
      <c r="G193" s="189" t="s">
        <v>468</v>
      </c>
      <c r="H193" s="190">
        <v>507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5.0000000000000002E-5</v>
      </c>
      <c r="R193" s="196">
        <f t="shared" si="2"/>
        <v>2.5350000000000001E-2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469</v>
      </c>
      <c r="BM193" s="198" t="s">
        <v>1329</v>
      </c>
    </row>
    <row r="194" spans="1:65" s="2" customFormat="1" ht="21.75" customHeight="1">
      <c r="A194" s="35"/>
      <c r="B194" s="36"/>
      <c r="C194" s="186" t="s">
        <v>610</v>
      </c>
      <c r="D194" s="186" t="s">
        <v>444</v>
      </c>
      <c r="E194" s="187" t="s">
        <v>1330</v>
      </c>
      <c r="F194" s="188" t="s">
        <v>1331</v>
      </c>
      <c r="G194" s="189" t="s">
        <v>522</v>
      </c>
      <c r="H194" s="190">
        <v>28.052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1.03816</v>
      </c>
      <c r="R194" s="196">
        <f t="shared" si="2"/>
        <v>29.122464319999999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1332</v>
      </c>
    </row>
    <row r="195" spans="1:65" s="14" customFormat="1">
      <c r="B195" s="224"/>
      <c r="C195" s="225"/>
      <c r="D195" s="215" t="s">
        <v>474</v>
      </c>
      <c r="E195" s="226" t="s">
        <v>1</v>
      </c>
      <c r="F195" s="227" t="s">
        <v>1333</v>
      </c>
      <c r="G195" s="225"/>
      <c r="H195" s="228">
        <v>28.052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474</v>
      </c>
      <c r="AU195" s="234" t="s">
        <v>89</v>
      </c>
      <c r="AV195" s="14" t="s">
        <v>89</v>
      </c>
      <c r="AW195" s="14" t="s">
        <v>32</v>
      </c>
      <c r="AX195" s="14" t="s">
        <v>83</v>
      </c>
      <c r="AY195" s="234" t="s">
        <v>443</v>
      </c>
    </row>
    <row r="196" spans="1:65" s="2" customFormat="1" ht="21.75" customHeight="1">
      <c r="A196" s="35"/>
      <c r="B196" s="36"/>
      <c r="C196" s="186" t="s">
        <v>615</v>
      </c>
      <c r="D196" s="186" t="s">
        <v>444</v>
      </c>
      <c r="E196" s="187" t="s">
        <v>1334</v>
      </c>
      <c r="F196" s="188" t="s">
        <v>1335</v>
      </c>
      <c r="G196" s="189" t="s">
        <v>557</v>
      </c>
      <c r="H196" s="190">
        <v>246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4.0000000000000002E-4</v>
      </c>
      <c r="R196" s="196">
        <f>Q196*H196</f>
        <v>9.8400000000000001E-2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1336</v>
      </c>
    </row>
    <row r="197" spans="1:65" s="11" customFormat="1" ht="22.95" customHeight="1">
      <c r="B197" s="172"/>
      <c r="C197" s="173"/>
      <c r="D197" s="174" t="s">
        <v>75</v>
      </c>
      <c r="E197" s="210" t="s">
        <v>469</v>
      </c>
      <c r="F197" s="210" t="s">
        <v>1337</v>
      </c>
      <c r="G197" s="173"/>
      <c r="H197" s="173"/>
      <c r="I197" s="176"/>
      <c r="J197" s="211">
        <f>BK197</f>
        <v>0</v>
      </c>
      <c r="K197" s="173"/>
      <c r="L197" s="178"/>
      <c r="M197" s="179"/>
      <c r="N197" s="180"/>
      <c r="O197" s="180"/>
      <c r="P197" s="181">
        <f>SUM(P198:P242)</f>
        <v>0</v>
      </c>
      <c r="Q197" s="180"/>
      <c r="R197" s="181">
        <f>SUM(R198:R242)</f>
        <v>2683.2666017799997</v>
      </c>
      <c r="S197" s="180"/>
      <c r="T197" s="182">
        <f>SUM(T198:T242)</f>
        <v>0</v>
      </c>
      <c r="AR197" s="183" t="s">
        <v>83</v>
      </c>
      <c r="AT197" s="184" t="s">
        <v>75</v>
      </c>
      <c r="AU197" s="184" t="s">
        <v>83</v>
      </c>
      <c r="AY197" s="183" t="s">
        <v>443</v>
      </c>
      <c r="BK197" s="185">
        <f>SUM(BK198:BK242)</f>
        <v>0</v>
      </c>
    </row>
    <row r="198" spans="1:65" s="2" customFormat="1" ht="21.75" customHeight="1">
      <c r="A198" s="35"/>
      <c r="B198" s="36"/>
      <c r="C198" s="186" t="s">
        <v>619</v>
      </c>
      <c r="D198" s="186" t="s">
        <v>444</v>
      </c>
      <c r="E198" s="187" t="s">
        <v>1338</v>
      </c>
      <c r="F198" s="188" t="s">
        <v>1339</v>
      </c>
      <c r="G198" s="189" t="s">
        <v>495</v>
      </c>
      <c r="H198" s="190">
        <v>75.599999999999994</v>
      </c>
      <c r="I198" s="191"/>
      <c r="J198" s="192">
        <f t="shared" ref="J198:J223" si="10"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ref="P198:P223" si="11">O198*H198</f>
        <v>0</v>
      </c>
      <c r="Q198" s="196">
        <v>2.4641899999999999</v>
      </c>
      <c r="R198" s="196">
        <f t="shared" ref="R198:R223" si="12">Q198*H198</f>
        <v>186.29276399999998</v>
      </c>
      <c r="S198" s="196">
        <v>0</v>
      </c>
      <c r="T198" s="197">
        <f t="shared" ref="T198:T223" si="13"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ref="BE198:BE223" si="14">IF(N198="základná",J198,0)</f>
        <v>0</v>
      </c>
      <c r="BF198" s="199">
        <f t="shared" ref="BF198:BF223" si="15">IF(N198="znížená",J198,0)</f>
        <v>0</v>
      </c>
      <c r="BG198" s="199">
        <f t="shared" ref="BG198:BG223" si="16">IF(N198="zákl. prenesená",J198,0)</f>
        <v>0</v>
      </c>
      <c r="BH198" s="199">
        <f t="shared" ref="BH198:BH223" si="17">IF(N198="zníž. prenesená",J198,0)</f>
        <v>0</v>
      </c>
      <c r="BI198" s="199">
        <f t="shared" ref="BI198:BI223" si="18">IF(N198="nulová",J198,0)</f>
        <v>0</v>
      </c>
      <c r="BJ198" s="18" t="s">
        <v>89</v>
      </c>
      <c r="BK198" s="199">
        <f t="shared" ref="BK198:BK223" si="19">ROUND(I198*H198,2)</f>
        <v>0</v>
      </c>
      <c r="BL198" s="18" t="s">
        <v>469</v>
      </c>
      <c r="BM198" s="198" t="s">
        <v>1340</v>
      </c>
    </row>
    <row r="199" spans="1:65" s="2" customFormat="1" ht="21.75" customHeight="1">
      <c r="A199" s="35"/>
      <c r="B199" s="36"/>
      <c r="C199" s="186" t="s">
        <v>623</v>
      </c>
      <c r="D199" s="186" t="s">
        <v>444</v>
      </c>
      <c r="E199" s="187" t="s">
        <v>1341</v>
      </c>
      <c r="F199" s="188" t="s">
        <v>1342</v>
      </c>
      <c r="G199" s="189" t="s">
        <v>495</v>
      </c>
      <c r="H199" s="190">
        <v>101.6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2.3456700000000001</v>
      </c>
      <c r="R199" s="196">
        <f t="shared" si="12"/>
        <v>238.32007200000001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1343</v>
      </c>
    </row>
    <row r="200" spans="1:65" s="2" customFormat="1" ht="21.75" customHeight="1">
      <c r="A200" s="35"/>
      <c r="B200" s="36"/>
      <c r="C200" s="186" t="s">
        <v>627</v>
      </c>
      <c r="D200" s="186" t="s">
        <v>444</v>
      </c>
      <c r="E200" s="187" t="s">
        <v>1344</v>
      </c>
      <c r="F200" s="188" t="s">
        <v>1345</v>
      </c>
      <c r="G200" s="189" t="s">
        <v>468</v>
      </c>
      <c r="H200" s="190">
        <v>29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7.77E-3</v>
      </c>
      <c r="R200" s="196">
        <f t="shared" si="12"/>
        <v>0.22533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1346</v>
      </c>
    </row>
    <row r="201" spans="1:65" s="2" customFormat="1" ht="21.75" customHeight="1">
      <c r="A201" s="35"/>
      <c r="B201" s="36"/>
      <c r="C201" s="186" t="s">
        <v>632</v>
      </c>
      <c r="D201" s="186" t="s">
        <v>444</v>
      </c>
      <c r="E201" s="187" t="s">
        <v>1347</v>
      </c>
      <c r="F201" s="188" t="s">
        <v>1348</v>
      </c>
      <c r="G201" s="189" t="s">
        <v>468</v>
      </c>
      <c r="H201" s="190">
        <v>30.8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1.719E-2</v>
      </c>
      <c r="R201" s="196">
        <f t="shared" si="12"/>
        <v>0.52945200000000003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1349</v>
      </c>
    </row>
    <row r="202" spans="1:65" s="2" customFormat="1" ht="21.75" customHeight="1">
      <c r="A202" s="35"/>
      <c r="B202" s="36"/>
      <c r="C202" s="186" t="s">
        <v>638</v>
      </c>
      <c r="D202" s="186" t="s">
        <v>444</v>
      </c>
      <c r="E202" s="187" t="s">
        <v>1350</v>
      </c>
      <c r="F202" s="188" t="s">
        <v>1351</v>
      </c>
      <c r="G202" s="189" t="s">
        <v>468</v>
      </c>
      <c r="H202" s="190">
        <v>29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4.0000000000000003E-5</v>
      </c>
      <c r="R202" s="196">
        <f t="shared" si="12"/>
        <v>1.16E-3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1352</v>
      </c>
    </row>
    <row r="203" spans="1:65" s="2" customFormat="1" ht="21.75" customHeight="1">
      <c r="A203" s="35"/>
      <c r="B203" s="36"/>
      <c r="C203" s="186" t="s">
        <v>644</v>
      </c>
      <c r="D203" s="186" t="s">
        <v>444</v>
      </c>
      <c r="E203" s="187" t="s">
        <v>1353</v>
      </c>
      <c r="F203" s="188" t="s">
        <v>1354</v>
      </c>
      <c r="G203" s="189" t="s">
        <v>468</v>
      </c>
      <c r="H203" s="190">
        <v>30.8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1355</v>
      </c>
    </row>
    <row r="204" spans="1:65" s="2" customFormat="1" ht="21.75" customHeight="1">
      <c r="A204" s="35"/>
      <c r="B204" s="36"/>
      <c r="C204" s="186" t="s">
        <v>648</v>
      </c>
      <c r="D204" s="186" t="s">
        <v>444</v>
      </c>
      <c r="E204" s="187" t="s">
        <v>1356</v>
      </c>
      <c r="F204" s="188" t="s">
        <v>1357</v>
      </c>
      <c r="G204" s="189" t="s">
        <v>522</v>
      </c>
      <c r="H204" s="190">
        <v>10.023999999999999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1.04853</v>
      </c>
      <c r="R204" s="196">
        <f t="shared" si="12"/>
        <v>10.510464719999998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1358</v>
      </c>
    </row>
    <row r="205" spans="1:65" s="2" customFormat="1" ht="21.75" customHeight="1">
      <c r="A205" s="35"/>
      <c r="B205" s="36"/>
      <c r="C205" s="186" t="s">
        <v>653</v>
      </c>
      <c r="D205" s="186" t="s">
        <v>444</v>
      </c>
      <c r="E205" s="187" t="s">
        <v>1359</v>
      </c>
      <c r="F205" s="188" t="s">
        <v>1360</v>
      </c>
      <c r="G205" s="189" t="s">
        <v>522</v>
      </c>
      <c r="H205" s="190">
        <v>16.292999999999999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1.0490999999999999</v>
      </c>
      <c r="R205" s="196">
        <f t="shared" si="12"/>
        <v>17.092986299999996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1361</v>
      </c>
    </row>
    <row r="206" spans="1:65" s="2" customFormat="1" ht="21.75" customHeight="1">
      <c r="A206" s="35"/>
      <c r="B206" s="36"/>
      <c r="C206" s="186" t="s">
        <v>657</v>
      </c>
      <c r="D206" s="186" t="s">
        <v>444</v>
      </c>
      <c r="E206" s="187" t="s">
        <v>1362</v>
      </c>
      <c r="F206" s="188" t="s">
        <v>1363</v>
      </c>
      <c r="G206" s="189" t="s">
        <v>562</v>
      </c>
      <c r="H206" s="190">
        <v>22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7.1000000000000004E-3</v>
      </c>
      <c r="R206" s="196">
        <f t="shared" si="12"/>
        <v>0.15620000000000001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1364</v>
      </c>
    </row>
    <row r="207" spans="1:65" s="2" customFormat="1" ht="33" customHeight="1">
      <c r="A207" s="35"/>
      <c r="B207" s="36"/>
      <c r="C207" s="246" t="s">
        <v>661</v>
      </c>
      <c r="D207" s="246" t="s">
        <v>530</v>
      </c>
      <c r="E207" s="247" t="s">
        <v>1365</v>
      </c>
      <c r="F207" s="248" t="s">
        <v>1366</v>
      </c>
      <c r="G207" s="249" t="s">
        <v>562</v>
      </c>
      <c r="H207" s="250">
        <v>22</v>
      </c>
      <c r="I207" s="251"/>
      <c r="J207" s="252">
        <f t="shared" si="10"/>
        <v>0</v>
      </c>
      <c r="K207" s="253"/>
      <c r="L207" s="254"/>
      <c r="M207" s="255" t="s">
        <v>1</v>
      </c>
      <c r="N207" s="256" t="s">
        <v>42</v>
      </c>
      <c r="O207" s="72"/>
      <c r="P207" s="196">
        <f t="shared" si="11"/>
        <v>0</v>
      </c>
      <c r="Q207" s="196">
        <v>17.3</v>
      </c>
      <c r="R207" s="196">
        <f t="shared" si="12"/>
        <v>380.6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1367</v>
      </c>
    </row>
    <row r="208" spans="1:65" s="2" customFormat="1" ht="21.75" customHeight="1">
      <c r="A208" s="35"/>
      <c r="B208" s="36"/>
      <c r="C208" s="186" t="s">
        <v>665</v>
      </c>
      <c r="D208" s="186" t="s">
        <v>444</v>
      </c>
      <c r="E208" s="187" t="s">
        <v>1368</v>
      </c>
      <c r="F208" s="188" t="s">
        <v>1369</v>
      </c>
      <c r="G208" s="189" t="s">
        <v>495</v>
      </c>
      <c r="H208" s="190">
        <v>78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2.34551</v>
      </c>
      <c r="R208" s="196">
        <f t="shared" si="12"/>
        <v>182.94978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1370</v>
      </c>
    </row>
    <row r="209" spans="1:65" s="2" customFormat="1" ht="16.5" customHeight="1">
      <c r="A209" s="35"/>
      <c r="B209" s="36"/>
      <c r="C209" s="186" t="s">
        <v>670</v>
      </c>
      <c r="D209" s="186" t="s">
        <v>444</v>
      </c>
      <c r="E209" s="187" t="s">
        <v>1371</v>
      </c>
      <c r="F209" s="188" t="s">
        <v>1372</v>
      </c>
      <c r="G209" s="189" t="s">
        <v>468</v>
      </c>
      <c r="H209" s="190">
        <v>64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1.78E-2</v>
      </c>
      <c r="R209" s="196">
        <f t="shared" si="12"/>
        <v>1.1392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1373</v>
      </c>
    </row>
    <row r="210" spans="1:65" s="2" customFormat="1" ht="21.75" customHeight="1">
      <c r="A210" s="35"/>
      <c r="B210" s="36"/>
      <c r="C210" s="186" t="s">
        <v>676</v>
      </c>
      <c r="D210" s="186" t="s">
        <v>444</v>
      </c>
      <c r="E210" s="187" t="s">
        <v>1374</v>
      </c>
      <c r="F210" s="188" t="s">
        <v>1375</v>
      </c>
      <c r="G210" s="189" t="s">
        <v>468</v>
      </c>
      <c r="H210" s="190">
        <v>64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469</v>
      </c>
      <c r="BM210" s="198" t="s">
        <v>1376</v>
      </c>
    </row>
    <row r="211" spans="1:65" s="2" customFormat="1" ht="16.5" customHeight="1">
      <c r="A211" s="35"/>
      <c r="B211" s="36"/>
      <c r="C211" s="186" t="s">
        <v>680</v>
      </c>
      <c r="D211" s="186" t="s">
        <v>444</v>
      </c>
      <c r="E211" s="187" t="s">
        <v>1377</v>
      </c>
      <c r="F211" s="188" t="s">
        <v>1378</v>
      </c>
      <c r="G211" s="189" t="s">
        <v>468</v>
      </c>
      <c r="H211" s="190">
        <v>187.2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1.2449999999999999E-2</v>
      </c>
      <c r="R211" s="196">
        <f t="shared" si="12"/>
        <v>2.3306399999999998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469</v>
      </c>
      <c r="BM211" s="198" t="s">
        <v>1379</v>
      </c>
    </row>
    <row r="212" spans="1:65" s="2" customFormat="1" ht="16.5" customHeight="1">
      <c r="A212" s="35"/>
      <c r="B212" s="36"/>
      <c r="C212" s="186" t="s">
        <v>684</v>
      </c>
      <c r="D212" s="186" t="s">
        <v>444</v>
      </c>
      <c r="E212" s="187" t="s">
        <v>1380</v>
      </c>
      <c r="F212" s="188" t="s">
        <v>1381</v>
      </c>
      <c r="G212" s="189" t="s">
        <v>468</v>
      </c>
      <c r="H212" s="190">
        <v>187.2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469</v>
      </c>
      <c r="BM212" s="198" t="s">
        <v>1382</v>
      </c>
    </row>
    <row r="213" spans="1:65" s="2" customFormat="1" ht="21.75" customHeight="1">
      <c r="A213" s="35"/>
      <c r="B213" s="36"/>
      <c r="C213" s="186" t="s">
        <v>688</v>
      </c>
      <c r="D213" s="186" t="s">
        <v>444</v>
      </c>
      <c r="E213" s="187" t="s">
        <v>1383</v>
      </c>
      <c r="F213" s="188" t="s">
        <v>1384</v>
      </c>
      <c r="G213" s="189" t="s">
        <v>468</v>
      </c>
      <c r="H213" s="190">
        <v>157.5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3.98E-3</v>
      </c>
      <c r="R213" s="196">
        <f t="shared" si="12"/>
        <v>0.62685000000000002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469</v>
      </c>
      <c r="BM213" s="198" t="s">
        <v>1385</v>
      </c>
    </row>
    <row r="214" spans="1:65" s="2" customFormat="1" ht="21.75" customHeight="1">
      <c r="A214" s="35"/>
      <c r="B214" s="36"/>
      <c r="C214" s="246" t="s">
        <v>698</v>
      </c>
      <c r="D214" s="246" t="s">
        <v>530</v>
      </c>
      <c r="E214" s="247" t="s">
        <v>1386</v>
      </c>
      <c r="F214" s="248" t="s">
        <v>1387</v>
      </c>
      <c r="G214" s="249" t="s">
        <v>468</v>
      </c>
      <c r="H214" s="250">
        <v>157.5</v>
      </c>
      <c r="I214" s="251"/>
      <c r="J214" s="252">
        <f t="shared" si="10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11"/>
        <v>0</v>
      </c>
      <c r="Q214" s="196">
        <v>1.9879999999999998E-2</v>
      </c>
      <c r="R214" s="196">
        <f t="shared" si="12"/>
        <v>3.1310999999999996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469</v>
      </c>
      <c r="BM214" s="198" t="s">
        <v>1388</v>
      </c>
    </row>
    <row r="215" spans="1:65" s="2" customFormat="1" ht="21.75" customHeight="1">
      <c r="A215" s="35"/>
      <c r="B215" s="36"/>
      <c r="C215" s="186" t="s">
        <v>702</v>
      </c>
      <c r="D215" s="186" t="s">
        <v>444</v>
      </c>
      <c r="E215" s="187" t="s">
        <v>1389</v>
      </c>
      <c r="F215" s="188" t="s">
        <v>1390</v>
      </c>
      <c r="G215" s="189" t="s">
        <v>522</v>
      </c>
      <c r="H215" s="190">
        <v>11.16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1.04853</v>
      </c>
      <c r="R215" s="196">
        <f t="shared" si="12"/>
        <v>11.701594800000001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469</v>
      </c>
      <c r="BM215" s="198" t="s">
        <v>1391</v>
      </c>
    </row>
    <row r="216" spans="1:65" s="2" customFormat="1" ht="21.75" customHeight="1">
      <c r="A216" s="35"/>
      <c r="B216" s="36"/>
      <c r="C216" s="186" t="s">
        <v>706</v>
      </c>
      <c r="D216" s="186" t="s">
        <v>444</v>
      </c>
      <c r="E216" s="187" t="s">
        <v>1392</v>
      </c>
      <c r="F216" s="188" t="s">
        <v>1393</v>
      </c>
      <c r="G216" s="189" t="s">
        <v>562</v>
      </c>
      <c r="H216" s="190">
        <v>16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469</v>
      </c>
      <c r="BM216" s="198" t="s">
        <v>1394</v>
      </c>
    </row>
    <row r="217" spans="1:65" s="2" customFormat="1" ht="21.75" customHeight="1">
      <c r="A217" s="35"/>
      <c r="B217" s="36"/>
      <c r="C217" s="246" t="s">
        <v>710</v>
      </c>
      <c r="D217" s="246" t="s">
        <v>530</v>
      </c>
      <c r="E217" s="247" t="s">
        <v>1395</v>
      </c>
      <c r="F217" s="248" t="s">
        <v>1396</v>
      </c>
      <c r="G217" s="249" t="s">
        <v>562</v>
      </c>
      <c r="H217" s="250">
        <v>2</v>
      </c>
      <c r="I217" s="251"/>
      <c r="J217" s="252">
        <f t="shared" si="10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11"/>
        <v>0</v>
      </c>
      <c r="Q217" s="196">
        <v>1E-3</v>
      </c>
      <c r="R217" s="196">
        <f t="shared" si="12"/>
        <v>2E-3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469</v>
      </c>
      <c r="BM217" s="198" t="s">
        <v>1397</v>
      </c>
    </row>
    <row r="218" spans="1:65" s="2" customFormat="1" ht="21.75" customHeight="1">
      <c r="A218" s="35"/>
      <c r="B218" s="36"/>
      <c r="C218" s="246" t="s">
        <v>714</v>
      </c>
      <c r="D218" s="246" t="s">
        <v>530</v>
      </c>
      <c r="E218" s="247" t="s">
        <v>1398</v>
      </c>
      <c r="F218" s="248" t="s">
        <v>1399</v>
      </c>
      <c r="G218" s="249" t="s">
        <v>562</v>
      </c>
      <c r="H218" s="250">
        <v>2</v>
      </c>
      <c r="I218" s="251"/>
      <c r="J218" s="252">
        <f t="shared" si="10"/>
        <v>0</v>
      </c>
      <c r="K218" s="253"/>
      <c r="L218" s="254"/>
      <c r="M218" s="255" t="s">
        <v>1</v>
      </c>
      <c r="N218" s="256" t="s">
        <v>42</v>
      </c>
      <c r="O218" s="72"/>
      <c r="P218" s="196">
        <f t="shared" si="11"/>
        <v>0</v>
      </c>
      <c r="Q218" s="196">
        <v>1E-3</v>
      </c>
      <c r="R218" s="196">
        <f t="shared" si="12"/>
        <v>2E-3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469</v>
      </c>
      <c r="BM218" s="198" t="s">
        <v>1400</v>
      </c>
    </row>
    <row r="219" spans="1:65" s="2" customFormat="1" ht="21.75" customHeight="1">
      <c r="A219" s="35"/>
      <c r="B219" s="36"/>
      <c r="C219" s="246" t="s">
        <v>718</v>
      </c>
      <c r="D219" s="246" t="s">
        <v>530</v>
      </c>
      <c r="E219" s="247" t="s">
        <v>1401</v>
      </c>
      <c r="F219" s="248" t="s">
        <v>1402</v>
      </c>
      <c r="G219" s="249" t="s">
        <v>562</v>
      </c>
      <c r="H219" s="250">
        <v>12</v>
      </c>
      <c r="I219" s="251"/>
      <c r="J219" s="252">
        <f t="shared" si="10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11"/>
        <v>0</v>
      </c>
      <c r="Q219" s="196">
        <v>1E-3</v>
      </c>
      <c r="R219" s="196">
        <f t="shared" si="12"/>
        <v>1.2E-2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469</v>
      </c>
      <c r="BM219" s="198" t="s">
        <v>1403</v>
      </c>
    </row>
    <row r="220" spans="1:65" s="2" customFormat="1" ht="21.75" customHeight="1">
      <c r="A220" s="35"/>
      <c r="B220" s="36"/>
      <c r="C220" s="186" t="s">
        <v>722</v>
      </c>
      <c r="D220" s="186" t="s">
        <v>444</v>
      </c>
      <c r="E220" s="187" t="s">
        <v>1404</v>
      </c>
      <c r="F220" s="188" t="s">
        <v>1405</v>
      </c>
      <c r="G220" s="189" t="s">
        <v>495</v>
      </c>
      <c r="H220" s="190">
        <v>3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0.26739000000000002</v>
      </c>
      <c r="R220" s="196">
        <f t="shared" si="12"/>
        <v>0.80217000000000005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469</v>
      </c>
      <c r="BM220" s="198" t="s">
        <v>1406</v>
      </c>
    </row>
    <row r="221" spans="1:65" s="2" customFormat="1" ht="16.5" customHeight="1">
      <c r="A221" s="35"/>
      <c r="B221" s="36"/>
      <c r="C221" s="186" t="s">
        <v>726</v>
      </c>
      <c r="D221" s="186" t="s">
        <v>444</v>
      </c>
      <c r="E221" s="187" t="s">
        <v>1407</v>
      </c>
      <c r="F221" s="188" t="s">
        <v>1408</v>
      </c>
      <c r="G221" s="189" t="s">
        <v>522</v>
      </c>
      <c r="H221" s="190">
        <v>2.5999999999999999E-2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1.20296</v>
      </c>
      <c r="R221" s="196">
        <f t="shared" si="12"/>
        <v>3.1276959999999999E-2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469</v>
      </c>
      <c r="BM221" s="198" t="s">
        <v>1409</v>
      </c>
    </row>
    <row r="222" spans="1:65" s="2" customFormat="1" ht="21.75" customHeight="1">
      <c r="A222" s="35"/>
      <c r="B222" s="36"/>
      <c r="C222" s="186" t="s">
        <v>730</v>
      </c>
      <c r="D222" s="186" t="s">
        <v>444</v>
      </c>
      <c r="E222" s="187" t="s">
        <v>1410</v>
      </c>
      <c r="F222" s="188" t="s">
        <v>1411</v>
      </c>
      <c r="G222" s="189" t="s">
        <v>557</v>
      </c>
      <c r="H222" s="190">
        <v>12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1.20296</v>
      </c>
      <c r="R222" s="196">
        <f t="shared" si="12"/>
        <v>14.43552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469</v>
      </c>
      <c r="BM222" s="198" t="s">
        <v>1412</v>
      </c>
    </row>
    <row r="223" spans="1:65" s="2" customFormat="1" ht="21.75" customHeight="1">
      <c r="A223" s="35"/>
      <c r="B223" s="36"/>
      <c r="C223" s="186" t="s">
        <v>734</v>
      </c>
      <c r="D223" s="186" t="s">
        <v>444</v>
      </c>
      <c r="E223" s="187" t="s">
        <v>1413</v>
      </c>
      <c r="F223" s="188" t="s">
        <v>1414</v>
      </c>
      <c r="G223" s="189" t="s">
        <v>468</v>
      </c>
      <c r="H223" s="190">
        <v>304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0.33721000000000001</v>
      </c>
      <c r="R223" s="196">
        <f t="shared" si="12"/>
        <v>102.51184000000001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469</v>
      </c>
      <c r="BM223" s="198" t="s">
        <v>1415</v>
      </c>
    </row>
    <row r="224" spans="1:65" s="14" customFormat="1">
      <c r="B224" s="224"/>
      <c r="C224" s="225"/>
      <c r="D224" s="215" t="s">
        <v>474</v>
      </c>
      <c r="E224" s="226" t="s">
        <v>1</v>
      </c>
      <c r="F224" s="227" t="s">
        <v>1416</v>
      </c>
      <c r="G224" s="225"/>
      <c r="H224" s="228">
        <v>304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83</v>
      </c>
      <c r="AY224" s="234" t="s">
        <v>443</v>
      </c>
    </row>
    <row r="225" spans="1:65" s="2" customFormat="1" ht="21.75" customHeight="1">
      <c r="A225" s="35"/>
      <c r="B225" s="36"/>
      <c r="C225" s="186" t="s">
        <v>738</v>
      </c>
      <c r="D225" s="186" t="s">
        <v>444</v>
      </c>
      <c r="E225" s="187" t="s">
        <v>1417</v>
      </c>
      <c r="F225" s="188" t="s">
        <v>1418</v>
      </c>
      <c r="G225" s="189" t="s">
        <v>468</v>
      </c>
      <c r="H225" s="190">
        <v>138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0.44957000000000003</v>
      </c>
      <c r="R225" s="196">
        <f>Q225*H225</f>
        <v>62.040660000000003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1419</v>
      </c>
    </row>
    <row r="226" spans="1:65" s="14" customFormat="1">
      <c r="B226" s="224"/>
      <c r="C226" s="225"/>
      <c r="D226" s="215" t="s">
        <v>474</v>
      </c>
      <c r="E226" s="226" t="s">
        <v>1</v>
      </c>
      <c r="F226" s="227" t="s">
        <v>1420</v>
      </c>
      <c r="G226" s="225"/>
      <c r="H226" s="228">
        <v>138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83</v>
      </c>
      <c r="AY226" s="234" t="s">
        <v>443</v>
      </c>
    </row>
    <row r="227" spans="1:65" s="2" customFormat="1" ht="16.5" customHeight="1">
      <c r="A227" s="35"/>
      <c r="B227" s="36"/>
      <c r="C227" s="186" t="s">
        <v>742</v>
      </c>
      <c r="D227" s="186" t="s">
        <v>444</v>
      </c>
      <c r="E227" s="187" t="s">
        <v>1421</v>
      </c>
      <c r="F227" s="188" t="s">
        <v>1422</v>
      </c>
      <c r="G227" s="189" t="s">
        <v>468</v>
      </c>
      <c r="H227" s="190">
        <v>47.6</v>
      </c>
      <c r="I227" s="191"/>
      <c r="J227" s="192">
        <f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>O227*H227</f>
        <v>0</v>
      </c>
      <c r="Q227" s="196">
        <v>1.107E-2</v>
      </c>
      <c r="R227" s="196">
        <f>Q227*H227</f>
        <v>0.52693200000000007</v>
      </c>
      <c r="S227" s="196">
        <v>0</v>
      </c>
      <c r="T227" s="197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469</v>
      </c>
      <c r="AT227" s="198" t="s">
        <v>444</v>
      </c>
      <c r="AU227" s="198" t="s">
        <v>89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469</v>
      </c>
      <c r="BM227" s="198" t="s">
        <v>1423</v>
      </c>
    </row>
    <row r="228" spans="1:65" s="14" customFormat="1">
      <c r="B228" s="224"/>
      <c r="C228" s="225"/>
      <c r="D228" s="215" t="s">
        <v>474</v>
      </c>
      <c r="E228" s="226" t="s">
        <v>1</v>
      </c>
      <c r="F228" s="227" t="s">
        <v>1424</v>
      </c>
      <c r="G228" s="225"/>
      <c r="H228" s="228">
        <v>30.8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32</v>
      </c>
      <c r="AX228" s="14" t="s">
        <v>76</v>
      </c>
      <c r="AY228" s="234" t="s">
        <v>443</v>
      </c>
    </row>
    <row r="229" spans="1:65" s="14" customFormat="1">
      <c r="B229" s="224"/>
      <c r="C229" s="225"/>
      <c r="D229" s="215" t="s">
        <v>474</v>
      </c>
      <c r="E229" s="226" t="s">
        <v>1</v>
      </c>
      <c r="F229" s="227" t="s">
        <v>1425</v>
      </c>
      <c r="G229" s="225"/>
      <c r="H229" s="228">
        <v>16.8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5" customFormat="1">
      <c r="B230" s="235"/>
      <c r="C230" s="236"/>
      <c r="D230" s="215" t="s">
        <v>474</v>
      </c>
      <c r="E230" s="237" t="s">
        <v>1</v>
      </c>
      <c r="F230" s="238" t="s">
        <v>478</v>
      </c>
      <c r="G230" s="236"/>
      <c r="H230" s="239">
        <v>47.6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AT230" s="245" t="s">
        <v>474</v>
      </c>
      <c r="AU230" s="245" t="s">
        <v>89</v>
      </c>
      <c r="AV230" s="15" t="s">
        <v>469</v>
      </c>
      <c r="AW230" s="15" t="s">
        <v>32</v>
      </c>
      <c r="AX230" s="15" t="s">
        <v>83</v>
      </c>
      <c r="AY230" s="245" t="s">
        <v>443</v>
      </c>
    </row>
    <row r="231" spans="1:65" s="2" customFormat="1" ht="16.5" customHeight="1">
      <c r="A231" s="35"/>
      <c r="B231" s="36"/>
      <c r="C231" s="186" t="s">
        <v>746</v>
      </c>
      <c r="D231" s="186" t="s">
        <v>444</v>
      </c>
      <c r="E231" s="187" t="s">
        <v>1426</v>
      </c>
      <c r="F231" s="188" t="s">
        <v>1427</v>
      </c>
      <c r="G231" s="189" t="s">
        <v>468</v>
      </c>
      <c r="H231" s="190">
        <v>47.6</v>
      </c>
      <c r="I231" s="191"/>
      <c r="J231" s="192">
        <f>ROUND(I231*H231,2)</f>
        <v>0</v>
      </c>
      <c r="K231" s="193"/>
      <c r="L231" s="40"/>
      <c r="M231" s="194" t="s">
        <v>1</v>
      </c>
      <c r="N231" s="195" t="s">
        <v>42</v>
      </c>
      <c r="O231" s="72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8" t="s">
        <v>89</v>
      </c>
      <c r="BK231" s="199">
        <f>ROUND(I231*H231,2)</f>
        <v>0</v>
      </c>
      <c r="BL231" s="18" t="s">
        <v>469</v>
      </c>
      <c r="BM231" s="198" t="s">
        <v>1428</v>
      </c>
    </row>
    <row r="232" spans="1:65" s="2" customFormat="1" ht="21.75" customHeight="1">
      <c r="A232" s="35"/>
      <c r="B232" s="36"/>
      <c r="C232" s="186" t="s">
        <v>771</v>
      </c>
      <c r="D232" s="186" t="s">
        <v>444</v>
      </c>
      <c r="E232" s="187" t="s">
        <v>1429</v>
      </c>
      <c r="F232" s="188" t="s">
        <v>1430</v>
      </c>
      <c r="G232" s="189" t="s">
        <v>468</v>
      </c>
      <c r="H232" s="190">
        <v>5.2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2.102E-2</v>
      </c>
      <c r="R232" s="196">
        <f>Q232*H232</f>
        <v>0.10930400000000001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469</v>
      </c>
      <c r="BM232" s="198" t="s">
        <v>1431</v>
      </c>
    </row>
    <row r="233" spans="1:65" s="2" customFormat="1" ht="21.75" customHeight="1">
      <c r="A233" s="35"/>
      <c r="B233" s="36"/>
      <c r="C233" s="186" t="s">
        <v>777</v>
      </c>
      <c r="D233" s="186" t="s">
        <v>444</v>
      </c>
      <c r="E233" s="187" t="s">
        <v>1432</v>
      </c>
      <c r="F233" s="188" t="s">
        <v>1433</v>
      </c>
      <c r="G233" s="189" t="s">
        <v>495</v>
      </c>
      <c r="H233" s="190">
        <v>0.55000000000000004</v>
      </c>
      <c r="I233" s="191"/>
      <c r="J233" s="192">
        <f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>O233*H233</f>
        <v>0</v>
      </c>
      <c r="Q233" s="196">
        <v>2.6524999999999999</v>
      </c>
      <c r="R233" s="196">
        <f>Q233*H233</f>
        <v>1.4588750000000001</v>
      </c>
      <c r="S233" s="196">
        <v>0</v>
      </c>
      <c r="T233" s="197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469</v>
      </c>
      <c r="AT233" s="198" t="s">
        <v>444</v>
      </c>
      <c r="AU233" s="198" t="s">
        <v>89</v>
      </c>
      <c r="AY233" s="18" t="s">
        <v>443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8" t="s">
        <v>89</v>
      </c>
      <c r="BK233" s="199">
        <f>ROUND(I233*H233,2)</f>
        <v>0</v>
      </c>
      <c r="BL233" s="18" t="s">
        <v>469</v>
      </c>
      <c r="BM233" s="198" t="s">
        <v>1434</v>
      </c>
    </row>
    <row r="234" spans="1:65" s="2" customFormat="1" ht="21.75" customHeight="1">
      <c r="A234" s="35"/>
      <c r="B234" s="36"/>
      <c r="C234" s="186" t="s">
        <v>783</v>
      </c>
      <c r="D234" s="186" t="s">
        <v>444</v>
      </c>
      <c r="E234" s="187" t="s">
        <v>1435</v>
      </c>
      <c r="F234" s="188" t="s">
        <v>1436</v>
      </c>
      <c r="G234" s="189" t="s">
        <v>495</v>
      </c>
      <c r="H234" s="190">
        <v>532</v>
      </c>
      <c r="I234" s="191"/>
      <c r="J234" s="192">
        <f>ROUND(I234*H234,2)</f>
        <v>0</v>
      </c>
      <c r="K234" s="193"/>
      <c r="L234" s="40"/>
      <c r="M234" s="194" t="s">
        <v>1</v>
      </c>
      <c r="N234" s="195" t="s">
        <v>42</v>
      </c>
      <c r="O234" s="72"/>
      <c r="P234" s="196">
        <f>O234*H234</f>
        <v>0</v>
      </c>
      <c r="Q234" s="196">
        <v>2.09</v>
      </c>
      <c r="R234" s="196">
        <f>Q234*H234</f>
        <v>1111.8799999999999</v>
      </c>
      <c r="S234" s="196">
        <v>0</v>
      </c>
      <c r="T234" s="197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469</v>
      </c>
      <c r="AT234" s="198" t="s">
        <v>444</v>
      </c>
      <c r="AU234" s="198" t="s">
        <v>89</v>
      </c>
      <c r="AY234" s="18" t="s">
        <v>443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8" t="s">
        <v>89</v>
      </c>
      <c r="BK234" s="199">
        <f>ROUND(I234*H234,2)</f>
        <v>0</v>
      </c>
      <c r="BL234" s="18" t="s">
        <v>469</v>
      </c>
      <c r="BM234" s="198" t="s">
        <v>1437</v>
      </c>
    </row>
    <row r="235" spans="1:65" s="14" customFormat="1">
      <c r="B235" s="224"/>
      <c r="C235" s="225"/>
      <c r="D235" s="215" t="s">
        <v>474</v>
      </c>
      <c r="E235" s="226" t="s">
        <v>1</v>
      </c>
      <c r="F235" s="227" t="s">
        <v>1438</v>
      </c>
      <c r="G235" s="225"/>
      <c r="H235" s="228">
        <v>294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32</v>
      </c>
      <c r="AX235" s="14" t="s">
        <v>76</v>
      </c>
      <c r="AY235" s="234" t="s">
        <v>443</v>
      </c>
    </row>
    <row r="236" spans="1:65" s="14" customFormat="1">
      <c r="B236" s="224"/>
      <c r="C236" s="225"/>
      <c r="D236" s="215" t="s">
        <v>474</v>
      </c>
      <c r="E236" s="226" t="s">
        <v>1</v>
      </c>
      <c r="F236" s="227" t="s">
        <v>1439</v>
      </c>
      <c r="G236" s="225"/>
      <c r="H236" s="228">
        <v>238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474</v>
      </c>
      <c r="AU236" s="234" t="s">
        <v>89</v>
      </c>
      <c r="AV236" s="14" t="s">
        <v>89</v>
      </c>
      <c r="AW236" s="14" t="s">
        <v>32</v>
      </c>
      <c r="AX236" s="14" t="s">
        <v>76</v>
      </c>
      <c r="AY236" s="234" t="s">
        <v>443</v>
      </c>
    </row>
    <row r="237" spans="1:65" s="15" customFormat="1">
      <c r="B237" s="235"/>
      <c r="C237" s="236"/>
      <c r="D237" s="215" t="s">
        <v>474</v>
      </c>
      <c r="E237" s="237" t="s">
        <v>1</v>
      </c>
      <c r="F237" s="238" t="s">
        <v>478</v>
      </c>
      <c r="G237" s="236"/>
      <c r="H237" s="239">
        <v>532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AT237" s="245" t="s">
        <v>474</v>
      </c>
      <c r="AU237" s="245" t="s">
        <v>89</v>
      </c>
      <c r="AV237" s="15" t="s">
        <v>469</v>
      </c>
      <c r="AW237" s="15" t="s">
        <v>32</v>
      </c>
      <c r="AX237" s="15" t="s">
        <v>83</v>
      </c>
      <c r="AY237" s="245" t="s">
        <v>443</v>
      </c>
    </row>
    <row r="238" spans="1:65" s="2" customFormat="1" ht="21.75" customHeight="1">
      <c r="A238" s="35"/>
      <c r="B238" s="36"/>
      <c r="C238" s="186" t="s">
        <v>787</v>
      </c>
      <c r="D238" s="186" t="s">
        <v>444</v>
      </c>
      <c r="E238" s="187" t="s">
        <v>1440</v>
      </c>
      <c r="F238" s="188" t="s">
        <v>1441</v>
      </c>
      <c r="G238" s="189" t="s">
        <v>495</v>
      </c>
      <c r="H238" s="190">
        <v>42</v>
      </c>
      <c r="I238" s="191"/>
      <c r="J238" s="192">
        <f>ROUND(I238*H238,2)</f>
        <v>0</v>
      </c>
      <c r="K238" s="193"/>
      <c r="L238" s="40"/>
      <c r="M238" s="194" t="s">
        <v>1</v>
      </c>
      <c r="N238" s="195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469</v>
      </c>
      <c r="AT238" s="198" t="s">
        <v>444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1442</v>
      </c>
    </row>
    <row r="239" spans="1:65" s="2" customFormat="1" ht="16.5" customHeight="1">
      <c r="A239" s="35"/>
      <c r="B239" s="36"/>
      <c r="C239" s="246" t="s">
        <v>791</v>
      </c>
      <c r="D239" s="246" t="s">
        <v>530</v>
      </c>
      <c r="E239" s="247" t="s">
        <v>1443</v>
      </c>
      <c r="F239" s="248" t="s">
        <v>1444</v>
      </c>
      <c r="G239" s="249" t="s">
        <v>522</v>
      </c>
      <c r="H239" s="250">
        <v>94.248000000000005</v>
      </c>
      <c r="I239" s="251"/>
      <c r="J239" s="252">
        <f>ROUND(I239*H239,2)</f>
        <v>0</v>
      </c>
      <c r="K239" s="253"/>
      <c r="L239" s="254"/>
      <c r="M239" s="255" t="s">
        <v>1</v>
      </c>
      <c r="N239" s="256" t="s">
        <v>42</v>
      </c>
      <c r="O239" s="72"/>
      <c r="P239" s="196">
        <f>O239*H239</f>
        <v>0</v>
      </c>
      <c r="Q239" s="196">
        <v>1</v>
      </c>
      <c r="R239" s="196">
        <f>Q239*H239</f>
        <v>94.248000000000005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497</v>
      </c>
      <c r="AT239" s="198" t="s">
        <v>530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469</v>
      </c>
      <c r="BM239" s="198" t="s">
        <v>1445</v>
      </c>
    </row>
    <row r="240" spans="1:65" s="14" customFormat="1">
      <c r="B240" s="224"/>
      <c r="C240" s="225"/>
      <c r="D240" s="215" t="s">
        <v>474</v>
      </c>
      <c r="E240" s="225"/>
      <c r="F240" s="227" t="s">
        <v>1446</v>
      </c>
      <c r="G240" s="225"/>
      <c r="H240" s="228">
        <v>94.248000000000005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4</v>
      </c>
      <c r="AX240" s="14" t="s">
        <v>83</v>
      </c>
      <c r="AY240" s="234" t="s">
        <v>443</v>
      </c>
    </row>
    <row r="241" spans="1:65" s="2" customFormat="1" ht="21.75" customHeight="1">
      <c r="A241" s="35"/>
      <c r="B241" s="36"/>
      <c r="C241" s="186" t="s">
        <v>800</v>
      </c>
      <c r="D241" s="186" t="s">
        <v>444</v>
      </c>
      <c r="E241" s="187" t="s">
        <v>1447</v>
      </c>
      <c r="F241" s="188" t="s">
        <v>1448</v>
      </c>
      <c r="G241" s="189" t="s">
        <v>468</v>
      </c>
      <c r="H241" s="190">
        <v>160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1.27881</v>
      </c>
      <c r="R241" s="196">
        <f>Q241*H241</f>
        <v>204.6096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1449</v>
      </c>
    </row>
    <row r="242" spans="1:65" s="2" customFormat="1" ht="21.75" customHeight="1">
      <c r="A242" s="35"/>
      <c r="B242" s="36"/>
      <c r="C242" s="186" t="s">
        <v>805</v>
      </c>
      <c r="D242" s="186" t="s">
        <v>444</v>
      </c>
      <c r="E242" s="187" t="s">
        <v>1450</v>
      </c>
      <c r="F242" s="188" t="s">
        <v>1451</v>
      </c>
      <c r="G242" s="189" t="s">
        <v>557</v>
      </c>
      <c r="H242" s="190">
        <v>43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1.27881</v>
      </c>
      <c r="R242" s="196">
        <f>Q242*H242</f>
        <v>54.98883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1452</v>
      </c>
    </row>
    <row r="243" spans="1:65" s="11" customFormat="1" ht="22.95" customHeight="1">
      <c r="B243" s="172"/>
      <c r="C243" s="173"/>
      <c r="D243" s="174" t="s">
        <v>75</v>
      </c>
      <c r="E243" s="210" t="s">
        <v>442</v>
      </c>
      <c r="F243" s="210" t="s">
        <v>568</v>
      </c>
      <c r="G243" s="173"/>
      <c r="H243" s="173"/>
      <c r="I243" s="176"/>
      <c r="J243" s="211">
        <f>BK243</f>
        <v>0</v>
      </c>
      <c r="K243" s="173"/>
      <c r="L243" s="178"/>
      <c r="M243" s="179"/>
      <c r="N243" s="180"/>
      <c r="O243" s="180"/>
      <c r="P243" s="181">
        <f>SUM(P244:P247)</f>
        <v>0</v>
      </c>
      <c r="Q243" s="180"/>
      <c r="R243" s="181">
        <f>SUM(R244:R247)</f>
        <v>84.432600000000008</v>
      </c>
      <c r="S243" s="180"/>
      <c r="T243" s="182">
        <f>SUM(T244:T247)</f>
        <v>0</v>
      </c>
      <c r="AR243" s="183" t="s">
        <v>83</v>
      </c>
      <c r="AT243" s="184" t="s">
        <v>75</v>
      </c>
      <c r="AU243" s="184" t="s">
        <v>83</v>
      </c>
      <c r="AY243" s="183" t="s">
        <v>443</v>
      </c>
      <c r="BK243" s="185">
        <f>SUM(BK244:BK247)</f>
        <v>0</v>
      </c>
    </row>
    <row r="244" spans="1:65" s="2" customFormat="1" ht="33" customHeight="1">
      <c r="A244" s="35"/>
      <c r="B244" s="36"/>
      <c r="C244" s="186" t="s">
        <v>810</v>
      </c>
      <c r="D244" s="186" t="s">
        <v>444</v>
      </c>
      <c r="E244" s="187" t="s">
        <v>1453</v>
      </c>
      <c r="F244" s="188" t="s">
        <v>1454</v>
      </c>
      <c r="G244" s="189" t="s">
        <v>468</v>
      </c>
      <c r="H244" s="190">
        <v>840</v>
      </c>
      <c r="I244" s="191"/>
      <c r="J244" s="192">
        <f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>O244*H244</f>
        <v>0</v>
      </c>
      <c r="Q244" s="196">
        <v>3.1E-4</v>
      </c>
      <c r="R244" s="196">
        <f>Q244*H244</f>
        <v>0.26040000000000002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1455</v>
      </c>
    </row>
    <row r="245" spans="1:65" s="14" customFormat="1">
      <c r="B245" s="224"/>
      <c r="C245" s="225"/>
      <c r="D245" s="215" t="s">
        <v>474</v>
      </c>
      <c r="E245" s="225"/>
      <c r="F245" s="227" t="s">
        <v>1456</v>
      </c>
      <c r="G245" s="225"/>
      <c r="H245" s="228">
        <v>840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4</v>
      </c>
      <c r="AX245" s="14" t="s">
        <v>83</v>
      </c>
      <c r="AY245" s="234" t="s">
        <v>443</v>
      </c>
    </row>
    <row r="246" spans="1:65" s="2" customFormat="1" ht="33" customHeight="1">
      <c r="A246" s="35"/>
      <c r="B246" s="36"/>
      <c r="C246" s="186" t="s">
        <v>814</v>
      </c>
      <c r="D246" s="186" t="s">
        <v>444</v>
      </c>
      <c r="E246" s="187" t="s">
        <v>606</v>
      </c>
      <c r="F246" s="188" t="s">
        <v>607</v>
      </c>
      <c r="G246" s="189" t="s">
        <v>468</v>
      </c>
      <c r="H246" s="190">
        <v>420</v>
      </c>
      <c r="I246" s="191"/>
      <c r="J246" s="192">
        <f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>O246*H246</f>
        <v>0</v>
      </c>
      <c r="Q246" s="196">
        <v>9.6680000000000002E-2</v>
      </c>
      <c r="R246" s="196">
        <f>Q246*H246</f>
        <v>40.605600000000003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469</v>
      </c>
      <c r="BM246" s="198" t="s">
        <v>1457</v>
      </c>
    </row>
    <row r="247" spans="1:65" s="2" customFormat="1" ht="33" customHeight="1">
      <c r="A247" s="35"/>
      <c r="B247" s="36"/>
      <c r="C247" s="186" t="s">
        <v>818</v>
      </c>
      <c r="D247" s="186" t="s">
        <v>444</v>
      </c>
      <c r="E247" s="187" t="s">
        <v>1458</v>
      </c>
      <c r="F247" s="188" t="s">
        <v>1459</v>
      </c>
      <c r="G247" s="189" t="s">
        <v>468</v>
      </c>
      <c r="H247" s="190">
        <v>420</v>
      </c>
      <c r="I247" s="191"/>
      <c r="J247" s="192">
        <f>ROUND(I247*H247,2)</f>
        <v>0</v>
      </c>
      <c r="K247" s="193"/>
      <c r="L247" s="40"/>
      <c r="M247" s="194" t="s">
        <v>1</v>
      </c>
      <c r="N247" s="195" t="s">
        <v>42</v>
      </c>
      <c r="O247" s="72"/>
      <c r="P247" s="196">
        <f>O247*H247</f>
        <v>0</v>
      </c>
      <c r="Q247" s="196">
        <v>0.10373</v>
      </c>
      <c r="R247" s="196">
        <f>Q247*H247</f>
        <v>43.566600000000001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469</v>
      </c>
      <c r="AT247" s="198" t="s">
        <v>444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469</v>
      </c>
      <c r="BM247" s="198" t="s">
        <v>1460</v>
      </c>
    </row>
    <row r="248" spans="1:65" s="11" customFormat="1" ht="22.95" customHeight="1">
      <c r="B248" s="172"/>
      <c r="C248" s="173"/>
      <c r="D248" s="174" t="s">
        <v>75</v>
      </c>
      <c r="E248" s="210" t="s">
        <v>501</v>
      </c>
      <c r="F248" s="210" t="s">
        <v>669</v>
      </c>
      <c r="G248" s="173"/>
      <c r="H248" s="173"/>
      <c r="I248" s="176"/>
      <c r="J248" s="211">
        <f>BK248</f>
        <v>0</v>
      </c>
      <c r="K248" s="173"/>
      <c r="L248" s="178"/>
      <c r="M248" s="179"/>
      <c r="N248" s="180"/>
      <c r="O248" s="180"/>
      <c r="P248" s="181">
        <f>SUM(P249:P307)</f>
        <v>0</v>
      </c>
      <c r="Q248" s="180"/>
      <c r="R248" s="181">
        <f>SUM(R249:R307)</f>
        <v>42.985555799999993</v>
      </c>
      <c r="S248" s="180"/>
      <c r="T248" s="182">
        <f>SUM(T249:T307)</f>
        <v>901.52</v>
      </c>
      <c r="AR248" s="183" t="s">
        <v>83</v>
      </c>
      <c r="AT248" s="184" t="s">
        <v>75</v>
      </c>
      <c r="AU248" s="184" t="s">
        <v>83</v>
      </c>
      <c r="AY248" s="183" t="s">
        <v>443</v>
      </c>
      <c r="BK248" s="185">
        <f>SUM(BK249:BK307)</f>
        <v>0</v>
      </c>
    </row>
    <row r="249" spans="1:65" s="2" customFormat="1" ht="21.75" customHeight="1">
      <c r="A249" s="35"/>
      <c r="B249" s="36"/>
      <c r="C249" s="186" t="s">
        <v>822</v>
      </c>
      <c r="D249" s="186" t="s">
        <v>444</v>
      </c>
      <c r="E249" s="187" t="s">
        <v>1461</v>
      </c>
      <c r="F249" s="188" t="s">
        <v>1462</v>
      </c>
      <c r="G249" s="189" t="s">
        <v>557</v>
      </c>
      <c r="H249" s="190">
        <v>104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7.0999999999999994E-2</v>
      </c>
      <c r="R249" s="196">
        <f>Q249*H249</f>
        <v>7.3839999999999995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1463</v>
      </c>
    </row>
    <row r="250" spans="1:65" s="2" customFormat="1" ht="16.5" customHeight="1">
      <c r="A250" s="35"/>
      <c r="B250" s="36"/>
      <c r="C250" s="186" t="s">
        <v>826</v>
      </c>
      <c r="D250" s="186" t="s">
        <v>444</v>
      </c>
      <c r="E250" s="187" t="s">
        <v>1464</v>
      </c>
      <c r="F250" s="188" t="s">
        <v>1465</v>
      </c>
      <c r="G250" s="189" t="s">
        <v>562</v>
      </c>
      <c r="H250" s="190">
        <v>8</v>
      </c>
      <c r="I250" s="191"/>
      <c r="J250" s="192">
        <f>ROUND(I250*H250,2)</f>
        <v>0</v>
      </c>
      <c r="K250" s="193"/>
      <c r="L250" s="40"/>
      <c r="M250" s="194" t="s">
        <v>1</v>
      </c>
      <c r="N250" s="195" t="s">
        <v>42</v>
      </c>
      <c r="O250" s="72"/>
      <c r="P250" s="196">
        <f>O250*H250</f>
        <v>0</v>
      </c>
      <c r="Q250" s="196">
        <v>4.3999999999999997E-2</v>
      </c>
      <c r="R250" s="196">
        <f>Q250*H250</f>
        <v>0.35199999999999998</v>
      </c>
      <c r="S250" s="196">
        <v>0</v>
      </c>
      <c r="T250" s="197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469</v>
      </c>
      <c r="AT250" s="198" t="s">
        <v>444</v>
      </c>
      <c r="AU250" s="198" t="s">
        <v>89</v>
      </c>
      <c r="AY250" s="18" t="s">
        <v>443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8" t="s">
        <v>89</v>
      </c>
      <c r="BK250" s="199">
        <f>ROUND(I250*H250,2)</f>
        <v>0</v>
      </c>
      <c r="BL250" s="18" t="s">
        <v>469</v>
      </c>
      <c r="BM250" s="198" t="s">
        <v>1466</v>
      </c>
    </row>
    <row r="251" spans="1:65" s="2" customFormat="1" ht="21.75" customHeight="1">
      <c r="A251" s="35"/>
      <c r="B251" s="36"/>
      <c r="C251" s="186" t="s">
        <v>830</v>
      </c>
      <c r="D251" s="186" t="s">
        <v>444</v>
      </c>
      <c r="E251" s="187" t="s">
        <v>1467</v>
      </c>
      <c r="F251" s="188" t="s">
        <v>1468</v>
      </c>
      <c r="G251" s="189" t="s">
        <v>562</v>
      </c>
      <c r="H251" s="190">
        <v>4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7.7670000000000003E-2</v>
      </c>
      <c r="R251" s="196">
        <f>Q251*H251</f>
        <v>0.31068000000000001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1469</v>
      </c>
    </row>
    <row r="252" spans="1:65" s="2" customFormat="1" ht="33" customHeight="1">
      <c r="A252" s="35"/>
      <c r="B252" s="36"/>
      <c r="C252" s="186" t="s">
        <v>835</v>
      </c>
      <c r="D252" s="186" t="s">
        <v>444</v>
      </c>
      <c r="E252" s="187" t="s">
        <v>1470</v>
      </c>
      <c r="F252" s="188" t="s">
        <v>1471</v>
      </c>
      <c r="G252" s="189" t="s">
        <v>495</v>
      </c>
      <c r="H252" s="190">
        <v>0.504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2.5522999999999998</v>
      </c>
      <c r="R252" s="196">
        <f>Q252*H252</f>
        <v>1.2863591999999999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1472</v>
      </c>
    </row>
    <row r="253" spans="1:65" s="2" customFormat="1" ht="21.75" customHeight="1">
      <c r="A253" s="35"/>
      <c r="B253" s="36"/>
      <c r="C253" s="186" t="s">
        <v>839</v>
      </c>
      <c r="D253" s="186" t="s">
        <v>444</v>
      </c>
      <c r="E253" s="187" t="s">
        <v>1473</v>
      </c>
      <c r="F253" s="188" t="s">
        <v>1474</v>
      </c>
      <c r="G253" s="189" t="s">
        <v>557</v>
      </c>
      <c r="H253" s="190">
        <v>278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4.8000000000000001E-4</v>
      </c>
      <c r="R253" s="196">
        <f>Q253*H253</f>
        <v>0.13344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1475</v>
      </c>
    </row>
    <row r="254" spans="1:65" s="14" customFormat="1">
      <c r="B254" s="224"/>
      <c r="C254" s="225"/>
      <c r="D254" s="215" t="s">
        <v>474</v>
      </c>
      <c r="E254" s="226" t="s">
        <v>1</v>
      </c>
      <c r="F254" s="227" t="s">
        <v>1476</v>
      </c>
      <c r="G254" s="225"/>
      <c r="H254" s="228">
        <v>96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AT254" s="234" t="s">
        <v>474</v>
      </c>
      <c r="AU254" s="234" t="s">
        <v>89</v>
      </c>
      <c r="AV254" s="14" t="s">
        <v>89</v>
      </c>
      <c r="AW254" s="14" t="s">
        <v>32</v>
      </c>
      <c r="AX254" s="14" t="s">
        <v>76</v>
      </c>
      <c r="AY254" s="234" t="s">
        <v>443</v>
      </c>
    </row>
    <row r="255" spans="1:65" s="14" customFormat="1">
      <c r="B255" s="224"/>
      <c r="C255" s="225"/>
      <c r="D255" s="215" t="s">
        <v>474</v>
      </c>
      <c r="E255" s="226" t="s">
        <v>1</v>
      </c>
      <c r="F255" s="227" t="s">
        <v>1477</v>
      </c>
      <c r="G255" s="225"/>
      <c r="H255" s="228">
        <v>64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474</v>
      </c>
      <c r="AU255" s="234" t="s">
        <v>89</v>
      </c>
      <c r="AV255" s="14" t="s">
        <v>89</v>
      </c>
      <c r="AW255" s="14" t="s">
        <v>32</v>
      </c>
      <c r="AX255" s="14" t="s">
        <v>76</v>
      </c>
      <c r="AY255" s="234" t="s">
        <v>443</v>
      </c>
    </row>
    <row r="256" spans="1:65" s="14" customFormat="1">
      <c r="B256" s="224"/>
      <c r="C256" s="225"/>
      <c r="D256" s="215" t="s">
        <v>474</v>
      </c>
      <c r="E256" s="226" t="s">
        <v>1</v>
      </c>
      <c r="F256" s="227" t="s">
        <v>1478</v>
      </c>
      <c r="G256" s="225"/>
      <c r="H256" s="228">
        <v>118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AT256" s="234" t="s">
        <v>474</v>
      </c>
      <c r="AU256" s="234" t="s">
        <v>89</v>
      </c>
      <c r="AV256" s="14" t="s">
        <v>89</v>
      </c>
      <c r="AW256" s="14" t="s">
        <v>32</v>
      </c>
      <c r="AX256" s="14" t="s">
        <v>76</v>
      </c>
      <c r="AY256" s="234" t="s">
        <v>443</v>
      </c>
    </row>
    <row r="257" spans="1:65" s="15" customFormat="1">
      <c r="B257" s="235"/>
      <c r="C257" s="236"/>
      <c r="D257" s="215" t="s">
        <v>474</v>
      </c>
      <c r="E257" s="237" t="s">
        <v>1</v>
      </c>
      <c r="F257" s="238" t="s">
        <v>478</v>
      </c>
      <c r="G257" s="236"/>
      <c r="H257" s="239">
        <v>278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AT257" s="245" t="s">
        <v>474</v>
      </c>
      <c r="AU257" s="245" t="s">
        <v>89</v>
      </c>
      <c r="AV257" s="15" t="s">
        <v>469</v>
      </c>
      <c r="AW257" s="15" t="s">
        <v>32</v>
      </c>
      <c r="AX257" s="15" t="s">
        <v>83</v>
      </c>
      <c r="AY257" s="245" t="s">
        <v>443</v>
      </c>
    </row>
    <row r="258" spans="1:65" s="2" customFormat="1" ht="21.75" customHeight="1">
      <c r="A258" s="35"/>
      <c r="B258" s="36"/>
      <c r="C258" s="186" t="s">
        <v>844</v>
      </c>
      <c r="D258" s="186" t="s">
        <v>444</v>
      </c>
      <c r="E258" s="187" t="s">
        <v>1479</v>
      </c>
      <c r="F258" s="188" t="s">
        <v>1480</v>
      </c>
      <c r="G258" s="189" t="s">
        <v>557</v>
      </c>
      <c r="H258" s="190">
        <v>66.760000000000005</v>
      </c>
      <c r="I258" s="191"/>
      <c r="J258" s="192">
        <f>ROUND(I258*H258,2)</f>
        <v>0</v>
      </c>
      <c r="K258" s="193"/>
      <c r="L258" s="40"/>
      <c r="M258" s="194" t="s">
        <v>1</v>
      </c>
      <c r="N258" s="195" t="s">
        <v>42</v>
      </c>
      <c r="O258" s="72"/>
      <c r="P258" s="196">
        <f>O258*H258</f>
        <v>0</v>
      </c>
      <c r="Q258" s="196">
        <v>6.8599999999999998E-3</v>
      </c>
      <c r="R258" s="196">
        <f>Q258*H258</f>
        <v>0.45797360000000004</v>
      </c>
      <c r="S258" s="196">
        <v>0</v>
      </c>
      <c r="T258" s="197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469</v>
      </c>
      <c r="AT258" s="198" t="s">
        <v>444</v>
      </c>
      <c r="AU258" s="198" t="s">
        <v>89</v>
      </c>
      <c r="AY258" s="18" t="s">
        <v>443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8" t="s">
        <v>89</v>
      </c>
      <c r="BK258" s="199">
        <f>ROUND(I258*H258,2)</f>
        <v>0</v>
      </c>
      <c r="BL258" s="18" t="s">
        <v>469</v>
      </c>
      <c r="BM258" s="198" t="s">
        <v>1481</v>
      </c>
    </row>
    <row r="259" spans="1:65" s="2" customFormat="1" ht="21.75" customHeight="1">
      <c r="A259" s="35"/>
      <c r="B259" s="36"/>
      <c r="C259" s="246" t="s">
        <v>848</v>
      </c>
      <c r="D259" s="246" t="s">
        <v>530</v>
      </c>
      <c r="E259" s="247" t="s">
        <v>1482</v>
      </c>
      <c r="F259" s="248" t="s">
        <v>1483</v>
      </c>
      <c r="G259" s="249" t="s">
        <v>557</v>
      </c>
      <c r="H259" s="250">
        <v>66.760000000000005</v>
      </c>
      <c r="I259" s="251"/>
      <c r="J259" s="252">
        <f>ROUND(I259*H259,2)</f>
        <v>0</v>
      </c>
      <c r="K259" s="253"/>
      <c r="L259" s="254"/>
      <c r="M259" s="255" t="s">
        <v>1</v>
      </c>
      <c r="N259" s="256" t="s">
        <v>42</v>
      </c>
      <c r="O259" s="72"/>
      <c r="P259" s="196">
        <f>O259*H259</f>
        <v>0</v>
      </c>
      <c r="Q259" s="196">
        <v>0.44750000000000001</v>
      </c>
      <c r="R259" s="196">
        <f>Q259*H259</f>
        <v>29.875100000000003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497</v>
      </c>
      <c r="AT259" s="198" t="s">
        <v>530</v>
      </c>
      <c r="AU259" s="198" t="s">
        <v>89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469</v>
      </c>
      <c r="BM259" s="198" t="s">
        <v>1484</v>
      </c>
    </row>
    <row r="260" spans="1:65" s="2" customFormat="1" ht="21.75" customHeight="1">
      <c r="A260" s="35"/>
      <c r="B260" s="36"/>
      <c r="C260" s="186" t="s">
        <v>852</v>
      </c>
      <c r="D260" s="186" t="s">
        <v>444</v>
      </c>
      <c r="E260" s="187" t="s">
        <v>1485</v>
      </c>
      <c r="F260" s="188" t="s">
        <v>1486</v>
      </c>
      <c r="G260" s="189" t="s">
        <v>468</v>
      </c>
      <c r="H260" s="190">
        <v>40</v>
      </c>
      <c r="I260" s="191"/>
      <c r="J260" s="192">
        <f>ROUND(I260*H260,2)</f>
        <v>0</v>
      </c>
      <c r="K260" s="193"/>
      <c r="L260" s="40"/>
      <c r="M260" s="194" t="s">
        <v>1</v>
      </c>
      <c r="N260" s="195" t="s">
        <v>42</v>
      </c>
      <c r="O260" s="72"/>
      <c r="P260" s="196">
        <f>O260*H260</f>
        <v>0</v>
      </c>
      <c r="Q260" s="196">
        <v>6.3000000000000003E-4</v>
      </c>
      <c r="R260" s="196">
        <f>Q260*H260</f>
        <v>2.52E-2</v>
      </c>
      <c r="S260" s="196">
        <v>0</v>
      </c>
      <c r="T260" s="197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469</v>
      </c>
      <c r="AT260" s="198" t="s">
        <v>444</v>
      </c>
      <c r="AU260" s="198" t="s">
        <v>89</v>
      </c>
      <c r="AY260" s="18" t="s">
        <v>443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8" t="s">
        <v>89</v>
      </c>
      <c r="BK260" s="199">
        <f>ROUND(I260*H260,2)</f>
        <v>0</v>
      </c>
      <c r="BL260" s="18" t="s">
        <v>469</v>
      </c>
      <c r="BM260" s="198" t="s">
        <v>1487</v>
      </c>
    </row>
    <row r="261" spans="1:65" s="14" customFormat="1">
      <c r="B261" s="224"/>
      <c r="C261" s="225"/>
      <c r="D261" s="215" t="s">
        <v>474</v>
      </c>
      <c r="E261" s="226" t="s">
        <v>1</v>
      </c>
      <c r="F261" s="227" t="s">
        <v>1488</v>
      </c>
      <c r="G261" s="225"/>
      <c r="H261" s="228">
        <v>8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AT261" s="234" t="s">
        <v>474</v>
      </c>
      <c r="AU261" s="234" t="s">
        <v>89</v>
      </c>
      <c r="AV261" s="14" t="s">
        <v>89</v>
      </c>
      <c r="AW261" s="14" t="s">
        <v>32</v>
      </c>
      <c r="AX261" s="14" t="s">
        <v>76</v>
      </c>
      <c r="AY261" s="234" t="s">
        <v>443</v>
      </c>
    </row>
    <row r="262" spans="1:65" s="14" customFormat="1">
      <c r="B262" s="224"/>
      <c r="C262" s="225"/>
      <c r="D262" s="215" t="s">
        <v>474</v>
      </c>
      <c r="E262" s="226" t="s">
        <v>1</v>
      </c>
      <c r="F262" s="227" t="s">
        <v>1489</v>
      </c>
      <c r="G262" s="225"/>
      <c r="H262" s="228">
        <v>32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AT262" s="234" t="s">
        <v>474</v>
      </c>
      <c r="AU262" s="234" t="s">
        <v>89</v>
      </c>
      <c r="AV262" s="14" t="s">
        <v>89</v>
      </c>
      <c r="AW262" s="14" t="s">
        <v>32</v>
      </c>
      <c r="AX262" s="14" t="s">
        <v>76</v>
      </c>
      <c r="AY262" s="234" t="s">
        <v>443</v>
      </c>
    </row>
    <row r="263" spans="1:65" s="15" customFormat="1">
      <c r="B263" s="235"/>
      <c r="C263" s="236"/>
      <c r="D263" s="215" t="s">
        <v>474</v>
      </c>
      <c r="E263" s="237" t="s">
        <v>1</v>
      </c>
      <c r="F263" s="238" t="s">
        <v>478</v>
      </c>
      <c r="G263" s="236"/>
      <c r="H263" s="239">
        <v>40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AT263" s="245" t="s">
        <v>474</v>
      </c>
      <c r="AU263" s="245" t="s">
        <v>89</v>
      </c>
      <c r="AV263" s="15" t="s">
        <v>469</v>
      </c>
      <c r="AW263" s="15" t="s">
        <v>32</v>
      </c>
      <c r="AX263" s="15" t="s">
        <v>83</v>
      </c>
      <c r="AY263" s="245" t="s">
        <v>443</v>
      </c>
    </row>
    <row r="264" spans="1:65" s="2" customFormat="1" ht="21.75" customHeight="1">
      <c r="A264" s="35"/>
      <c r="B264" s="36"/>
      <c r="C264" s="186" t="s">
        <v>856</v>
      </c>
      <c r="D264" s="186" t="s">
        <v>444</v>
      </c>
      <c r="E264" s="187" t="s">
        <v>1490</v>
      </c>
      <c r="F264" s="188" t="s">
        <v>1491</v>
      </c>
      <c r="G264" s="189" t="s">
        <v>557</v>
      </c>
      <c r="H264" s="190">
        <v>100.4</v>
      </c>
      <c r="I264" s="191"/>
      <c r="J264" s="192">
        <f t="shared" ref="J264:J281" si="20">ROUND(I264*H264,2)</f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ref="P264:P281" si="21">O264*H264</f>
        <v>0</v>
      </c>
      <c r="Q264" s="196">
        <v>4.6000000000000001E-4</v>
      </c>
      <c r="R264" s="196">
        <f t="shared" ref="R264:R281" si="22">Q264*H264</f>
        <v>4.6184000000000003E-2</v>
      </c>
      <c r="S264" s="196">
        <v>0</v>
      </c>
      <c r="T264" s="197">
        <f t="shared" ref="T264:T281" si="23"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469</v>
      </c>
      <c r="AT264" s="198" t="s">
        <v>444</v>
      </c>
      <c r="AU264" s="198" t="s">
        <v>89</v>
      </c>
      <c r="AY264" s="18" t="s">
        <v>443</v>
      </c>
      <c r="BE264" s="199">
        <f t="shared" ref="BE264:BE281" si="24">IF(N264="základná",J264,0)</f>
        <v>0</v>
      </c>
      <c r="BF264" s="199">
        <f t="shared" ref="BF264:BF281" si="25">IF(N264="znížená",J264,0)</f>
        <v>0</v>
      </c>
      <c r="BG264" s="199">
        <f t="shared" ref="BG264:BG281" si="26">IF(N264="zákl. prenesená",J264,0)</f>
        <v>0</v>
      </c>
      <c r="BH264" s="199">
        <f t="shared" ref="BH264:BH281" si="27">IF(N264="zníž. prenesená",J264,0)</f>
        <v>0</v>
      </c>
      <c r="BI264" s="199">
        <f t="shared" ref="BI264:BI281" si="28">IF(N264="nulová",J264,0)</f>
        <v>0</v>
      </c>
      <c r="BJ264" s="18" t="s">
        <v>89</v>
      </c>
      <c r="BK264" s="199">
        <f t="shared" ref="BK264:BK281" si="29">ROUND(I264*H264,2)</f>
        <v>0</v>
      </c>
      <c r="BL264" s="18" t="s">
        <v>469</v>
      </c>
      <c r="BM264" s="198" t="s">
        <v>1492</v>
      </c>
    </row>
    <row r="265" spans="1:65" s="2" customFormat="1" ht="21.75" customHeight="1">
      <c r="A265" s="35"/>
      <c r="B265" s="36"/>
      <c r="C265" s="186" t="s">
        <v>867</v>
      </c>
      <c r="D265" s="186" t="s">
        <v>444</v>
      </c>
      <c r="E265" s="187" t="s">
        <v>1493</v>
      </c>
      <c r="F265" s="188" t="s">
        <v>1494</v>
      </c>
      <c r="G265" s="189" t="s">
        <v>562</v>
      </c>
      <c r="H265" s="190">
        <v>1</v>
      </c>
      <c r="I265" s="191"/>
      <c r="J265" s="192">
        <f t="shared" si="2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21"/>
        <v>0</v>
      </c>
      <c r="Q265" s="196">
        <v>0</v>
      </c>
      <c r="R265" s="196">
        <f t="shared" si="22"/>
        <v>0</v>
      </c>
      <c r="S265" s="196">
        <v>0</v>
      </c>
      <c r="T265" s="197">
        <f t="shared" si="2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 t="shared" si="24"/>
        <v>0</v>
      </c>
      <c r="BF265" s="199">
        <f t="shared" si="25"/>
        <v>0</v>
      </c>
      <c r="BG265" s="199">
        <f t="shared" si="26"/>
        <v>0</v>
      </c>
      <c r="BH265" s="199">
        <f t="shared" si="27"/>
        <v>0</v>
      </c>
      <c r="BI265" s="199">
        <f t="shared" si="28"/>
        <v>0</v>
      </c>
      <c r="BJ265" s="18" t="s">
        <v>89</v>
      </c>
      <c r="BK265" s="199">
        <f t="shared" si="29"/>
        <v>0</v>
      </c>
      <c r="BL265" s="18" t="s">
        <v>469</v>
      </c>
      <c r="BM265" s="198" t="s">
        <v>1495</v>
      </c>
    </row>
    <row r="266" spans="1:65" s="2" customFormat="1" ht="33" customHeight="1">
      <c r="A266" s="35"/>
      <c r="B266" s="36"/>
      <c r="C266" s="186" t="s">
        <v>876</v>
      </c>
      <c r="D266" s="186" t="s">
        <v>444</v>
      </c>
      <c r="E266" s="187" t="s">
        <v>1496</v>
      </c>
      <c r="F266" s="188" t="s">
        <v>1497</v>
      </c>
      <c r="G266" s="189" t="s">
        <v>562</v>
      </c>
      <c r="H266" s="190">
        <v>6</v>
      </c>
      <c r="I266" s="191"/>
      <c r="J266" s="192">
        <f t="shared" si="2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21"/>
        <v>0</v>
      </c>
      <c r="Q266" s="196">
        <v>0</v>
      </c>
      <c r="R266" s="196">
        <f t="shared" si="22"/>
        <v>0</v>
      </c>
      <c r="S266" s="196">
        <v>0</v>
      </c>
      <c r="T266" s="197">
        <f t="shared" si="2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469</v>
      </c>
      <c r="AT266" s="198" t="s">
        <v>444</v>
      </c>
      <c r="AU266" s="198" t="s">
        <v>89</v>
      </c>
      <c r="AY266" s="18" t="s">
        <v>443</v>
      </c>
      <c r="BE266" s="199">
        <f t="shared" si="24"/>
        <v>0</v>
      </c>
      <c r="BF266" s="199">
        <f t="shared" si="25"/>
        <v>0</v>
      </c>
      <c r="BG266" s="199">
        <f t="shared" si="26"/>
        <v>0</v>
      </c>
      <c r="BH266" s="199">
        <f t="shared" si="27"/>
        <v>0</v>
      </c>
      <c r="BI266" s="199">
        <f t="shared" si="28"/>
        <v>0</v>
      </c>
      <c r="BJ266" s="18" t="s">
        <v>89</v>
      </c>
      <c r="BK266" s="199">
        <f t="shared" si="29"/>
        <v>0</v>
      </c>
      <c r="BL266" s="18" t="s">
        <v>469</v>
      </c>
      <c r="BM266" s="198" t="s">
        <v>1498</v>
      </c>
    </row>
    <row r="267" spans="1:65" s="2" customFormat="1" ht="21.75" customHeight="1">
      <c r="A267" s="35"/>
      <c r="B267" s="36"/>
      <c r="C267" s="186" t="s">
        <v>880</v>
      </c>
      <c r="D267" s="186" t="s">
        <v>444</v>
      </c>
      <c r="E267" s="187" t="s">
        <v>1499</v>
      </c>
      <c r="F267" s="188" t="s">
        <v>1500</v>
      </c>
      <c r="G267" s="189" t="s">
        <v>562</v>
      </c>
      <c r="H267" s="190">
        <v>4</v>
      </c>
      <c r="I267" s="191"/>
      <c r="J267" s="192">
        <f t="shared" si="2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21"/>
        <v>0</v>
      </c>
      <c r="Q267" s="196">
        <v>1.4499999999999999E-3</v>
      </c>
      <c r="R267" s="196">
        <f t="shared" si="22"/>
        <v>5.7999999999999996E-3</v>
      </c>
      <c r="S267" s="196">
        <v>0</v>
      </c>
      <c r="T267" s="197">
        <f t="shared" si="2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 t="shared" si="24"/>
        <v>0</v>
      </c>
      <c r="BF267" s="199">
        <f t="shared" si="25"/>
        <v>0</v>
      </c>
      <c r="BG267" s="199">
        <f t="shared" si="26"/>
        <v>0</v>
      </c>
      <c r="BH267" s="199">
        <f t="shared" si="27"/>
        <v>0</v>
      </c>
      <c r="BI267" s="199">
        <f t="shared" si="28"/>
        <v>0</v>
      </c>
      <c r="BJ267" s="18" t="s">
        <v>89</v>
      </c>
      <c r="BK267" s="199">
        <f t="shared" si="29"/>
        <v>0</v>
      </c>
      <c r="BL267" s="18" t="s">
        <v>469</v>
      </c>
      <c r="BM267" s="198" t="s">
        <v>1501</v>
      </c>
    </row>
    <row r="268" spans="1:65" s="2" customFormat="1" ht="21.75" customHeight="1">
      <c r="A268" s="35"/>
      <c r="B268" s="36"/>
      <c r="C268" s="246" t="s">
        <v>884</v>
      </c>
      <c r="D268" s="246" t="s">
        <v>530</v>
      </c>
      <c r="E268" s="247" t="s">
        <v>1502</v>
      </c>
      <c r="F268" s="248" t="s">
        <v>1503</v>
      </c>
      <c r="G268" s="249" t="s">
        <v>562</v>
      </c>
      <c r="H268" s="250">
        <v>4</v>
      </c>
      <c r="I268" s="251"/>
      <c r="J268" s="252">
        <f t="shared" si="20"/>
        <v>0</v>
      </c>
      <c r="K268" s="253"/>
      <c r="L268" s="254"/>
      <c r="M268" s="255" t="s">
        <v>1</v>
      </c>
      <c r="N268" s="256" t="s">
        <v>42</v>
      </c>
      <c r="O268" s="72"/>
      <c r="P268" s="196">
        <f t="shared" si="21"/>
        <v>0</v>
      </c>
      <c r="Q268" s="196">
        <v>3.0000000000000001E-3</v>
      </c>
      <c r="R268" s="196">
        <f t="shared" si="22"/>
        <v>1.2E-2</v>
      </c>
      <c r="S268" s="196">
        <v>0</v>
      </c>
      <c r="T268" s="197">
        <f t="shared" si="2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497</v>
      </c>
      <c r="AT268" s="198" t="s">
        <v>530</v>
      </c>
      <c r="AU268" s="198" t="s">
        <v>89</v>
      </c>
      <c r="AY268" s="18" t="s">
        <v>443</v>
      </c>
      <c r="BE268" s="199">
        <f t="shared" si="24"/>
        <v>0</v>
      </c>
      <c r="BF268" s="199">
        <f t="shared" si="25"/>
        <v>0</v>
      </c>
      <c r="BG268" s="199">
        <f t="shared" si="26"/>
        <v>0</v>
      </c>
      <c r="BH268" s="199">
        <f t="shared" si="27"/>
        <v>0</v>
      </c>
      <c r="BI268" s="199">
        <f t="shared" si="28"/>
        <v>0</v>
      </c>
      <c r="BJ268" s="18" t="s">
        <v>89</v>
      </c>
      <c r="BK268" s="199">
        <f t="shared" si="29"/>
        <v>0</v>
      </c>
      <c r="BL268" s="18" t="s">
        <v>469</v>
      </c>
      <c r="BM268" s="198" t="s">
        <v>1504</v>
      </c>
    </row>
    <row r="269" spans="1:65" s="2" customFormat="1" ht="21.75" customHeight="1">
      <c r="A269" s="35"/>
      <c r="B269" s="36"/>
      <c r="C269" s="186" t="s">
        <v>890</v>
      </c>
      <c r="D269" s="186" t="s">
        <v>444</v>
      </c>
      <c r="E269" s="187" t="s">
        <v>1505</v>
      </c>
      <c r="F269" s="188" t="s">
        <v>1506</v>
      </c>
      <c r="G269" s="189" t="s">
        <v>557</v>
      </c>
      <c r="H269" s="190">
        <v>6</v>
      </c>
      <c r="I269" s="191"/>
      <c r="J269" s="192">
        <f t="shared" si="2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21"/>
        <v>0</v>
      </c>
      <c r="Q269" s="196">
        <v>1.3600000000000001E-3</v>
      </c>
      <c r="R269" s="196">
        <f t="shared" si="22"/>
        <v>8.1600000000000006E-3</v>
      </c>
      <c r="S269" s="196">
        <v>0</v>
      </c>
      <c r="T269" s="197">
        <f t="shared" si="2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 t="shared" si="24"/>
        <v>0</v>
      </c>
      <c r="BF269" s="199">
        <f t="shared" si="25"/>
        <v>0</v>
      </c>
      <c r="BG269" s="199">
        <f t="shared" si="26"/>
        <v>0</v>
      </c>
      <c r="BH269" s="199">
        <f t="shared" si="27"/>
        <v>0</v>
      </c>
      <c r="BI269" s="199">
        <f t="shared" si="28"/>
        <v>0</v>
      </c>
      <c r="BJ269" s="18" t="s">
        <v>89</v>
      </c>
      <c r="BK269" s="199">
        <f t="shared" si="29"/>
        <v>0</v>
      </c>
      <c r="BL269" s="18" t="s">
        <v>469</v>
      </c>
      <c r="BM269" s="198" t="s">
        <v>1507</v>
      </c>
    </row>
    <row r="270" spans="1:65" s="2" customFormat="1" ht="16.5" customHeight="1">
      <c r="A270" s="35"/>
      <c r="B270" s="36"/>
      <c r="C270" s="186" t="s">
        <v>896</v>
      </c>
      <c r="D270" s="186" t="s">
        <v>444</v>
      </c>
      <c r="E270" s="187" t="s">
        <v>1508</v>
      </c>
      <c r="F270" s="188" t="s">
        <v>1509</v>
      </c>
      <c r="G270" s="189" t="s">
        <v>562</v>
      </c>
      <c r="H270" s="190">
        <v>16</v>
      </c>
      <c r="I270" s="191"/>
      <c r="J270" s="192">
        <f t="shared" si="2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21"/>
        <v>0</v>
      </c>
      <c r="Q270" s="196">
        <v>8.4899999999999993E-3</v>
      </c>
      <c r="R270" s="196">
        <f t="shared" si="22"/>
        <v>0.13583999999999999</v>
      </c>
      <c r="S270" s="196">
        <v>0</v>
      </c>
      <c r="T270" s="197">
        <f t="shared" si="2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469</v>
      </c>
      <c r="AT270" s="198" t="s">
        <v>444</v>
      </c>
      <c r="AU270" s="198" t="s">
        <v>89</v>
      </c>
      <c r="AY270" s="18" t="s">
        <v>443</v>
      </c>
      <c r="BE270" s="199">
        <f t="shared" si="24"/>
        <v>0</v>
      </c>
      <c r="BF270" s="199">
        <f t="shared" si="25"/>
        <v>0</v>
      </c>
      <c r="BG270" s="199">
        <f t="shared" si="26"/>
        <v>0</v>
      </c>
      <c r="BH270" s="199">
        <f t="shared" si="27"/>
        <v>0</v>
      </c>
      <c r="BI270" s="199">
        <f t="shared" si="28"/>
        <v>0</v>
      </c>
      <c r="BJ270" s="18" t="s">
        <v>89</v>
      </c>
      <c r="BK270" s="199">
        <f t="shared" si="29"/>
        <v>0</v>
      </c>
      <c r="BL270" s="18" t="s">
        <v>469</v>
      </c>
      <c r="BM270" s="198" t="s">
        <v>1510</v>
      </c>
    </row>
    <row r="271" spans="1:65" s="2" customFormat="1" ht="16.5" customHeight="1">
      <c r="A271" s="35"/>
      <c r="B271" s="36"/>
      <c r="C271" s="246" t="s">
        <v>902</v>
      </c>
      <c r="D271" s="246" t="s">
        <v>530</v>
      </c>
      <c r="E271" s="247" t="s">
        <v>1511</v>
      </c>
      <c r="F271" s="248" t="s">
        <v>1512</v>
      </c>
      <c r="G271" s="249" t="s">
        <v>562</v>
      </c>
      <c r="H271" s="250">
        <v>16</v>
      </c>
      <c r="I271" s="251"/>
      <c r="J271" s="252">
        <f t="shared" si="20"/>
        <v>0</v>
      </c>
      <c r="K271" s="253"/>
      <c r="L271" s="254"/>
      <c r="M271" s="255" t="s">
        <v>1</v>
      </c>
      <c r="N271" s="256" t="s">
        <v>42</v>
      </c>
      <c r="O271" s="72"/>
      <c r="P271" s="196">
        <f t="shared" si="21"/>
        <v>0</v>
      </c>
      <c r="Q271" s="196">
        <v>0.129</v>
      </c>
      <c r="R271" s="196">
        <f t="shared" si="22"/>
        <v>2.0640000000000001</v>
      </c>
      <c r="S271" s="196">
        <v>0</v>
      </c>
      <c r="T271" s="197">
        <f t="shared" si="2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497</v>
      </c>
      <c r="AT271" s="198" t="s">
        <v>530</v>
      </c>
      <c r="AU271" s="198" t="s">
        <v>89</v>
      </c>
      <c r="AY271" s="18" t="s">
        <v>443</v>
      </c>
      <c r="BE271" s="199">
        <f t="shared" si="24"/>
        <v>0</v>
      </c>
      <c r="BF271" s="199">
        <f t="shared" si="25"/>
        <v>0</v>
      </c>
      <c r="BG271" s="199">
        <f t="shared" si="26"/>
        <v>0</v>
      </c>
      <c r="BH271" s="199">
        <f t="shared" si="27"/>
        <v>0</v>
      </c>
      <c r="BI271" s="199">
        <f t="shared" si="28"/>
        <v>0</v>
      </c>
      <c r="BJ271" s="18" t="s">
        <v>89</v>
      </c>
      <c r="BK271" s="199">
        <f t="shared" si="29"/>
        <v>0</v>
      </c>
      <c r="BL271" s="18" t="s">
        <v>469</v>
      </c>
      <c r="BM271" s="198" t="s">
        <v>1513</v>
      </c>
    </row>
    <row r="272" spans="1:65" s="2" customFormat="1" ht="21.75" customHeight="1">
      <c r="A272" s="35"/>
      <c r="B272" s="36"/>
      <c r="C272" s="186" t="s">
        <v>1514</v>
      </c>
      <c r="D272" s="186" t="s">
        <v>444</v>
      </c>
      <c r="E272" s="187" t="s">
        <v>1515</v>
      </c>
      <c r="F272" s="188" t="s">
        <v>1516</v>
      </c>
      <c r="G272" s="189" t="s">
        <v>557</v>
      </c>
      <c r="H272" s="190">
        <v>10</v>
      </c>
      <c r="I272" s="191"/>
      <c r="J272" s="192">
        <f t="shared" si="2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21"/>
        <v>0</v>
      </c>
      <c r="Q272" s="196">
        <v>1.1100000000000001E-3</v>
      </c>
      <c r="R272" s="196">
        <f t="shared" si="22"/>
        <v>1.11E-2</v>
      </c>
      <c r="S272" s="196">
        <v>0</v>
      </c>
      <c r="T272" s="197">
        <f t="shared" si="2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469</v>
      </c>
      <c r="AT272" s="198" t="s">
        <v>444</v>
      </c>
      <c r="AU272" s="198" t="s">
        <v>89</v>
      </c>
      <c r="AY272" s="18" t="s">
        <v>443</v>
      </c>
      <c r="BE272" s="199">
        <f t="shared" si="24"/>
        <v>0</v>
      </c>
      <c r="BF272" s="199">
        <f t="shared" si="25"/>
        <v>0</v>
      </c>
      <c r="BG272" s="199">
        <f t="shared" si="26"/>
        <v>0</v>
      </c>
      <c r="BH272" s="199">
        <f t="shared" si="27"/>
        <v>0</v>
      </c>
      <c r="BI272" s="199">
        <f t="shared" si="28"/>
        <v>0</v>
      </c>
      <c r="BJ272" s="18" t="s">
        <v>89</v>
      </c>
      <c r="BK272" s="199">
        <f t="shared" si="29"/>
        <v>0</v>
      </c>
      <c r="BL272" s="18" t="s">
        <v>469</v>
      </c>
      <c r="BM272" s="198" t="s">
        <v>1517</v>
      </c>
    </row>
    <row r="273" spans="1:65" s="2" customFormat="1" ht="21.75" customHeight="1">
      <c r="A273" s="35"/>
      <c r="B273" s="36"/>
      <c r="C273" s="186" t="s">
        <v>1518</v>
      </c>
      <c r="D273" s="186" t="s">
        <v>444</v>
      </c>
      <c r="E273" s="187" t="s">
        <v>1519</v>
      </c>
      <c r="F273" s="188" t="s">
        <v>1520</v>
      </c>
      <c r="G273" s="189" t="s">
        <v>557</v>
      </c>
      <c r="H273" s="190">
        <v>10</v>
      </c>
      <c r="I273" s="191"/>
      <c r="J273" s="192">
        <f t="shared" si="2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21"/>
        <v>0</v>
      </c>
      <c r="Q273" s="196">
        <v>1.1100000000000001E-3</v>
      </c>
      <c r="R273" s="196">
        <f t="shared" si="22"/>
        <v>1.11E-2</v>
      </c>
      <c r="S273" s="196">
        <v>0</v>
      </c>
      <c r="T273" s="197">
        <f t="shared" si="2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469</v>
      </c>
      <c r="AT273" s="198" t="s">
        <v>444</v>
      </c>
      <c r="AU273" s="198" t="s">
        <v>89</v>
      </c>
      <c r="AY273" s="18" t="s">
        <v>443</v>
      </c>
      <c r="BE273" s="199">
        <f t="shared" si="24"/>
        <v>0</v>
      </c>
      <c r="BF273" s="199">
        <f t="shared" si="25"/>
        <v>0</v>
      </c>
      <c r="BG273" s="199">
        <f t="shared" si="26"/>
        <v>0</v>
      </c>
      <c r="BH273" s="199">
        <f t="shared" si="27"/>
        <v>0</v>
      </c>
      <c r="BI273" s="199">
        <f t="shared" si="28"/>
        <v>0</v>
      </c>
      <c r="BJ273" s="18" t="s">
        <v>89</v>
      </c>
      <c r="BK273" s="199">
        <f t="shared" si="29"/>
        <v>0</v>
      </c>
      <c r="BL273" s="18" t="s">
        <v>469</v>
      </c>
      <c r="BM273" s="198" t="s">
        <v>1521</v>
      </c>
    </row>
    <row r="274" spans="1:65" s="2" customFormat="1" ht="33" customHeight="1">
      <c r="A274" s="35"/>
      <c r="B274" s="36"/>
      <c r="C274" s="186" t="s">
        <v>1522</v>
      </c>
      <c r="D274" s="186" t="s">
        <v>444</v>
      </c>
      <c r="E274" s="187" t="s">
        <v>1523</v>
      </c>
      <c r="F274" s="188" t="s">
        <v>1524</v>
      </c>
      <c r="G274" s="189" t="s">
        <v>557</v>
      </c>
      <c r="H274" s="190">
        <v>10</v>
      </c>
      <c r="I274" s="191"/>
      <c r="J274" s="192">
        <f t="shared" si="2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21"/>
        <v>0</v>
      </c>
      <c r="Q274" s="196">
        <v>1.1100000000000001E-3</v>
      </c>
      <c r="R274" s="196">
        <f t="shared" si="22"/>
        <v>1.11E-2</v>
      </c>
      <c r="S274" s="196">
        <v>0</v>
      </c>
      <c r="T274" s="197">
        <f t="shared" si="2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469</v>
      </c>
      <c r="AT274" s="198" t="s">
        <v>444</v>
      </c>
      <c r="AU274" s="198" t="s">
        <v>89</v>
      </c>
      <c r="AY274" s="18" t="s">
        <v>443</v>
      </c>
      <c r="BE274" s="199">
        <f t="shared" si="24"/>
        <v>0</v>
      </c>
      <c r="BF274" s="199">
        <f t="shared" si="25"/>
        <v>0</v>
      </c>
      <c r="BG274" s="199">
        <f t="shared" si="26"/>
        <v>0</v>
      </c>
      <c r="BH274" s="199">
        <f t="shared" si="27"/>
        <v>0</v>
      </c>
      <c r="BI274" s="199">
        <f t="shared" si="28"/>
        <v>0</v>
      </c>
      <c r="BJ274" s="18" t="s">
        <v>89</v>
      </c>
      <c r="BK274" s="199">
        <f t="shared" si="29"/>
        <v>0</v>
      </c>
      <c r="BL274" s="18" t="s">
        <v>469</v>
      </c>
      <c r="BM274" s="198" t="s">
        <v>1525</v>
      </c>
    </row>
    <row r="275" spans="1:65" s="2" customFormat="1" ht="21.75" customHeight="1">
      <c r="A275" s="35"/>
      <c r="B275" s="36"/>
      <c r="C275" s="186" t="s">
        <v>1526</v>
      </c>
      <c r="D275" s="186" t="s">
        <v>444</v>
      </c>
      <c r="E275" s="187" t="s">
        <v>1527</v>
      </c>
      <c r="F275" s="188" t="s">
        <v>1528</v>
      </c>
      <c r="G275" s="189" t="s">
        <v>562</v>
      </c>
      <c r="H275" s="190">
        <v>4</v>
      </c>
      <c r="I275" s="191"/>
      <c r="J275" s="192">
        <f t="shared" si="2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21"/>
        <v>0</v>
      </c>
      <c r="Q275" s="196">
        <v>1.1100000000000001E-3</v>
      </c>
      <c r="R275" s="196">
        <f t="shared" si="22"/>
        <v>4.4400000000000004E-3</v>
      </c>
      <c r="S275" s="196">
        <v>0</v>
      </c>
      <c r="T275" s="197">
        <f t="shared" si="2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469</v>
      </c>
      <c r="AT275" s="198" t="s">
        <v>444</v>
      </c>
      <c r="AU275" s="198" t="s">
        <v>89</v>
      </c>
      <c r="AY275" s="18" t="s">
        <v>443</v>
      </c>
      <c r="BE275" s="199">
        <f t="shared" si="24"/>
        <v>0</v>
      </c>
      <c r="BF275" s="199">
        <f t="shared" si="25"/>
        <v>0</v>
      </c>
      <c r="BG275" s="199">
        <f t="shared" si="26"/>
        <v>0</v>
      </c>
      <c r="BH275" s="199">
        <f t="shared" si="27"/>
        <v>0</v>
      </c>
      <c r="BI275" s="199">
        <f t="shared" si="28"/>
        <v>0</v>
      </c>
      <c r="BJ275" s="18" t="s">
        <v>89</v>
      </c>
      <c r="BK275" s="199">
        <f t="shared" si="29"/>
        <v>0</v>
      </c>
      <c r="BL275" s="18" t="s">
        <v>469</v>
      </c>
      <c r="BM275" s="198" t="s">
        <v>1529</v>
      </c>
    </row>
    <row r="276" spans="1:65" s="2" customFormat="1" ht="21.75" customHeight="1">
      <c r="A276" s="35"/>
      <c r="B276" s="36"/>
      <c r="C276" s="186" t="s">
        <v>1530</v>
      </c>
      <c r="D276" s="186" t="s">
        <v>444</v>
      </c>
      <c r="E276" s="187" t="s">
        <v>1531</v>
      </c>
      <c r="F276" s="188" t="s">
        <v>1532</v>
      </c>
      <c r="G276" s="189" t="s">
        <v>562</v>
      </c>
      <c r="H276" s="190">
        <v>8</v>
      </c>
      <c r="I276" s="191"/>
      <c r="J276" s="192">
        <f t="shared" si="2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21"/>
        <v>0</v>
      </c>
      <c r="Q276" s="196">
        <v>1.1310000000000001E-2</v>
      </c>
      <c r="R276" s="196">
        <f t="shared" si="22"/>
        <v>9.0480000000000005E-2</v>
      </c>
      <c r="S276" s="196">
        <v>0</v>
      </c>
      <c r="T276" s="197">
        <f t="shared" si="2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469</v>
      </c>
      <c r="AT276" s="198" t="s">
        <v>444</v>
      </c>
      <c r="AU276" s="198" t="s">
        <v>89</v>
      </c>
      <c r="AY276" s="18" t="s">
        <v>443</v>
      </c>
      <c r="BE276" s="199">
        <f t="shared" si="24"/>
        <v>0</v>
      </c>
      <c r="BF276" s="199">
        <f t="shared" si="25"/>
        <v>0</v>
      </c>
      <c r="BG276" s="199">
        <f t="shared" si="26"/>
        <v>0</v>
      </c>
      <c r="BH276" s="199">
        <f t="shared" si="27"/>
        <v>0</v>
      </c>
      <c r="BI276" s="199">
        <f t="shared" si="28"/>
        <v>0</v>
      </c>
      <c r="BJ276" s="18" t="s">
        <v>89</v>
      </c>
      <c r="BK276" s="199">
        <f t="shared" si="29"/>
        <v>0</v>
      </c>
      <c r="BL276" s="18" t="s">
        <v>469</v>
      </c>
      <c r="BM276" s="198" t="s">
        <v>1533</v>
      </c>
    </row>
    <row r="277" spans="1:65" s="2" customFormat="1" ht="21.75" customHeight="1">
      <c r="A277" s="35"/>
      <c r="B277" s="36"/>
      <c r="C277" s="186" t="s">
        <v>1534</v>
      </c>
      <c r="D277" s="186" t="s">
        <v>444</v>
      </c>
      <c r="E277" s="187" t="s">
        <v>1535</v>
      </c>
      <c r="F277" s="188" t="s">
        <v>1536</v>
      </c>
      <c r="G277" s="189" t="s">
        <v>562</v>
      </c>
      <c r="H277" s="190">
        <v>16</v>
      </c>
      <c r="I277" s="191"/>
      <c r="J277" s="192">
        <f t="shared" si="2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21"/>
        <v>0</v>
      </c>
      <c r="Q277" s="196">
        <v>1.1310000000000001E-2</v>
      </c>
      <c r="R277" s="196">
        <f t="shared" si="22"/>
        <v>0.18096000000000001</v>
      </c>
      <c r="S277" s="196">
        <v>0</v>
      </c>
      <c r="T277" s="197">
        <f t="shared" si="2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469</v>
      </c>
      <c r="AT277" s="198" t="s">
        <v>444</v>
      </c>
      <c r="AU277" s="198" t="s">
        <v>89</v>
      </c>
      <c r="AY277" s="18" t="s">
        <v>443</v>
      </c>
      <c r="BE277" s="199">
        <f t="shared" si="24"/>
        <v>0</v>
      </c>
      <c r="BF277" s="199">
        <f t="shared" si="25"/>
        <v>0</v>
      </c>
      <c r="BG277" s="199">
        <f t="shared" si="26"/>
        <v>0</v>
      </c>
      <c r="BH277" s="199">
        <f t="shared" si="27"/>
        <v>0</v>
      </c>
      <c r="BI277" s="199">
        <f t="shared" si="28"/>
        <v>0</v>
      </c>
      <c r="BJ277" s="18" t="s">
        <v>89</v>
      </c>
      <c r="BK277" s="199">
        <f t="shared" si="29"/>
        <v>0</v>
      </c>
      <c r="BL277" s="18" t="s">
        <v>469</v>
      </c>
      <c r="BM277" s="198" t="s">
        <v>1537</v>
      </c>
    </row>
    <row r="278" spans="1:65" s="2" customFormat="1" ht="33" customHeight="1">
      <c r="A278" s="35"/>
      <c r="B278" s="36"/>
      <c r="C278" s="186" t="s">
        <v>1538</v>
      </c>
      <c r="D278" s="186" t="s">
        <v>444</v>
      </c>
      <c r="E278" s="187" t="s">
        <v>1539</v>
      </c>
      <c r="F278" s="188" t="s">
        <v>1540</v>
      </c>
      <c r="G278" s="189" t="s">
        <v>557</v>
      </c>
      <c r="H278" s="190">
        <v>46</v>
      </c>
      <c r="I278" s="191"/>
      <c r="J278" s="192">
        <f t="shared" si="2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21"/>
        <v>0</v>
      </c>
      <c r="Q278" s="196">
        <v>0</v>
      </c>
      <c r="R278" s="196">
        <f t="shared" si="22"/>
        <v>0</v>
      </c>
      <c r="S278" s="196">
        <v>0</v>
      </c>
      <c r="T278" s="197">
        <f t="shared" si="2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469</v>
      </c>
      <c r="AT278" s="198" t="s">
        <v>444</v>
      </c>
      <c r="AU278" s="198" t="s">
        <v>89</v>
      </c>
      <c r="AY278" s="18" t="s">
        <v>443</v>
      </c>
      <c r="BE278" s="199">
        <f t="shared" si="24"/>
        <v>0</v>
      </c>
      <c r="BF278" s="199">
        <f t="shared" si="25"/>
        <v>0</v>
      </c>
      <c r="BG278" s="199">
        <f t="shared" si="26"/>
        <v>0</v>
      </c>
      <c r="BH278" s="199">
        <f t="shared" si="27"/>
        <v>0</v>
      </c>
      <c r="BI278" s="199">
        <f t="shared" si="28"/>
        <v>0</v>
      </c>
      <c r="BJ278" s="18" t="s">
        <v>89</v>
      </c>
      <c r="BK278" s="199">
        <f t="shared" si="29"/>
        <v>0</v>
      </c>
      <c r="BL278" s="18" t="s">
        <v>469</v>
      </c>
      <c r="BM278" s="198" t="s">
        <v>1541</v>
      </c>
    </row>
    <row r="279" spans="1:65" s="2" customFormat="1" ht="33" customHeight="1">
      <c r="A279" s="35"/>
      <c r="B279" s="36"/>
      <c r="C279" s="186" t="s">
        <v>1542</v>
      </c>
      <c r="D279" s="186" t="s">
        <v>444</v>
      </c>
      <c r="E279" s="187" t="s">
        <v>1543</v>
      </c>
      <c r="F279" s="188" t="s">
        <v>1544</v>
      </c>
      <c r="G279" s="189" t="s">
        <v>557</v>
      </c>
      <c r="H279" s="190">
        <v>10</v>
      </c>
      <c r="I279" s="191"/>
      <c r="J279" s="192">
        <f t="shared" si="2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21"/>
        <v>0</v>
      </c>
      <c r="Q279" s="196">
        <v>0</v>
      </c>
      <c r="R279" s="196">
        <f t="shared" si="22"/>
        <v>0</v>
      </c>
      <c r="S279" s="196">
        <v>0</v>
      </c>
      <c r="T279" s="197">
        <f t="shared" si="2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469</v>
      </c>
      <c r="AT279" s="198" t="s">
        <v>444</v>
      </c>
      <c r="AU279" s="198" t="s">
        <v>89</v>
      </c>
      <c r="AY279" s="18" t="s">
        <v>443</v>
      </c>
      <c r="BE279" s="199">
        <f t="shared" si="24"/>
        <v>0</v>
      </c>
      <c r="BF279" s="199">
        <f t="shared" si="25"/>
        <v>0</v>
      </c>
      <c r="BG279" s="199">
        <f t="shared" si="26"/>
        <v>0</v>
      </c>
      <c r="BH279" s="199">
        <f t="shared" si="27"/>
        <v>0</v>
      </c>
      <c r="BI279" s="199">
        <f t="shared" si="28"/>
        <v>0</v>
      </c>
      <c r="BJ279" s="18" t="s">
        <v>89</v>
      </c>
      <c r="BK279" s="199">
        <f t="shared" si="29"/>
        <v>0</v>
      </c>
      <c r="BL279" s="18" t="s">
        <v>469</v>
      </c>
      <c r="BM279" s="198" t="s">
        <v>1545</v>
      </c>
    </row>
    <row r="280" spans="1:65" s="2" customFormat="1" ht="21.75" customHeight="1">
      <c r="A280" s="35"/>
      <c r="B280" s="36"/>
      <c r="C280" s="186" t="s">
        <v>1546</v>
      </c>
      <c r="D280" s="186" t="s">
        <v>444</v>
      </c>
      <c r="E280" s="187" t="s">
        <v>1547</v>
      </c>
      <c r="F280" s="188" t="s">
        <v>1548</v>
      </c>
      <c r="G280" s="189" t="s">
        <v>468</v>
      </c>
      <c r="H280" s="190">
        <v>420</v>
      </c>
      <c r="I280" s="191"/>
      <c r="J280" s="192">
        <f t="shared" si="2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21"/>
        <v>0</v>
      </c>
      <c r="Q280" s="196">
        <v>0</v>
      </c>
      <c r="R280" s="196">
        <f t="shared" si="22"/>
        <v>0</v>
      </c>
      <c r="S280" s="196">
        <v>0</v>
      </c>
      <c r="T280" s="197">
        <f t="shared" si="2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469</v>
      </c>
      <c r="AT280" s="198" t="s">
        <v>444</v>
      </c>
      <c r="AU280" s="198" t="s">
        <v>89</v>
      </c>
      <c r="AY280" s="18" t="s">
        <v>443</v>
      </c>
      <c r="BE280" s="199">
        <f t="shared" si="24"/>
        <v>0</v>
      </c>
      <c r="BF280" s="199">
        <f t="shared" si="25"/>
        <v>0</v>
      </c>
      <c r="BG280" s="199">
        <f t="shared" si="26"/>
        <v>0</v>
      </c>
      <c r="BH280" s="199">
        <f t="shared" si="27"/>
        <v>0</v>
      </c>
      <c r="BI280" s="199">
        <f t="shared" si="28"/>
        <v>0</v>
      </c>
      <c r="BJ280" s="18" t="s">
        <v>89</v>
      </c>
      <c r="BK280" s="199">
        <f t="shared" si="29"/>
        <v>0</v>
      </c>
      <c r="BL280" s="18" t="s">
        <v>469</v>
      </c>
      <c r="BM280" s="198" t="s">
        <v>1549</v>
      </c>
    </row>
    <row r="281" spans="1:65" s="2" customFormat="1" ht="21.75" customHeight="1">
      <c r="A281" s="35"/>
      <c r="B281" s="36"/>
      <c r="C281" s="186" t="s">
        <v>1550</v>
      </c>
      <c r="D281" s="186" t="s">
        <v>444</v>
      </c>
      <c r="E281" s="187" t="s">
        <v>1551</v>
      </c>
      <c r="F281" s="188" t="s">
        <v>1552</v>
      </c>
      <c r="G281" s="189" t="s">
        <v>562</v>
      </c>
      <c r="H281" s="190">
        <v>44</v>
      </c>
      <c r="I281" s="191"/>
      <c r="J281" s="192">
        <f t="shared" si="2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21"/>
        <v>0</v>
      </c>
      <c r="Q281" s="196">
        <v>3.0000000000000001E-5</v>
      </c>
      <c r="R281" s="196">
        <f t="shared" si="22"/>
        <v>1.32E-3</v>
      </c>
      <c r="S281" s="196">
        <v>0</v>
      </c>
      <c r="T281" s="197">
        <f t="shared" si="2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469</v>
      </c>
      <c r="AT281" s="198" t="s">
        <v>444</v>
      </c>
      <c r="AU281" s="198" t="s">
        <v>89</v>
      </c>
      <c r="AY281" s="18" t="s">
        <v>443</v>
      </c>
      <c r="BE281" s="199">
        <f t="shared" si="24"/>
        <v>0</v>
      </c>
      <c r="BF281" s="199">
        <f t="shared" si="25"/>
        <v>0</v>
      </c>
      <c r="BG281" s="199">
        <f t="shared" si="26"/>
        <v>0</v>
      </c>
      <c r="BH281" s="199">
        <f t="shared" si="27"/>
        <v>0</v>
      </c>
      <c r="BI281" s="199">
        <f t="shared" si="28"/>
        <v>0</v>
      </c>
      <c r="BJ281" s="18" t="s">
        <v>89</v>
      </c>
      <c r="BK281" s="199">
        <f t="shared" si="29"/>
        <v>0</v>
      </c>
      <c r="BL281" s="18" t="s">
        <v>469</v>
      </c>
      <c r="BM281" s="198" t="s">
        <v>1553</v>
      </c>
    </row>
    <row r="282" spans="1:65" s="14" customFormat="1">
      <c r="B282" s="224"/>
      <c r="C282" s="225"/>
      <c r="D282" s="215" t="s">
        <v>474</v>
      </c>
      <c r="E282" s="226" t="s">
        <v>1</v>
      </c>
      <c r="F282" s="227" t="s">
        <v>1554</v>
      </c>
      <c r="G282" s="225"/>
      <c r="H282" s="228">
        <v>24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AT282" s="234" t="s">
        <v>474</v>
      </c>
      <c r="AU282" s="234" t="s">
        <v>89</v>
      </c>
      <c r="AV282" s="14" t="s">
        <v>89</v>
      </c>
      <c r="AW282" s="14" t="s">
        <v>32</v>
      </c>
      <c r="AX282" s="14" t="s">
        <v>76</v>
      </c>
      <c r="AY282" s="234" t="s">
        <v>443</v>
      </c>
    </row>
    <row r="283" spans="1:65" s="14" customFormat="1">
      <c r="B283" s="224"/>
      <c r="C283" s="225"/>
      <c r="D283" s="215" t="s">
        <v>474</v>
      </c>
      <c r="E283" s="226" t="s">
        <v>1</v>
      </c>
      <c r="F283" s="227" t="s">
        <v>1555</v>
      </c>
      <c r="G283" s="225"/>
      <c r="H283" s="228">
        <v>16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AT283" s="234" t="s">
        <v>474</v>
      </c>
      <c r="AU283" s="234" t="s">
        <v>89</v>
      </c>
      <c r="AV283" s="14" t="s">
        <v>89</v>
      </c>
      <c r="AW283" s="14" t="s">
        <v>32</v>
      </c>
      <c r="AX283" s="14" t="s">
        <v>76</v>
      </c>
      <c r="AY283" s="234" t="s">
        <v>443</v>
      </c>
    </row>
    <row r="284" spans="1:65" s="14" customFormat="1">
      <c r="B284" s="224"/>
      <c r="C284" s="225"/>
      <c r="D284" s="215" t="s">
        <v>474</v>
      </c>
      <c r="E284" s="226" t="s">
        <v>1</v>
      </c>
      <c r="F284" s="227" t="s">
        <v>1556</v>
      </c>
      <c r="G284" s="225"/>
      <c r="H284" s="228">
        <v>4</v>
      </c>
      <c r="I284" s="229"/>
      <c r="J284" s="225"/>
      <c r="K284" s="225"/>
      <c r="L284" s="230"/>
      <c r="M284" s="231"/>
      <c r="N284" s="232"/>
      <c r="O284" s="232"/>
      <c r="P284" s="232"/>
      <c r="Q284" s="232"/>
      <c r="R284" s="232"/>
      <c r="S284" s="232"/>
      <c r="T284" s="233"/>
      <c r="AT284" s="234" t="s">
        <v>474</v>
      </c>
      <c r="AU284" s="234" t="s">
        <v>89</v>
      </c>
      <c r="AV284" s="14" t="s">
        <v>89</v>
      </c>
      <c r="AW284" s="14" t="s">
        <v>32</v>
      </c>
      <c r="AX284" s="14" t="s">
        <v>76</v>
      </c>
      <c r="AY284" s="234" t="s">
        <v>443</v>
      </c>
    </row>
    <row r="285" spans="1:65" s="15" customFormat="1">
      <c r="B285" s="235"/>
      <c r="C285" s="236"/>
      <c r="D285" s="215" t="s">
        <v>474</v>
      </c>
      <c r="E285" s="237" t="s">
        <v>1</v>
      </c>
      <c r="F285" s="238" t="s">
        <v>478</v>
      </c>
      <c r="G285" s="236"/>
      <c r="H285" s="239">
        <v>44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AT285" s="245" t="s">
        <v>474</v>
      </c>
      <c r="AU285" s="245" t="s">
        <v>89</v>
      </c>
      <c r="AV285" s="15" t="s">
        <v>469</v>
      </c>
      <c r="AW285" s="15" t="s">
        <v>32</v>
      </c>
      <c r="AX285" s="15" t="s">
        <v>83</v>
      </c>
      <c r="AY285" s="245" t="s">
        <v>443</v>
      </c>
    </row>
    <row r="286" spans="1:65" s="2" customFormat="1" ht="21.75" customHeight="1">
      <c r="A286" s="35"/>
      <c r="B286" s="36"/>
      <c r="C286" s="186" t="s">
        <v>1557</v>
      </c>
      <c r="D286" s="186" t="s">
        <v>444</v>
      </c>
      <c r="E286" s="187" t="s">
        <v>1558</v>
      </c>
      <c r="F286" s="188" t="s">
        <v>1559</v>
      </c>
      <c r="G286" s="189" t="s">
        <v>562</v>
      </c>
      <c r="H286" s="190">
        <v>3</v>
      </c>
      <c r="I286" s="191"/>
      <c r="J286" s="192">
        <f>ROUND(I286*H286,2)</f>
        <v>0</v>
      </c>
      <c r="K286" s="193"/>
      <c r="L286" s="40"/>
      <c r="M286" s="194" t="s">
        <v>1</v>
      </c>
      <c r="N286" s="195" t="s">
        <v>42</v>
      </c>
      <c r="O286" s="72"/>
      <c r="P286" s="196">
        <f>O286*H286</f>
        <v>0</v>
      </c>
      <c r="Q286" s="196">
        <v>3.0000000000000001E-5</v>
      </c>
      <c r="R286" s="196">
        <f>Q286*H286</f>
        <v>9.0000000000000006E-5</v>
      </c>
      <c r="S286" s="196">
        <v>0</v>
      </c>
      <c r="T286" s="197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469</v>
      </c>
      <c r="AT286" s="198" t="s">
        <v>444</v>
      </c>
      <c r="AU286" s="198" t="s">
        <v>89</v>
      </c>
      <c r="AY286" s="18" t="s">
        <v>443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8" t="s">
        <v>89</v>
      </c>
      <c r="BK286" s="199">
        <f>ROUND(I286*H286,2)</f>
        <v>0</v>
      </c>
      <c r="BL286" s="18" t="s">
        <v>469</v>
      </c>
      <c r="BM286" s="198" t="s">
        <v>1560</v>
      </c>
    </row>
    <row r="287" spans="1:65" s="14" customFormat="1">
      <c r="B287" s="224"/>
      <c r="C287" s="225"/>
      <c r="D287" s="215" t="s">
        <v>474</v>
      </c>
      <c r="E287" s="226" t="s">
        <v>1</v>
      </c>
      <c r="F287" s="227" t="s">
        <v>1561</v>
      </c>
      <c r="G287" s="225"/>
      <c r="H287" s="228">
        <v>2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AT287" s="234" t="s">
        <v>474</v>
      </c>
      <c r="AU287" s="234" t="s">
        <v>89</v>
      </c>
      <c r="AV287" s="14" t="s">
        <v>89</v>
      </c>
      <c r="AW287" s="14" t="s">
        <v>32</v>
      </c>
      <c r="AX287" s="14" t="s">
        <v>76</v>
      </c>
      <c r="AY287" s="234" t="s">
        <v>443</v>
      </c>
    </row>
    <row r="288" spans="1:65" s="14" customFormat="1">
      <c r="B288" s="224"/>
      <c r="C288" s="225"/>
      <c r="D288" s="215" t="s">
        <v>474</v>
      </c>
      <c r="E288" s="226" t="s">
        <v>1</v>
      </c>
      <c r="F288" s="227" t="s">
        <v>1562</v>
      </c>
      <c r="G288" s="225"/>
      <c r="H288" s="228">
        <v>1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AT288" s="234" t="s">
        <v>474</v>
      </c>
      <c r="AU288" s="234" t="s">
        <v>89</v>
      </c>
      <c r="AV288" s="14" t="s">
        <v>89</v>
      </c>
      <c r="AW288" s="14" t="s">
        <v>32</v>
      </c>
      <c r="AX288" s="14" t="s">
        <v>76</v>
      </c>
      <c r="AY288" s="234" t="s">
        <v>443</v>
      </c>
    </row>
    <row r="289" spans="1:65" s="15" customFormat="1">
      <c r="B289" s="235"/>
      <c r="C289" s="236"/>
      <c r="D289" s="215" t="s">
        <v>474</v>
      </c>
      <c r="E289" s="237" t="s">
        <v>1</v>
      </c>
      <c r="F289" s="238" t="s">
        <v>478</v>
      </c>
      <c r="G289" s="236"/>
      <c r="H289" s="239">
        <v>3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AT289" s="245" t="s">
        <v>474</v>
      </c>
      <c r="AU289" s="245" t="s">
        <v>89</v>
      </c>
      <c r="AV289" s="15" t="s">
        <v>469</v>
      </c>
      <c r="AW289" s="15" t="s">
        <v>32</v>
      </c>
      <c r="AX289" s="15" t="s">
        <v>83</v>
      </c>
      <c r="AY289" s="245" t="s">
        <v>443</v>
      </c>
    </row>
    <row r="290" spans="1:65" s="2" customFormat="1" ht="33" customHeight="1">
      <c r="A290" s="35"/>
      <c r="B290" s="36"/>
      <c r="C290" s="186" t="s">
        <v>750</v>
      </c>
      <c r="D290" s="186" t="s">
        <v>444</v>
      </c>
      <c r="E290" s="187" t="s">
        <v>1563</v>
      </c>
      <c r="F290" s="188" t="s">
        <v>1564</v>
      </c>
      <c r="G290" s="189" t="s">
        <v>495</v>
      </c>
      <c r="H290" s="190">
        <v>327.3</v>
      </c>
      <c r="I290" s="191"/>
      <c r="J290" s="192">
        <f>ROUND(I290*H290,2)</f>
        <v>0</v>
      </c>
      <c r="K290" s="193"/>
      <c r="L290" s="40"/>
      <c r="M290" s="194" t="s">
        <v>1</v>
      </c>
      <c r="N290" s="195" t="s">
        <v>42</v>
      </c>
      <c r="O290" s="72"/>
      <c r="P290" s="196">
        <f>O290*H290</f>
        <v>0</v>
      </c>
      <c r="Q290" s="196">
        <v>1.73E-3</v>
      </c>
      <c r="R290" s="196">
        <f>Q290*H290</f>
        <v>0.56622899999999998</v>
      </c>
      <c r="S290" s="196">
        <v>2.4</v>
      </c>
      <c r="T290" s="197">
        <f>S290*H290</f>
        <v>785.52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469</v>
      </c>
      <c r="AT290" s="198" t="s">
        <v>444</v>
      </c>
      <c r="AU290" s="198" t="s">
        <v>89</v>
      </c>
      <c r="AY290" s="18" t="s">
        <v>443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8" t="s">
        <v>89</v>
      </c>
      <c r="BK290" s="199">
        <f>ROUND(I290*H290,2)</f>
        <v>0</v>
      </c>
      <c r="BL290" s="18" t="s">
        <v>469</v>
      </c>
      <c r="BM290" s="198" t="s">
        <v>1565</v>
      </c>
    </row>
    <row r="291" spans="1:65" s="14" customFormat="1">
      <c r="B291" s="224"/>
      <c r="C291" s="225"/>
      <c r="D291" s="215" t="s">
        <v>474</v>
      </c>
      <c r="E291" s="226" t="s">
        <v>1</v>
      </c>
      <c r="F291" s="227" t="s">
        <v>1566</v>
      </c>
      <c r="G291" s="225"/>
      <c r="H291" s="228">
        <v>12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AT291" s="234" t="s">
        <v>474</v>
      </c>
      <c r="AU291" s="234" t="s">
        <v>89</v>
      </c>
      <c r="AV291" s="14" t="s">
        <v>89</v>
      </c>
      <c r="AW291" s="14" t="s">
        <v>32</v>
      </c>
      <c r="AX291" s="14" t="s">
        <v>76</v>
      </c>
      <c r="AY291" s="234" t="s">
        <v>443</v>
      </c>
    </row>
    <row r="292" spans="1:65" s="14" customFormat="1">
      <c r="B292" s="224"/>
      <c r="C292" s="225"/>
      <c r="D292" s="215" t="s">
        <v>474</v>
      </c>
      <c r="E292" s="226" t="s">
        <v>1</v>
      </c>
      <c r="F292" s="227" t="s">
        <v>1567</v>
      </c>
      <c r="G292" s="225"/>
      <c r="H292" s="228">
        <v>54.3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474</v>
      </c>
      <c r="AU292" s="234" t="s">
        <v>89</v>
      </c>
      <c r="AV292" s="14" t="s">
        <v>89</v>
      </c>
      <c r="AW292" s="14" t="s">
        <v>32</v>
      </c>
      <c r="AX292" s="14" t="s">
        <v>76</v>
      </c>
      <c r="AY292" s="234" t="s">
        <v>443</v>
      </c>
    </row>
    <row r="293" spans="1:65" s="14" customFormat="1">
      <c r="B293" s="224"/>
      <c r="C293" s="225"/>
      <c r="D293" s="215" t="s">
        <v>474</v>
      </c>
      <c r="E293" s="226" t="s">
        <v>1</v>
      </c>
      <c r="F293" s="227" t="s">
        <v>1568</v>
      </c>
      <c r="G293" s="225"/>
      <c r="H293" s="228">
        <v>221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AT293" s="234" t="s">
        <v>474</v>
      </c>
      <c r="AU293" s="234" t="s">
        <v>89</v>
      </c>
      <c r="AV293" s="14" t="s">
        <v>89</v>
      </c>
      <c r="AW293" s="14" t="s">
        <v>32</v>
      </c>
      <c r="AX293" s="14" t="s">
        <v>76</v>
      </c>
      <c r="AY293" s="234" t="s">
        <v>443</v>
      </c>
    </row>
    <row r="294" spans="1:65" s="14" customFormat="1">
      <c r="B294" s="224"/>
      <c r="C294" s="225"/>
      <c r="D294" s="215" t="s">
        <v>474</v>
      </c>
      <c r="E294" s="226" t="s">
        <v>1</v>
      </c>
      <c r="F294" s="227" t="s">
        <v>1569</v>
      </c>
      <c r="G294" s="225"/>
      <c r="H294" s="228">
        <v>16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AT294" s="234" t="s">
        <v>474</v>
      </c>
      <c r="AU294" s="234" t="s">
        <v>89</v>
      </c>
      <c r="AV294" s="14" t="s">
        <v>89</v>
      </c>
      <c r="AW294" s="14" t="s">
        <v>32</v>
      </c>
      <c r="AX294" s="14" t="s">
        <v>76</v>
      </c>
      <c r="AY294" s="234" t="s">
        <v>443</v>
      </c>
    </row>
    <row r="295" spans="1:65" s="14" customFormat="1">
      <c r="B295" s="224"/>
      <c r="C295" s="225"/>
      <c r="D295" s="215" t="s">
        <v>474</v>
      </c>
      <c r="E295" s="226" t="s">
        <v>1</v>
      </c>
      <c r="F295" s="227" t="s">
        <v>1570</v>
      </c>
      <c r="G295" s="225"/>
      <c r="H295" s="228">
        <v>15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AT295" s="234" t="s">
        <v>474</v>
      </c>
      <c r="AU295" s="234" t="s">
        <v>89</v>
      </c>
      <c r="AV295" s="14" t="s">
        <v>89</v>
      </c>
      <c r="AW295" s="14" t="s">
        <v>32</v>
      </c>
      <c r="AX295" s="14" t="s">
        <v>76</v>
      </c>
      <c r="AY295" s="234" t="s">
        <v>443</v>
      </c>
    </row>
    <row r="296" spans="1:65" s="14" customFormat="1">
      <c r="B296" s="224"/>
      <c r="C296" s="225"/>
      <c r="D296" s="215" t="s">
        <v>474</v>
      </c>
      <c r="E296" s="226" t="s">
        <v>1</v>
      </c>
      <c r="F296" s="227" t="s">
        <v>1571</v>
      </c>
      <c r="G296" s="225"/>
      <c r="H296" s="228">
        <v>9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AT296" s="234" t="s">
        <v>474</v>
      </c>
      <c r="AU296" s="234" t="s">
        <v>89</v>
      </c>
      <c r="AV296" s="14" t="s">
        <v>89</v>
      </c>
      <c r="AW296" s="14" t="s">
        <v>32</v>
      </c>
      <c r="AX296" s="14" t="s">
        <v>76</v>
      </c>
      <c r="AY296" s="234" t="s">
        <v>443</v>
      </c>
    </row>
    <row r="297" spans="1:65" s="15" customFormat="1">
      <c r="B297" s="235"/>
      <c r="C297" s="236"/>
      <c r="D297" s="215" t="s">
        <v>474</v>
      </c>
      <c r="E297" s="237" t="s">
        <v>1</v>
      </c>
      <c r="F297" s="238" t="s">
        <v>478</v>
      </c>
      <c r="G297" s="236"/>
      <c r="H297" s="239">
        <v>327.3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AT297" s="245" t="s">
        <v>474</v>
      </c>
      <c r="AU297" s="245" t="s">
        <v>89</v>
      </c>
      <c r="AV297" s="15" t="s">
        <v>469</v>
      </c>
      <c r="AW297" s="15" t="s">
        <v>32</v>
      </c>
      <c r="AX297" s="15" t="s">
        <v>83</v>
      </c>
      <c r="AY297" s="245" t="s">
        <v>443</v>
      </c>
    </row>
    <row r="298" spans="1:65" s="2" customFormat="1" ht="33" customHeight="1">
      <c r="A298" s="35"/>
      <c r="B298" s="36"/>
      <c r="C298" s="186" t="s">
        <v>1572</v>
      </c>
      <c r="D298" s="186" t="s">
        <v>444</v>
      </c>
      <c r="E298" s="187" t="s">
        <v>1573</v>
      </c>
      <c r="F298" s="188" t="s">
        <v>1574</v>
      </c>
      <c r="G298" s="189" t="s">
        <v>562</v>
      </c>
      <c r="H298" s="190">
        <v>10</v>
      </c>
      <c r="I298" s="191"/>
      <c r="J298" s="192">
        <f>ROUND(I298*H298,2)</f>
        <v>0</v>
      </c>
      <c r="K298" s="193"/>
      <c r="L298" s="40"/>
      <c r="M298" s="194" t="s">
        <v>1</v>
      </c>
      <c r="N298" s="195" t="s">
        <v>42</v>
      </c>
      <c r="O298" s="72"/>
      <c r="P298" s="196">
        <f>O298*H298</f>
        <v>0</v>
      </c>
      <c r="Q298" s="196">
        <v>0</v>
      </c>
      <c r="R298" s="196">
        <f>Q298*H298</f>
        <v>0</v>
      </c>
      <c r="S298" s="196">
        <v>11</v>
      </c>
      <c r="T298" s="197">
        <f>S298*H298</f>
        <v>110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469</v>
      </c>
      <c r="AT298" s="198" t="s">
        <v>444</v>
      </c>
      <c r="AU298" s="198" t="s">
        <v>89</v>
      </c>
      <c r="AY298" s="18" t="s">
        <v>443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8" t="s">
        <v>89</v>
      </c>
      <c r="BK298" s="199">
        <f>ROUND(I298*H298,2)</f>
        <v>0</v>
      </c>
      <c r="BL298" s="18" t="s">
        <v>469</v>
      </c>
      <c r="BM298" s="198" t="s">
        <v>1575</v>
      </c>
    </row>
    <row r="299" spans="1:65" s="2" customFormat="1" ht="21.75" customHeight="1">
      <c r="A299" s="35"/>
      <c r="B299" s="36"/>
      <c r="C299" s="186" t="s">
        <v>1576</v>
      </c>
      <c r="D299" s="186" t="s">
        <v>444</v>
      </c>
      <c r="E299" s="187" t="s">
        <v>1577</v>
      </c>
      <c r="F299" s="188" t="s">
        <v>1578</v>
      </c>
      <c r="G299" s="189" t="s">
        <v>557</v>
      </c>
      <c r="H299" s="190">
        <v>40</v>
      </c>
      <c r="I299" s="191"/>
      <c r="J299" s="192">
        <f>ROUND(I299*H299,2)</f>
        <v>0</v>
      </c>
      <c r="K299" s="193"/>
      <c r="L299" s="40"/>
      <c r="M299" s="194" t="s">
        <v>1</v>
      </c>
      <c r="N299" s="195" t="s">
        <v>42</v>
      </c>
      <c r="O299" s="72"/>
      <c r="P299" s="196">
        <f>O299*H299</f>
        <v>0</v>
      </c>
      <c r="Q299" s="196">
        <v>2.9999999999999997E-4</v>
      </c>
      <c r="R299" s="196">
        <f>Q299*H299</f>
        <v>1.1999999999999999E-2</v>
      </c>
      <c r="S299" s="196">
        <v>5.3999999999999999E-2</v>
      </c>
      <c r="T299" s="197">
        <f>S299*H299</f>
        <v>2.16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469</v>
      </c>
      <c r="AT299" s="198" t="s">
        <v>444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469</v>
      </c>
      <c r="BM299" s="198" t="s">
        <v>1579</v>
      </c>
    </row>
    <row r="300" spans="1:65" s="2" customFormat="1" ht="21.75" customHeight="1">
      <c r="A300" s="35"/>
      <c r="B300" s="36"/>
      <c r="C300" s="186" t="s">
        <v>1580</v>
      </c>
      <c r="D300" s="186" t="s">
        <v>444</v>
      </c>
      <c r="E300" s="187" t="s">
        <v>1581</v>
      </c>
      <c r="F300" s="188" t="s">
        <v>1582</v>
      </c>
      <c r="G300" s="189" t="s">
        <v>468</v>
      </c>
      <c r="H300" s="190">
        <v>240</v>
      </c>
      <c r="I300" s="191"/>
      <c r="J300" s="192">
        <f>ROUND(I300*H300,2)</f>
        <v>0</v>
      </c>
      <c r="K300" s="193"/>
      <c r="L300" s="40"/>
      <c r="M300" s="194" t="s">
        <v>1</v>
      </c>
      <c r="N300" s="195" t="s">
        <v>42</v>
      </c>
      <c r="O300" s="72"/>
      <c r="P300" s="196">
        <f>O300*H300</f>
        <v>0</v>
      </c>
      <c r="Q300" s="196">
        <v>0</v>
      </c>
      <c r="R300" s="196">
        <f>Q300*H300</f>
        <v>0</v>
      </c>
      <c r="S300" s="196">
        <v>1.6E-2</v>
      </c>
      <c r="T300" s="197">
        <f>S300*H300</f>
        <v>3.84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469</v>
      </c>
      <c r="AT300" s="198" t="s">
        <v>444</v>
      </c>
      <c r="AU300" s="198" t="s">
        <v>89</v>
      </c>
      <c r="AY300" s="18" t="s">
        <v>443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8" t="s">
        <v>89</v>
      </c>
      <c r="BK300" s="199">
        <f>ROUND(I300*H300,2)</f>
        <v>0</v>
      </c>
      <c r="BL300" s="18" t="s">
        <v>469</v>
      </c>
      <c r="BM300" s="198" t="s">
        <v>1583</v>
      </c>
    </row>
    <row r="301" spans="1:65" s="2" customFormat="1" ht="21.75" customHeight="1">
      <c r="A301" s="35"/>
      <c r="B301" s="36"/>
      <c r="C301" s="186" t="s">
        <v>1584</v>
      </c>
      <c r="D301" s="186" t="s">
        <v>444</v>
      </c>
      <c r="E301" s="187" t="s">
        <v>1585</v>
      </c>
      <c r="F301" s="188" t="s">
        <v>1586</v>
      </c>
      <c r="G301" s="189" t="s">
        <v>522</v>
      </c>
      <c r="H301" s="190">
        <v>956.95</v>
      </c>
      <c r="I301" s="191"/>
      <c r="J301" s="192">
        <f>ROUND(I301*H301,2)</f>
        <v>0</v>
      </c>
      <c r="K301" s="193"/>
      <c r="L301" s="40"/>
      <c r="M301" s="194" t="s">
        <v>1</v>
      </c>
      <c r="N301" s="195" t="s">
        <v>42</v>
      </c>
      <c r="O301" s="72"/>
      <c r="P301" s="196">
        <f>O301*H301</f>
        <v>0</v>
      </c>
      <c r="Q301" s="196">
        <v>0</v>
      </c>
      <c r="R301" s="196">
        <f>Q301*H301</f>
        <v>0</v>
      </c>
      <c r="S301" s="196">
        <v>0</v>
      </c>
      <c r="T301" s="197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469</v>
      </c>
      <c r="AT301" s="198" t="s">
        <v>444</v>
      </c>
      <c r="AU301" s="198" t="s">
        <v>89</v>
      </c>
      <c r="AY301" s="18" t="s">
        <v>443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8" t="s">
        <v>89</v>
      </c>
      <c r="BK301" s="199">
        <f>ROUND(I301*H301,2)</f>
        <v>0</v>
      </c>
      <c r="BL301" s="18" t="s">
        <v>469</v>
      </c>
      <c r="BM301" s="198" t="s">
        <v>1587</v>
      </c>
    </row>
    <row r="302" spans="1:65" s="2" customFormat="1" ht="21.75" customHeight="1">
      <c r="A302" s="35"/>
      <c r="B302" s="36"/>
      <c r="C302" s="186" t="s">
        <v>1588</v>
      </c>
      <c r="D302" s="186" t="s">
        <v>444</v>
      </c>
      <c r="E302" s="187" t="s">
        <v>1589</v>
      </c>
      <c r="F302" s="188" t="s">
        <v>1590</v>
      </c>
      <c r="G302" s="189" t="s">
        <v>522</v>
      </c>
      <c r="H302" s="190">
        <v>8612.5499999999993</v>
      </c>
      <c r="I302" s="191"/>
      <c r="J302" s="192">
        <f>ROUND(I302*H302,2)</f>
        <v>0</v>
      </c>
      <c r="K302" s="193"/>
      <c r="L302" s="40"/>
      <c r="M302" s="194" t="s">
        <v>1</v>
      </c>
      <c r="N302" s="195" t="s">
        <v>42</v>
      </c>
      <c r="O302" s="72"/>
      <c r="P302" s="196">
        <f>O302*H302</f>
        <v>0</v>
      </c>
      <c r="Q302" s="196">
        <v>0</v>
      </c>
      <c r="R302" s="196">
        <f>Q302*H302</f>
        <v>0</v>
      </c>
      <c r="S302" s="196">
        <v>0</v>
      </c>
      <c r="T302" s="197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469</v>
      </c>
      <c r="AT302" s="198" t="s">
        <v>444</v>
      </c>
      <c r="AU302" s="198" t="s">
        <v>89</v>
      </c>
      <c r="AY302" s="18" t="s">
        <v>443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8" t="s">
        <v>89</v>
      </c>
      <c r="BK302" s="199">
        <f>ROUND(I302*H302,2)</f>
        <v>0</v>
      </c>
      <c r="BL302" s="18" t="s">
        <v>469</v>
      </c>
      <c r="BM302" s="198" t="s">
        <v>1591</v>
      </c>
    </row>
    <row r="303" spans="1:65" s="14" customFormat="1">
      <c r="B303" s="224"/>
      <c r="C303" s="225"/>
      <c r="D303" s="215" t="s">
        <v>474</v>
      </c>
      <c r="E303" s="225"/>
      <c r="F303" s="227" t="s">
        <v>1592</v>
      </c>
      <c r="G303" s="225"/>
      <c r="H303" s="228">
        <v>8612.5499999999993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4</v>
      </c>
      <c r="AX303" s="14" t="s">
        <v>83</v>
      </c>
      <c r="AY303" s="234" t="s">
        <v>443</v>
      </c>
    </row>
    <row r="304" spans="1:65" s="2" customFormat="1" ht="21.75" customHeight="1">
      <c r="A304" s="35"/>
      <c r="B304" s="36"/>
      <c r="C304" s="186" t="s">
        <v>1593</v>
      </c>
      <c r="D304" s="186" t="s">
        <v>444</v>
      </c>
      <c r="E304" s="187" t="s">
        <v>891</v>
      </c>
      <c r="F304" s="188" t="s">
        <v>892</v>
      </c>
      <c r="G304" s="189" t="s">
        <v>522</v>
      </c>
      <c r="H304" s="190">
        <v>895.52</v>
      </c>
      <c r="I304" s="191"/>
      <c r="J304" s="192">
        <f>ROUND(I304*H304,2)</f>
        <v>0</v>
      </c>
      <c r="K304" s="193"/>
      <c r="L304" s="40"/>
      <c r="M304" s="194" t="s">
        <v>1</v>
      </c>
      <c r="N304" s="195" t="s">
        <v>42</v>
      </c>
      <c r="O304" s="72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469</v>
      </c>
      <c r="AT304" s="198" t="s">
        <v>444</v>
      </c>
      <c r="AU304" s="198" t="s">
        <v>89</v>
      </c>
      <c r="AY304" s="18" t="s">
        <v>443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8" t="s">
        <v>89</v>
      </c>
      <c r="BK304" s="199">
        <f>ROUND(I304*H304,2)</f>
        <v>0</v>
      </c>
      <c r="BL304" s="18" t="s">
        <v>469</v>
      </c>
      <c r="BM304" s="198" t="s">
        <v>1594</v>
      </c>
    </row>
    <row r="305" spans="1:65" s="2" customFormat="1" ht="21.75" customHeight="1">
      <c r="A305" s="35"/>
      <c r="B305" s="36"/>
      <c r="C305" s="186" t="s">
        <v>1595</v>
      </c>
      <c r="D305" s="186" t="s">
        <v>444</v>
      </c>
      <c r="E305" s="187" t="s">
        <v>897</v>
      </c>
      <c r="F305" s="188" t="s">
        <v>898</v>
      </c>
      <c r="G305" s="189" t="s">
        <v>522</v>
      </c>
      <c r="H305" s="190">
        <v>50.16</v>
      </c>
      <c r="I305" s="191"/>
      <c r="J305" s="192">
        <f>ROUND(I305*H305,2)</f>
        <v>0</v>
      </c>
      <c r="K305" s="193"/>
      <c r="L305" s="40"/>
      <c r="M305" s="194" t="s">
        <v>1</v>
      </c>
      <c r="N305" s="195" t="s">
        <v>42</v>
      </c>
      <c r="O305" s="72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469</v>
      </c>
      <c r="AT305" s="198" t="s">
        <v>444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469</v>
      </c>
      <c r="BM305" s="198" t="s">
        <v>1596</v>
      </c>
    </row>
    <row r="306" spans="1:65" s="2" customFormat="1" ht="21.75" customHeight="1">
      <c r="A306" s="35"/>
      <c r="B306" s="36"/>
      <c r="C306" s="186" t="s">
        <v>1597</v>
      </c>
      <c r="D306" s="186" t="s">
        <v>444</v>
      </c>
      <c r="E306" s="187" t="s">
        <v>1598</v>
      </c>
      <c r="F306" s="188" t="s">
        <v>1599</v>
      </c>
      <c r="G306" s="189" t="s">
        <v>522</v>
      </c>
      <c r="H306" s="190">
        <v>7.43</v>
      </c>
      <c r="I306" s="191"/>
      <c r="J306" s="192">
        <f>ROUND(I306*H306,2)</f>
        <v>0</v>
      </c>
      <c r="K306" s="193"/>
      <c r="L306" s="40"/>
      <c r="M306" s="194" t="s">
        <v>1</v>
      </c>
      <c r="N306" s="195" t="s">
        <v>42</v>
      </c>
      <c r="O306" s="72"/>
      <c r="P306" s="196">
        <f>O306*H306</f>
        <v>0</v>
      </c>
      <c r="Q306" s="196">
        <v>0</v>
      </c>
      <c r="R306" s="196">
        <f>Q306*H306</f>
        <v>0</v>
      </c>
      <c r="S306" s="196">
        <v>0</v>
      </c>
      <c r="T306" s="197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469</v>
      </c>
      <c r="AT306" s="198" t="s">
        <v>444</v>
      </c>
      <c r="AU306" s="198" t="s">
        <v>89</v>
      </c>
      <c r="AY306" s="18" t="s">
        <v>443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8" t="s">
        <v>89</v>
      </c>
      <c r="BK306" s="199">
        <f>ROUND(I306*H306,2)</f>
        <v>0</v>
      </c>
      <c r="BL306" s="18" t="s">
        <v>469</v>
      </c>
      <c r="BM306" s="198" t="s">
        <v>1600</v>
      </c>
    </row>
    <row r="307" spans="1:65" s="2" customFormat="1" ht="21.75" customHeight="1">
      <c r="A307" s="35"/>
      <c r="B307" s="36"/>
      <c r="C307" s="186" t="s">
        <v>1601</v>
      </c>
      <c r="D307" s="186" t="s">
        <v>444</v>
      </c>
      <c r="E307" s="187" t="s">
        <v>1602</v>
      </c>
      <c r="F307" s="188" t="s">
        <v>1603</v>
      </c>
      <c r="G307" s="189" t="s">
        <v>522</v>
      </c>
      <c r="H307" s="190">
        <v>3.84</v>
      </c>
      <c r="I307" s="191"/>
      <c r="J307" s="192">
        <f>ROUND(I307*H307,2)</f>
        <v>0</v>
      </c>
      <c r="K307" s="193"/>
      <c r="L307" s="40"/>
      <c r="M307" s="194" t="s">
        <v>1</v>
      </c>
      <c r="N307" s="195" t="s">
        <v>42</v>
      </c>
      <c r="O307" s="72"/>
      <c r="P307" s="196">
        <f>O307*H307</f>
        <v>0</v>
      </c>
      <c r="Q307" s="196">
        <v>0</v>
      </c>
      <c r="R307" s="196">
        <f>Q307*H307</f>
        <v>0</v>
      </c>
      <c r="S307" s="196">
        <v>0</v>
      </c>
      <c r="T307" s="197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469</v>
      </c>
      <c r="AT307" s="198" t="s">
        <v>444</v>
      </c>
      <c r="AU307" s="198" t="s">
        <v>89</v>
      </c>
      <c r="AY307" s="18" t="s">
        <v>443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8" t="s">
        <v>89</v>
      </c>
      <c r="BK307" s="199">
        <f>ROUND(I307*H307,2)</f>
        <v>0</v>
      </c>
      <c r="BL307" s="18" t="s">
        <v>469</v>
      </c>
      <c r="BM307" s="198" t="s">
        <v>1604</v>
      </c>
    </row>
    <row r="308" spans="1:65" s="11" customFormat="1" ht="25.95" customHeight="1">
      <c r="B308" s="172"/>
      <c r="C308" s="173"/>
      <c r="D308" s="174" t="s">
        <v>75</v>
      </c>
      <c r="E308" s="175" t="s">
        <v>1605</v>
      </c>
      <c r="F308" s="175" t="s">
        <v>1606</v>
      </c>
      <c r="G308" s="173"/>
      <c r="H308" s="173"/>
      <c r="I308" s="176"/>
      <c r="J308" s="177">
        <f>BK308</f>
        <v>0</v>
      </c>
      <c r="K308" s="173"/>
      <c r="L308" s="178"/>
      <c r="M308" s="179"/>
      <c r="N308" s="180"/>
      <c r="O308" s="180"/>
      <c r="P308" s="181">
        <f>P309+P328</f>
        <v>0</v>
      </c>
      <c r="Q308" s="180"/>
      <c r="R308" s="181">
        <f>R309+R328</f>
        <v>8.6954839999999987</v>
      </c>
      <c r="S308" s="180"/>
      <c r="T308" s="182">
        <f>T309+T328</f>
        <v>5.2700000000000005</v>
      </c>
      <c r="AR308" s="183" t="s">
        <v>89</v>
      </c>
      <c r="AT308" s="184" t="s">
        <v>75</v>
      </c>
      <c r="AU308" s="184" t="s">
        <v>76</v>
      </c>
      <c r="AY308" s="183" t="s">
        <v>443</v>
      </c>
      <c r="BK308" s="185">
        <f>BK309+BK328</f>
        <v>0</v>
      </c>
    </row>
    <row r="309" spans="1:65" s="11" customFormat="1" ht="22.95" customHeight="1">
      <c r="B309" s="172"/>
      <c r="C309" s="173"/>
      <c r="D309" s="174" t="s">
        <v>75</v>
      </c>
      <c r="E309" s="210" t="s">
        <v>1607</v>
      </c>
      <c r="F309" s="210" t="s">
        <v>1608</v>
      </c>
      <c r="G309" s="173"/>
      <c r="H309" s="173"/>
      <c r="I309" s="176"/>
      <c r="J309" s="211">
        <f>BK309</f>
        <v>0</v>
      </c>
      <c r="K309" s="173"/>
      <c r="L309" s="178"/>
      <c r="M309" s="179"/>
      <c r="N309" s="180"/>
      <c r="O309" s="180"/>
      <c r="P309" s="181">
        <f>SUM(P310:P327)</f>
        <v>0</v>
      </c>
      <c r="Q309" s="180"/>
      <c r="R309" s="181">
        <f>SUM(R310:R327)</f>
        <v>8.4234639999999992</v>
      </c>
      <c r="S309" s="180"/>
      <c r="T309" s="182">
        <f>SUM(T310:T327)</f>
        <v>0</v>
      </c>
      <c r="AR309" s="183" t="s">
        <v>89</v>
      </c>
      <c r="AT309" s="184" t="s">
        <v>75</v>
      </c>
      <c r="AU309" s="184" t="s">
        <v>83</v>
      </c>
      <c r="AY309" s="183" t="s">
        <v>443</v>
      </c>
      <c r="BK309" s="185">
        <f>SUM(BK310:BK327)</f>
        <v>0</v>
      </c>
    </row>
    <row r="310" spans="1:65" s="2" customFormat="1" ht="21.75" customHeight="1">
      <c r="A310" s="35"/>
      <c r="B310" s="36"/>
      <c r="C310" s="186" t="s">
        <v>1609</v>
      </c>
      <c r="D310" s="186" t="s">
        <v>444</v>
      </c>
      <c r="E310" s="187" t="s">
        <v>1610</v>
      </c>
      <c r="F310" s="188" t="s">
        <v>1611</v>
      </c>
      <c r="G310" s="189" t="s">
        <v>468</v>
      </c>
      <c r="H310" s="190">
        <v>659</v>
      </c>
      <c r="I310" s="191"/>
      <c r="J310" s="192">
        <f>ROUND(I310*H310,2)</f>
        <v>0</v>
      </c>
      <c r="K310" s="193"/>
      <c r="L310" s="40"/>
      <c r="M310" s="194" t="s">
        <v>1</v>
      </c>
      <c r="N310" s="195" t="s">
        <v>42</v>
      </c>
      <c r="O310" s="72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535</v>
      </c>
      <c r="AT310" s="198" t="s">
        <v>444</v>
      </c>
      <c r="AU310" s="198" t="s">
        <v>89</v>
      </c>
      <c r="AY310" s="18" t="s">
        <v>443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8" t="s">
        <v>89</v>
      </c>
      <c r="BK310" s="199">
        <f>ROUND(I310*H310,2)</f>
        <v>0</v>
      </c>
      <c r="BL310" s="18" t="s">
        <v>535</v>
      </c>
      <c r="BM310" s="198" t="s">
        <v>1612</v>
      </c>
    </row>
    <row r="311" spans="1:65" s="2" customFormat="1" ht="16.5" customHeight="1">
      <c r="A311" s="35"/>
      <c r="B311" s="36"/>
      <c r="C311" s="246" t="s">
        <v>1613</v>
      </c>
      <c r="D311" s="246" t="s">
        <v>530</v>
      </c>
      <c r="E311" s="247" t="s">
        <v>1614</v>
      </c>
      <c r="F311" s="248" t="s">
        <v>1615</v>
      </c>
      <c r="G311" s="249" t="s">
        <v>1307</v>
      </c>
      <c r="H311" s="250">
        <v>230.65</v>
      </c>
      <c r="I311" s="251"/>
      <c r="J311" s="252">
        <f>ROUND(I311*H311,2)</f>
        <v>0</v>
      </c>
      <c r="K311" s="253"/>
      <c r="L311" s="254"/>
      <c r="M311" s="255" t="s">
        <v>1</v>
      </c>
      <c r="N311" s="256" t="s">
        <v>42</v>
      </c>
      <c r="O311" s="72"/>
      <c r="P311" s="196">
        <f>O311*H311</f>
        <v>0</v>
      </c>
      <c r="Q311" s="196">
        <v>1E-3</v>
      </c>
      <c r="R311" s="196">
        <f>Q311*H311</f>
        <v>0.23065000000000002</v>
      </c>
      <c r="S311" s="196">
        <v>0</v>
      </c>
      <c r="T311" s="197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8" t="s">
        <v>89</v>
      </c>
      <c r="BK311" s="199">
        <f>ROUND(I311*H311,2)</f>
        <v>0</v>
      </c>
      <c r="BL311" s="18" t="s">
        <v>535</v>
      </c>
      <c r="BM311" s="198" t="s">
        <v>1616</v>
      </c>
    </row>
    <row r="312" spans="1:65" s="14" customFormat="1">
      <c r="B312" s="224"/>
      <c r="C312" s="225"/>
      <c r="D312" s="215" t="s">
        <v>474</v>
      </c>
      <c r="E312" s="225"/>
      <c r="F312" s="227" t="s">
        <v>1617</v>
      </c>
      <c r="G312" s="225"/>
      <c r="H312" s="228">
        <v>230.65</v>
      </c>
      <c r="I312" s="229"/>
      <c r="J312" s="225"/>
      <c r="K312" s="225"/>
      <c r="L312" s="230"/>
      <c r="M312" s="231"/>
      <c r="N312" s="232"/>
      <c r="O312" s="232"/>
      <c r="P312" s="232"/>
      <c r="Q312" s="232"/>
      <c r="R312" s="232"/>
      <c r="S312" s="232"/>
      <c r="T312" s="233"/>
      <c r="AT312" s="234" t="s">
        <v>474</v>
      </c>
      <c r="AU312" s="234" t="s">
        <v>89</v>
      </c>
      <c r="AV312" s="14" t="s">
        <v>89</v>
      </c>
      <c r="AW312" s="14" t="s">
        <v>4</v>
      </c>
      <c r="AX312" s="14" t="s">
        <v>83</v>
      </c>
      <c r="AY312" s="234" t="s">
        <v>443</v>
      </c>
    </row>
    <row r="313" spans="1:65" s="2" customFormat="1" ht="21.75" customHeight="1">
      <c r="A313" s="35"/>
      <c r="B313" s="36"/>
      <c r="C313" s="186" t="s">
        <v>1618</v>
      </c>
      <c r="D313" s="186" t="s">
        <v>444</v>
      </c>
      <c r="E313" s="187" t="s">
        <v>1619</v>
      </c>
      <c r="F313" s="188" t="s">
        <v>1620</v>
      </c>
      <c r="G313" s="189" t="s">
        <v>468</v>
      </c>
      <c r="H313" s="190">
        <v>1318</v>
      </c>
      <c r="I313" s="191"/>
      <c r="J313" s="192">
        <f>ROUND(I313*H313,2)</f>
        <v>0</v>
      </c>
      <c r="K313" s="193"/>
      <c r="L313" s="40"/>
      <c r="M313" s="194" t="s">
        <v>1</v>
      </c>
      <c r="N313" s="195" t="s">
        <v>42</v>
      </c>
      <c r="O313" s="72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535</v>
      </c>
      <c r="AT313" s="198" t="s">
        <v>444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535</v>
      </c>
      <c r="BM313" s="198" t="s">
        <v>1621</v>
      </c>
    </row>
    <row r="314" spans="1:65" s="14" customFormat="1">
      <c r="B314" s="224"/>
      <c r="C314" s="225"/>
      <c r="D314" s="215" t="s">
        <v>474</v>
      </c>
      <c r="E314" s="225"/>
      <c r="F314" s="227" t="s">
        <v>1622</v>
      </c>
      <c r="G314" s="225"/>
      <c r="H314" s="228">
        <v>1318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4</v>
      </c>
      <c r="AX314" s="14" t="s">
        <v>83</v>
      </c>
      <c r="AY314" s="234" t="s">
        <v>443</v>
      </c>
    </row>
    <row r="315" spans="1:65" s="2" customFormat="1" ht="16.5" customHeight="1">
      <c r="A315" s="35"/>
      <c r="B315" s="36"/>
      <c r="C315" s="246" t="s">
        <v>1623</v>
      </c>
      <c r="D315" s="246" t="s">
        <v>530</v>
      </c>
      <c r="E315" s="247" t="s">
        <v>1624</v>
      </c>
      <c r="F315" s="248" t="s">
        <v>1625</v>
      </c>
      <c r="G315" s="249" t="s">
        <v>1307</v>
      </c>
      <c r="H315" s="250">
        <v>560.15</v>
      </c>
      <c r="I315" s="251"/>
      <c r="J315" s="252">
        <f>ROUND(I315*H315,2)</f>
        <v>0</v>
      </c>
      <c r="K315" s="253"/>
      <c r="L315" s="254"/>
      <c r="M315" s="255" t="s">
        <v>1</v>
      </c>
      <c r="N315" s="256" t="s">
        <v>42</v>
      </c>
      <c r="O315" s="72"/>
      <c r="P315" s="196">
        <f>O315*H315</f>
        <v>0</v>
      </c>
      <c r="Q315" s="196">
        <v>1E-3</v>
      </c>
      <c r="R315" s="196">
        <f>Q315*H315</f>
        <v>0.56015000000000004</v>
      </c>
      <c r="S315" s="196">
        <v>0</v>
      </c>
      <c r="T315" s="197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8" t="s">
        <v>89</v>
      </c>
      <c r="BK315" s="199">
        <f>ROUND(I315*H315,2)</f>
        <v>0</v>
      </c>
      <c r="BL315" s="18" t="s">
        <v>535</v>
      </c>
      <c r="BM315" s="198" t="s">
        <v>1626</v>
      </c>
    </row>
    <row r="316" spans="1:65" s="14" customFormat="1">
      <c r="B316" s="224"/>
      <c r="C316" s="225"/>
      <c r="D316" s="215" t="s">
        <v>474</v>
      </c>
      <c r="E316" s="225"/>
      <c r="F316" s="227" t="s">
        <v>1627</v>
      </c>
      <c r="G316" s="225"/>
      <c r="H316" s="228">
        <v>560.15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AT316" s="234" t="s">
        <v>474</v>
      </c>
      <c r="AU316" s="234" t="s">
        <v>89</v>
      </c>
      <c r="AV316" s="14" t="s">
        <v>89</v>
      </c>
      <c r="AW316" s="14" t="s">
        <v>4</v>
      </c>
      <c r="AX316" s="14" t="s">
        <v>83</v>
      </c>
      <c r="AY316" s="234" t="s">
        <v>443</v>
      </c>
    </row>
    <row r="317" spans="1:65" s="2" customFormat="1" ht="33" customHeight="1">
      <c r="A317" s="35"/>
      <c r="B317" s="36"/>
      <c r="C317" s="186" t="s">
        <v>1628</v>
      </c>
      <c r="D317" s="186" t="s">
        <v>444</v>
      </c>
      <c r="E317" s="187" t="s">
        <v>1629</v>
      </c>
      <c r="F317" s="188" t="s">
        <v>1630</v>
      </c>
      <c r="G317" s="189" t="s">
        <v>468</v>
      </c>
      <c r="H317" s="190">
        <v>208</v>
      </c>
      <c r="I317" s="191"/>
      <c r="J317" s="192">
        <f>ROUND(I317*H317,2)</f>
        <v>0</v>
      </c>
      <c r="K317" s="193"/>
      <c r="L317" s="40"/>
      <c r="M317" s="194" t="s">
        <v>1</v>
      </c>
      <c r="N317" s="195" t="s">
        <v>42</v>
      </c>
      <c r="O317" s="72"/>
      <c r="P317" s="196">
        <f>O317*H317</f>
        <v>0</v>
      </c>
      <c r="Q317" s="196">
        <v>2.2000000000000001E-3</v>
      </c>
      <c r="R317" s="196">
        <f>Q317*H317</f>
        <v>0.45760000000000001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535</v>
      </c>
      <c r="AT317" s="198" t="s">
        <v>444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535</v>
      </c>
      <c r="BM317" s="198" t="s">
        <v>1631</v>
      </c>
    </row>
    <row r="318" spans="1:65" s="2" customFormat="1" ht="33" customHeight="1">
      <c r="A318" s="35"/>
      <c r="B318" s="36"/>
      <c r="C318" s="186" t="s">
        <v>1632</v>
      </c>
      <c r="D318" s="186" t="s">
        <v>444</v>
      </c>
      <c r="E318" s="187" t="s">
        <v>1633</v>
      </c>
      <c r="F318" s="188" t="s">
        <v>1634</v>
      </c>
      <c r="G318" s="189" t="s">
        <v>468</v>
      </c>
      <c r="H318" s="190">
        <v>420</v>
      </c>
      <c r="I318" s="191"/>
      <c r="J318" s="192">
        <f>ROUND(I318*H318,2)</f>
        <v>0</v>
      </c>
      <c r="K318" s="193"/>
      <c r="L318" s="40"/>
      <c r="M318" s="194" t="s">
        <v>1</v>
      </c>
      <c r="N318" s="195" t="s">
        <v>42</v>
      </c>
      <c r="O318" s="72"/>
      <c r="P318" s="196">
        <f>O318*H318</f>
        <v>0</v>
      </c>
      <c r="Q318" s="196">
        <v>2.5000000000000001E-3</v>
      </c>
      <c r="R318" s="196">
        <f>Q318*H318</f>
        <v>1.05</v>
      </c>
      <c r="S318" s="196">
        <v>0</v>
      </c>
      <c r="T318" s="197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535</v>
      </c>
      <c r="AT318" s="198" t="s">
        <v>444</v>
      </c>
      <c r="AU318" s="198" t="s">
        <v>89</v>
      </c>
      <c r="AY318" s="18" t="s">
        <v>443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8" t="s">
        <v>89</v>
      </c>
      <c r="BK318" s="199">
        <f>ROUND(I318*H318,2)</f>
        <v>0</v>
      </c>
      <c r="BL318" s="18" t="s">
        <v>535</v>
      </c>
      <c r="BM318" s="198" t="s">
        <v>1635</v>
      </c>
    </row>
    <row r="319" spans="1:65" s="2" customFormat="1" ht="21.75" customHeight="1">
      <c r="A319" s="35"/>
      <c r="B319" s="36"/>
      <c r="C319" s="186" t="s">
        <v>1636</v>
      </c>
      <c r="D319" s="186" t="s">
        <v>444</v>
      </c>
      <c r="E319" s="187" t="s">
        <v>1637</v>
      </c>
      <c r="F319" s="188" t="s">
        <v>1638</v>
      </c>
      <c r="G319" s="189" t="s">
        <v>468</v>
      </c>
      <c r="H319" s="190">
        <v>420</v>
      </c>
      <c r="I319" s="191"/>
      <c r="J319" s="192">
        <f>ROUND(I319*H319,2)</f>
        <v>0</v>
      </c>
      <c r="K319" s="193"/>
      <c r="L319" s="40"/>
      <c r="M319" s="194" t="s">
        <v>1</v>
      </c>
      <c r="N319" s="195" t="s">
        <v>42</v>
      </c>
      <c r="O319" s="72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535</v>
      </c>
      <c r="AT319" s="198" t="s">
        <v>444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1639</v>
      </c>
    </row>
    <row r="320" spans="1:65" s="2" customFormat="1" ht="33" customHeight="1">
      <c r="A320" s="35"/>
      <c r="B320" s="36"/>
      <c r="C320" s="246" t="s">
        <v>1640</v>
      </c>
      <c r="D320" s="246" t="s">
        <v>530</v>
      </c>
      <c r="E320" s="247" t="s">
        <v>1641</v>
      </c>
      <c r="F320" s="248" t="s">
        <v>1642</v>
      </c>
      <c r="G320" s="249" t="s">
        <v>1307</v>
      </c>
      <c r="H320" s="250">
        <v>420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1E-3</v>
      </c>
      <c r="R320" s="196">
        <f>Q320*H320</f>
        <v>0.42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1643</v>
      </c>
    </row>
    <row r="321" spans="1:65" s="2" customFormat="1" ht="21.75" customHeight="1">
      <c r="A321" s="35"/>
      <c r="B321" s="36"/>
      <c r="C321" s="186" t="s">
        <v>1644</v>
      </c>
      <c r="D321" s="186" t="s">
        <v>444</v>
      </c>
      <c r="E321" s="187" t="s">
        <v>1645</v>
      </c>
      <c r="F321" s="188" t="s">
        <v>1646</v>
      </c>
      <c r="G321" s="189" t="s">
        <v>468</v>
      </c>
      <c r="H321" s="190">
        <v>632</v>
      </c>
      <c r="I321" s="191"/>
      <c r="J321" s="192">
        <f>ROUND(I321*H321,2)</f>
        <v>0</v>
      </c>
      <c r="K321" s="193"/>
      <c r="L321" s="40"/>
      <c r="M321" s="194" t="s">
        <v>1</v>
      </c>
      <c r="N321" s="195" t="s">
        <v>42</v>
      </c>
      <c r="O321" s="72"/>
      <c r="P321" s="196">
        <f>O321*H321</f>
        <v>0</v>
      </c>
      <c r="Q321" s="196">
        <v>5.4000000000000001E-4</v>
      </c>
      <c r="R321" s="196">
        <f>Q321*H321</f>
        <v>0.34128000000000003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535</v>
      </c>
      <c r="AT321" s="198" t="s">
        <v>444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1647</v>
      </c>
    </row>
    <row r="322" spans="1:65" s="14" customFormat="1">
      <c r="B322" s="224"/>
      <c r="C322" s="225"/>
      <c r="D322" s="215" t="s">
        <v>474</v>
      </c>
      <c r="E322" s="226" t="s">
        <v>1</v>
      </c>
      <c r="F322" s="227" t="s">
        <v>1648</v>
      </c>
      <c r="G322" s="225"/>
      <c r="H322" s="228">
        <v>541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32</v>
      </c>
      <c r="AX322" s="14" t="s">
        <v>76</v>
      </c>
      <c r="AY322" s="234" t="s">
        <v>443</v>
      </c>
    </row>
    <row r="323" spans="1:65" s="14" customFormat="1">
      <c r="B323" s="224"/>
      <c r="C323" s="225"/>
      <c r="D323" s="215" t="s">
        <v>474</v>
      </c>
      <c r="E323" s="226" t="s">
        <v>1</v>
      </c>
      <c r="F323" s="227" t="s">
        <v>1649</v>
      </c>
      <c r="G323" s="225"/>
      <c r="H323" s="228">
        <v>35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32</v>
      </c>
      <c r="AX323" s="14" t="s">
        <v>76</v>
      </c>
      <c r="AY323" s="234" t="s">
        <v>443</v>
      </c>
    </row>
    <row r="324" spans="1:65" s="14" customFormat="1">
      <c r="B324" s="224"/>
      <c r="C324" s="225"/>
      <c r="D324" s="215" t="s">
        <v>474</v>
      </c>
      <c r="E324" s="226" t="s">
        <v>1</v>
      </c>
      <c r="F324" s="227" t="s">
        <v>1650</v>
      </c>
      <c r="G324" s="225"/>
      <c r="H324" s="228">
        <v>56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AT324" s="234" t="s">
        <v>474</v>
      </c>
      <c r="AU324" s="234" t="s">
        <v>89</v>
      </c>
      <c r="AV324" s="14" t="s">
        <v>89</v>
      </c>
      <c r="AW324" s="14" t="s">
        <v>32</v>
      </c>
      <c r="AX324" s="14" t="s">
        <v>76</v>
      </c>
      <c r="AY324" s="234" t="s">
        <v>443</v>
      </c>
    </row>
    <row r="325" spans="1:65" s="15" customFormat="1">
      <c r="B325" s="235"/>
      <c r="C325" s="236"/>
      <c r="D325" s="215" t="s">
        <v>474</v>
      </c>
      <c r="E325" s="237" t="s">
        <v>1</v>
      </c>
      <c r="F325" s="238" t="s">
        <v>478</v>
      </c>
      <c r="G325" s="236"/>
      <c r="H325" s="239">
        <v>632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AT325" s="245" t="s">
        <v>474</v>
      </c>
      <c r="AU325" s="245" t="s">
        <v>89</v>
      </c>
      <c r="AV325" s="15" t="s">
        <v>469</v>
      </c>
      <c r="AW325" s="15" t="s">
        <v>32</v>
      </c>
      <c r="AX325" s="15" t="s">
        <v>83</v>
      </c>
      <c r="AY325" s="245" t="s">
        <v>443</v>
      </c>
    </row>
    <row r="326" spans="1:65" s="2" customFormat="1" ht="21.75" customHeight="1">
      <c r="A326" s="35"/>
      <c r="B326" s="36"/>
      <c r="C326" s="246" t="s">
        <v>1651</v>
      </c>
      <c r="D326" s="246" t="s">
        <v>530</v>
      </c>
      <c r="E326" s="247" t="s">
        <v>1652</v>
      </c>
      <c r="F326" s="248" t="s">
        <v>1653</v>
      </c>
      <c r="G326" s="249" t="s">
        <v>468</v>
      </c>
      <c r="H326" s="250">
        <v>726.8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7.3800000000000003E-3</v>
      </c>
      <c r="R326" s="196">
        <f>Q326*H326</f>
        <v>5.3637839999999999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1654</v>
      </c>
    </row>
    <row r="327" spans="1:65" s="14" customFormat="1">
      <c r="B327" s="224"/>
      <c r="C327" s="225"/>
      <c r="D327" s="215" t="s">
        <v>474</v>
      </c>
      <c r="E327" s="225"/>
      <c r="F327" s="227" t="s">
        <v>1655</v>
      </c>
      <c r="G327" s="225"/>
      <c r="H327" s="228">
        <v>726.8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11" customFormat="1" ht="22.95" customHeight="1">
      <c r="B328" s="172"/>
      <c r="C328" s="173"/>
      <c r="D328" s="174" t="s">
        <v>75</v>
      </c>
      <c r="E328" s="210" t="s">
        <v>1656</v>
      </c>
      <c r="F328" s="210" t="s">
        <v>1657</v>
      </c>
      <c r="G328" s="173"/>
      <c r="H328" s="173"/>
      <c r="I328" s="176"/>
      <c r="J328" s="211">
        <f>BK328</f>
        <v>0</v>
      </c>
      <c r="K328" s="173"/>
      <c r="L328" s="178"/>
      <c r="M328" s="179"/>
      <c r="N328" s="180"/>
      <c r="O328" s="180"/>
      <c r="P328" s="181">
        <f>SUM(P329:P332)</f>
        <v>0</v>
      </c>
      <c r="Q328" s="180"/>
      <c r="R328" s="181">
        <f>SUM(R329:R332)</f>
        <v>0.27202000000000004</v>
      </c>
      <c r="S328" s="180"/>
      <c r="T328" s="182">
        <f>SUM(T329:T332)</f>
        <v>5.2700000000000005</v>
      </c>
      <c r="AR328" s="183" t="s">
        <v>89</v>
      </c>
      <c r="AT328" s="184" t="s">
        <v>75</v>
      </c>
      <c r="AU328" s="184" t="s">
        <v>83</v>
      </c>
      <c r="AY328" s="183" t="s">
        <v>443</v>
      </c>
      <c r="BK328" s="185">
        <f>SUM(BK329:BK332)</f>
        <v>0</v>
      </c>
    </row>
    <row r="329" spans="1:65" s="2" customFormat="1" ht="33" customHeight="1">
      <c r="A329" s="35"/>
      <c r="B329" s="36"/>
      <c r="C329" s="186" t="s">
        <v>1658</v>
      </c>
      <c r="D329" s="186" t="s">
        <v>444</v>
      </c>
      <c r="E329" s="187" t="s">
        <v>1659</v>
      </c>
      <c r="F329" s="188" t="s">
        <v>1660</v>
      </c>
      <c r="G329" s="189" t="s">
        <v>1307</v>
      </c>
      <c r="H329" s="190">
        <v>140</v>
      </c>
      <c r="I329" s="191"/>
      <c r="J329" s="192">
        <f>ROUND(I329*H329,2)</f>
        <v>0</v>
      </c>
      <c r="K329" s="193"/>
      <c r="L329" s="40"/>
      <c r="M329" s="194" t="s">
        <v>1</v>
      </c>
      <c r="N329" s="195" t="s">
        <v>42</v>
      </c>
      <c r="O329" s="72"/>
      <c r="P329" s="196">
        <f>O329*H329</f>
        <v>0</v>
      </c>
      <c r="Q329" s="196">
        <v>6.0000000000000002E-5</v>
      </c>
      <c r="R329" s="196">
        <f>Q329*H329</f>
        <v>8.3999999999999995E-3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535</v>
      </c>
      <c r="AT329" s="198" t="s">
        <v>444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1661</v>
      </c>
    </row>
    <row r="330" spans="1:65" s="2" customFormat="1" ht="33" customHeight="1">
      <c r="A330" s="35"/>
      <c r="B330" s="36"/>
      <c r="C330" s="186" t="s">
        <v>1662</v>
      </c>
      <c r="D330" s="186" t="s">
        <v>444</v>
      </c>
      <c r="E330" s="187" t="s">
        <v>1663</v>
      </c>
      <c r="F330" s="188" t="s">
        <v>1664</v>
      </c>
      <c r="G330" s="189" t="s">
        <v>468</v>
      </c>
      <c r="H330" s="190">
        <v>2</v>
      </c>
      <c r="I330" s="191"/>
      <c r="J330" s="192">
        <f>ROUND(I330*H330,2)</f>
        <v>0</v>
      </c>
      <c r="K330" s="193"/>
      <c r="L330" s="40"/>
      <c r="M330" s="194" t="s">
        <v>1</v>
      </c>
      <c r="N330" s="195" t="s">
        <v>42</v>
      </c>
      <c r="O330" s="72"/>
      <c r="P330" s="196">
        <f>O330*H330</f>
        <v>0</v>
      </c>
      <c r="Q330" s="196">
        <v>6.0000000000000002E-5</v>
      </c>
      <c r="R330" s="196">
        <f>Q330*H330</f>
        <v>1.2E-4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535</v>
      </c>
      <c r="AT330" s="198" t="s">
        <v>444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1665</v>
      </c>
    </row>
    <row r="331" spans="1:65" s="2" customFormat="1" ht="33" customHeight="1">
      <c r="A331" s="35"/>
      <c r="B331" s="36"/>
      <c r="C331" s="186" t="s">
        <v>1666</v>
      </c>
      <c r="D331" s="186" t="s">
        <v>444</v>
      </c>
      <c r="E331" s="187" t="s">
        <v>1667</v>
      </c>
      <c r="F331" s="188" t="s">
        <v>1668</v>
      </c>
      <c r="G331" s="189" t="s">
        <v>1307</v>
      </c>
      <c r="H331" s="190">
        <v>5270</v>
      </c>
      <c r="I331" s="191"/>
      <c r="J331" s="192">
        <f>ROUND(I331*H331,2)</f>
        <v>0</v>
      </c>
      <c r="K331" s="193"/>
      <c r="L331" s="40"/>
      <c r="M331" s="194" t="s">
        <v>1</v>
      </c>
      <c r="N331" s="195" t="s">
        <v>42</v>
      </c>
      <c r="O331" s="72"/>
      <c r="P331" s="196">
        <f>O331*H331</f>
        <v>0</v>
      </c>
      <c r="Q331" s="196">
        <v>5.0000000000000002E-5</v>
      </c>
      <c r="R331" s="196">
        <f>Q331*H331</f>
        <v>0.26350000000000001</v>
      </c>
      <c r="S331" s="196">
        <v>1E-3</v>
      </c>
      <c r="T331" s="197">
        <f>S331*H331</f>
        <v>5.2700000000000005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535</v>
      </c>
      <c r="AT331" s="198" t="s">
        <v>444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1669</v>
      </c>
    </row>
    <row r="332" spans="1:65" s="14" customFormat="1">
      <c r="B332" s="224"/>
      <c r="C332" s="225"/>
      <c r="D332" s="215" t="s">
        <v>474</v>
      </c>
      <c r="E332" s="226" t="s">
        <v>1</v>
      </c>
      <c r="F332" s="227" t="s">
        <v>1670</v>
      </c>
      <c r="G332" s="225"/>
      <c r="H332" s="228">
        <v>5270</v>
      </c>
      <c r="I332" s="229"/>
      <c r="J332" s="225"/>
      <c r="K332" s="225"/>
      <c r="L332" s="230"/>
      <c r="M332" s="262"/>
      <c r="N332" s="263"/>
      <c r="O332" s="263"/>
      <c r="P332" s="263"/>
      <c r="Q332" s="263"/>
      <c r="R332" s="263"/>
      <c r="S332" s="263"/>
      <c r="T332" s="264"/>
      <c r="AT332" s="234" t="s">
        <v>474</v>
      </c>
      <c r="AU332" s="234" t="s">
        <v>89</v>
      </c>
      <c r="AV332" s="14" t="s">
        <v>89</v>
      </c>
      <c r="AW332" s="14" t="s">
        <v>32</v>
      </c>
      <c r="AX332" s="14" t="s">
        <v>83</v>
      </c>
      <c r="AY332" s="234" t="s">
        <v>443</v>
      </c>
    </row>
    <row r="333" spans="1:65" s="2" customFormat="1" ht="6.9" customHeight="1">
      <c r="A333" s="35"/>
      <c r="B333" s="55"/>
      <c r="C333" s="56"/>
      <c r="D333" s="56"/>
      <c r="E333" s="56"/>
      <c r="F333" s="56"/>
      <c r="G333" s="56"/>
      <c r="H333" s="56"/>
      <c r="I333" s="56"/>
      <c r="J333" s="56"/>
      <c r="K333" s="56"/>
      <c r="L333" s="40"/>
      <c r="M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</row>
  </sheetData>
  <sheetProtection algorithmName="SHA-512" hashValue="mHTRaBHGF4N0uOPGWW02FspjNmyGnaEGYBO9y6aC2lp0KefZ8vpU2LdPEZ2/SUOnoXQz9Ewg8/IPIpiEEwhFTw==" saltValue="otIni28dlEEL1sOw4tUOHAg1QaUzTd7izahTnxtYvzTL8Us28FrPGZlKGhwSCQnbMQX6OdqLC2rRoEs5GDMbjw==" spinCount="100000" sheet="1" objects="1" scenarios="1" formatColumns="0" formatRows="0" autoFilter="0"/>
  <autoFilter ref="C129:K332" xr:uid="{00000000-0009-0000-0000-000006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  <pageSetUpPr fitToPage="1"/>
  </sheetPr>
  <dimension ref="A2:BM283"/>
  <sheetViews>
    <sheetView showGridLines="0" topLeftCell="A255" workbookViewId="0">
      <selection activeCell="F186" sqref="F186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108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1671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ROUND((SUM(BE124:BE282)),  2)</f>
        <v>0</v>
      </c>
      <c r="G35" s="35"/>
      <c r="H35" s="35"/>
      <c r="I35" s="131">
        <v>0.2</v>
      </c>
      <c r="J35" s="130">
        <f>ROUND(((SUM(BE124:BE282))*I35),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ROUND((SUM(BF124:BF282)),  2)</f>
        <v>0</v>
      </c>
      <c r="G36" s="35"/>
      <c r="H36" s="35"/>
      <c r="I36" s="131">
        <v>0.2</v>
      </c>
      <c r="J36" s="130">
        <f>ROUND(((SUM(BF124:BF282))*I36),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ROUND((SUM(BG124:BG282)),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ROUND((SUM(BH124:BH282)),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ROUND((SUM(BI124:BI282)),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501-01 - Cestná kanalizácia cesty II/552 v km 0,000-0,360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J208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J224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418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501-01 - Cestná kanalizácia cesty II/552 v km 0,000-0,360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3244.8792996000002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P126+P208+P224</f>
        <v>0</v>
      </c>
      <c r="Q125" s="180"/>
      <c r="R125" s="181">
        <f>R126+R208+R224</f>
        <v>3244.8792996000002</v>
      </c>
      <c r="S125" s="180"/>
      <c r="T125" s="182">
        <f>T126+T208+T224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BK126+BK208+BK224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SUM(P127:P207)</f>
        <v>0</v>
      </c>
      <c r="Q126" s="180"/>
      <c r="R126" s="181">
        <f>SUM(R127:R207)</f>
        <v>3039.6745707999999</v>
      </c>
      <c r="S126" s="180"/>
      <c r="T126" s="182">
        <f>SUM(T127:T207)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SUM(BK127:BK207)</f>
        <v>0</v>
      </c>
    </row>
    <row r="127" spans="1:65" s="2" customFormat="1" ht="21.75" customHeight="1">
      <c r="A127" s="35"/>
      <c r="B127" s="36"/>
      <c r="C127" s="186" t="s">
        <v>83</v>
      </c>
      <c r="D127" s="186" t="s">
        <v>444</v>
      </c>
      <c r="E127" s="187" t="s">
        <v>1672</v>
      </c>
      <c r="F127" s="188" t="s">
        <v>1673</v>
      </c>
      <c r="G127" s="189" t="s">
        <v>557</v>
      </c>
      <c r="H127" s="190">
        <v>6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1.0710000000000001E-2</v>
      </c>
      <c r="R127" s="196">
        <f>Q127*H127</f>
        <v>6.4260000000000012E-2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1674</v>
      </c>
    </row>
    <row r="128" spans="1:65" s="2" customFormat="1" ht="21.75" customHeight="1">
      <c r="A128" s="35"/>
      <c r="B128" s="36"/>
      <c r="C128" s="186" t="s">
        <v>89</v>
      </c>
      <c r="D128" s="186" t="s">
        <v>444</v>
      </c>
      <c r="E128" s="187" t="s">
        <v>1675</v>
      </c>
      <c r="F128" s="188" t="s">
        <v>1676</v>
      </c>
      <c r="G128" s="189" t="s">
        <v>557</v>
      </c>
      <c r="H128" s="190">
        <v>9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1.2710000000000001E-2</v>
      </c>
      <c r="R128" s="196">
        <f>Q128*H128</f>
        <v>0.11439000000000001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1677</v>
      </c>
    </row>
    <row r="129" spans="1:65" s="2" customFormat="1" ht="21.75" customHeight="1">
      <c r="A129" s="35"/>
      <c r="B129" s="36"/>
      <c r="C129" s="186" t="s">
        <v>123</v>
      </c>
      <c r="D129" s="186" t="s">
        <v>444</v>
      </c>
      <c r="E129" s="187" t="s">
        <v>1678</v>
      </c>
      <c r="F129" s="188" t="s">
        <v>1679</v>
      </c>
      <c r="G129" s="189" t="s">
        <v>557</v>
      </c>
      <c r="H129" s="190">
        <v>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1.2710000000000001E-2</v>
      </c>
      <c r="R129" s="196">
        <f>Q129*H129</f>
        <v>7.6260000000000008E-2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1680</v>
      </c>
    </row>
    <row r="130" spans="1:65" s="2" customFormat="1" ht="21.75" customHeight="1">
      <c r="A130" s="35"/>
      <c r="B130" s="36"/>
      <c r="C130" s="186" t="s">
        <v>469</v>
      </c>
      <c r="D130" s="186" t="s">
        <v>444</v>
      </c>
      <c r="E130" s="187" t="s">
        <v>1681</v>
      </c>
      <c r="F130" s="188" t="s">
        <v>1682</v>
      </c>
      <c r="G130" s="189" t="s">
        <v>557</v>
      </c>
      <c r="H130" s="190">
        <v>21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5.9540000000000003E-2</v>
      </c>
      <c r="R130" s="196">
        <f>Q130*H130</f>
        <v>1.25034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1683</v>
      </c>
    </row>
    <row r="131" spans="1:65" s="2" customFormat="1" ht="21.75" customHeight="1">
      <c r="A131" s="35"/>
      <c r="B131" s="36"/>
      <c r="C131" s="186" t="s">
        <v>442</v>
      </c>
      <c r="D131" s="212" t="s">
        <v>444</v>
      </c>
      <c r="E131" s="187" t="s">
        <v>1684</v>
      </c>
      <c r="F131" s="188" t="s">
        <v>1685</v>
      </c>
      <c r="G131" s="189" t="s">
        <v>495</v>
      </c>
      <c r="H131" s="190">
        <v>1035.412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1686</v>
      </c>
    </row>
    <row r="132" spans="1:65" s="14" customFormat="1">
      <c r="B132" s="224"/>
      <c r="C132" s="225"/>
      <c r="D132" s="215" t="s">
        <v>474</v>
      </c>
      <c r="E132" s="226" t="s">
        <v>1</v>
      </c>
      <c r="F132" s="227" t="s">
        <v>1687</v>
      </c>
      <c r="G132" s="225"/>
      <c r="H132" s="228">
        <v>878.49300000000005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AT132" s="234" t="s">
        <v>474</v>
      </c>
      <c r="AU132" s="234" t="s">
        <v>89</v>
      </c>
      <c r="AV132" s="14" t="s">
        <v>89</v>
      </c>
      <c r="AW132" s="14" t="s">
        <v>32</v>
      </c>
      <c r="AX132" s="14" t="s">
        <v>76</v>
      </c>
      <c r="AY132" s="234" t="s">
        <v>443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1688</v>
      </c>
      <c r="G133" s="225"/>
      <c r="H133" s="228">
        <v>109.06699999999999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6" customFormat="1">
      <c r="B134" s="266"/>
      <c r="C134" s="267"/>
      <c r="D134" s="215" t="s">
        <v>474</v>
      </c>
      <c r="E134" s="268" t="s">
        <v>1</v>
      </c>
      <c r="F134" s="269" t="s">
        <v>1689</v>
      </c>
      <c r="G134" s="267"/>
      <c r="H134" s="270">
        <v>987.56</v>
      </c>
      <c r="I134" s="271"/>
      <c r="J134" s="267"/>
      <c r="K134" s="267"/>
      <c r="L134" s="272"/>
      <c r="M134" s="273"/>
      <c r="N134" s="274"/>
      <c r="O134" s="274"/>
      <c r="P134" s="274"/>
      <c r="Q134" s="274"/>
      <c r="R134" s="274"/>
      <c r="S134" s="274"/>
      <c r="T134" s="275"/>
      <c r="AT134" s="276" t="s">
        <v>474</v>
      </c>
      <c r="AU134" s="276" t="s">
        <v>89</v>
      </c>
      <c r="AV134" s="16" t="s">
        <v>123</v>
      </c>
      <c r="AW134" s="16" t="s">
        <v>32</v>
      </c>
      <c r="AX134" s="16" t="s">
        <v>76</v>
      </c>
      <c r="AY134" s="276" t="s">
        <v>443</v>
      </c>
    </row>
    <row r="135" spans="1:65" s="13" customFormat="1" ht="20.399999999999999">
      <c r="B135" s="213"/>
      <c r="C135" s="214"/>
      <c r="D135" s="215" t="s">
        <v>474</v>
      </c>
      <c r="E135" s="216" t="s">
        <v>1</v>
      </c>
      <c r="F135" s="217" t="s">
        <v>1690</v>
      </c>
      <c r="G135" s="214"/>
      <c r="H135" s="216" t="s">
        <v>1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474</v>
      </c>
      <c r="AU135" s="223" t="s">
        <v>89</v>
      </c>
      <c r="AV135" s="13" t="s">
        <v>83</v>
      </c>
      <c r="AW135" s="13" t="s">
        <v>32</v>
      </c>
      <c r="AX135" s="13" t="s">
        <v>76</v>
      </c>
      <c r="AY135" s="223" t="s">
        <v>443</v>
      </c>
    </row>
    <row r="136" spans="1:65" s="14" customFormat="1">
      <c r="B136" s="224"/>
      <c r="C136" s="225"/>
      <c r="D136" s="215" t="s">
        <v>474</v>
      </c>
      <c r="E136" s="226" t="s">
        <v>1</v>
      </c>
      <c r="F136" s="227" t="s">
        <v>1691</v>
      </c>
      <c r="G136" s="225"/>
      <c r="H136" s="228">
        <v>47.851999999999997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5" customFormat="1">
      <c r="B137" s="235"/>
      <c r="C137" s="236"/>
      <c r="D137" s="215" t="s">
        <v>474</v>
      </c>
      <c r="E137" s="237" t="s">
        <v>1</v>
      </c>
      <c r="F137" s="238" t="s">
        <v>1692</v>
      </c>
      <c r="G137" s="236"/>
      <c r="H137" s="239">
        <v>1035.412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AT137" s="245" t="s">
        <v>474</v>
      </c>
      <c r="AU137" s="245" t="s">
        <v>89</v>
      </c>
      <c r="AV137" s="15" t="s">
        <v>469</v>
      </c>
      <c r="AW137" s="15" t="s">
        <v>32</v>
      </c>
      <c r="AX137" s="15" t="s">
        <v>83</v>
      </c>
      <c r="AY137" s="245" t="s">
        <v>443</v>
      </c>
    </row>
    <row r="138" spans="1:65" s="2" customFormat="1" ht="33" customHeight="1">
      <c r="A138" s="35"/>
      <c r="B138" s="36"/>
      <c r="C138" s="186" t="s">
        <v>488</v>
      </c>
      <c r="D138" s="212" t="s">
        <v>444</v>
      </c>
      <c r="E138" s="187" t="s">
        <v>1693</v>
      </c>
      <c r="F138" s="188" t="s">
        <v>1694</v>
      </c>
      <c r="G138" s="189" t="s">
        <v>495</v>
      </c>
      <c r="H138" s="190">
        <v>517.70600000000002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1695</v>
      </c>
    </row>
    <row r="139" spans="1:65" s="13" customFormat="1" ht="20.399999999999999">
      <c r="B139" s="213"/>
      <c r="C139" s="214"/>
      <c r="D139" s="215" t="s">
        <v>474</v>
      </c>
      <c r="E139" s="216" t="s">
        <v>1</v>
      </c>
      <c r="F139" s="217" t="s">
        <v>1690</v>
      </c>
      <c r="G139" s="214"/>
      <c r="H139" s="216" t="s">
        <v>1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474</v>
      </c>
      <c r="AU139" s="223" t="s">
        <v>89</v>
      </c>
      <c r="AV139" s="13" t="s">
        <v>83</v>
      </c>
      <c r="AW139" s="13" t="s">
        <v>32</v>
      </c>
      <c r="AX139" s="13" t="s">
        <v>76</v>
      </c>
      <c r="AY139" s="223" t="s">
        <v>443</v>
      </c>
    </row>
    <row r="140" spans="1:65" s="14" customFormat="1">
      <c r="B140" s="224"/>
      <c r="C140" s="225"/>
      <c r="D140" s="215" t="s">
        <v>474</v>
      </c>
      <c r="E140" s="226" t="s">
        <v>1</v>
      </c>
      <c r="F140" s="227" t="s">
        <v>1696</v>
      </c>
      <c r="G140" s="225"/>
      <c r="H140" s="228">
        <v>1035.412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14" customFormat="1">
      <c r="B141" s="224"/>
      <c r="C141" s="225"/>
      <c r="D141" s="215" t="s">
        <v>474</v>
      </c>
      <c r="E141" s="225"/>
      <c r="F141" s="227" t="s">
        <v>1697</v>
      </c>
      <c r="G141" s="225"/>
      <c r="H141" s="228">
        <v>517.70600000000002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4</v>
      </c>
      <c r="AX141" s="14" t="s">
        <v>83</v>
      </c>
      <c r="AY141" s="234" t="s">
        <v>443</v>
      </c>
    </row>
    <row r="142" spans="1:65" s="2" customFormat="1" ht="21.75" customHeight="1">
      <c r="A142" s="35"/>
      <c r="B142" s="36"/>
      <c r="C142" s="186" t="s">
        <v>492</v>
      </c>
      <c r="D142" s="212" t="s">
        <v>444</v>
      </c>
      <c r="E142" s="187" t="s">
        <v>1698</v>
      </c>
      <c r="F142" s="188" t="s">
        <v>1699</v>
      </c>
      <c r="G142" s="189" t="s">
        <v>495</v>
      </c>
      <c r="H142" s="190">
        <v>443.74799999999999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1700</v>
      </c>
    </row>
    <row r="143" spans="1:65" s="14" customFormat="1">
      <c r="B143" s="224"/>
      <c r="C143" s="225"/>
      <c r="D143" s="215" t="s">
        <v>474</v>
      </c>
      <c r="E143" s="226" t="s">
        <v>1</v>
      </c>
      <c r="F143" s="227" t="s">
        <v>1701</v>
      </c>
      <c r="G143" s="225"/>
      <c r="H143" s="228">
        <v>376.49700000000001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76</v>
      </c>
      <c r="AY143" s="234" t="s">
        <v>443</v>
      </c>
    </row>
    <row r="144" spans="1:65" s="14" customFormat="1">
      <c r="B144" s="224"/>
      <c r="C144" s="225"/>
      <c r="D144" s="215" t="s">
        <v>474</v>
      </c>
      <c r="E144" s="226" t="s">
        <v>1</v>
      </c>
      <c r="F144" s="227" t="s">
        <v>1702</v>
      </c>
      <c r="G144" s="225"/>
      <c r="H144" s="228">
        <v>46.743000000000002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76</v>
      </c>
      <c r="AY144" s="234" t="s">
        <v>443</v>
      </c>
    </row>
    <row r="145" spans="1:65" s="16" customFormat="1">
      <c r="B145" s="266"/>
      <c r="C145" s="267"/>
      <c r="D145" s="215" t="s">
        <v>474</v>
      </c>
      <c r="E145" s="268" t="s">
        <v>1</v>
      </c>
      <c r="F145" s="269" t="s">
        <v>1689</v>
      </c>
      <c r="G145" s="267"/>
      <c r="H145" s="270">
        <v>423.24</v>
      </c>
      <c r="I145" s="271"/>
      <c r="J145" s="267"/>
      <c r="K145" s="267"/>
      <c r="L145" s="272"/>
      <c r="M145" s="273"/>
      <c r="N145" s="274"/>
      <c r="O145" s="274"/>
      <c r="P145" s="274"/>
      <c r="Q145" s="274"/>
      <c r="R145" s="274"/>
      <c r="S145" s="274"/>
      <c r="T145" s="275"/>
      <c r="AT145" s="276" t="s">
        <v>474</v>
      </c>
      <c r="AU145" s="276" t="s">
        <v>89</v>
      </c>
      <c r="AV145" s="16" t="s">
        <v>123</v>
      </c>
      <c r="AW145" s="16" t="s">
        <v>32</v>
      </c>
      <c r="AX145" s="16" t="s">
        <v>76</v>
      </c>
      <c r="AY145" s="276" t="s">
        <v>443</v>
      </c>
    </row>
    <row r="146" spans="1:65" s="13" customFormat="1" ht="20.399999999999999">
      <c r="B146" s="213"/>
      <c r="C146" s="214"/>
      <c r="D146" s="215" t="s">
        <v>474</v>
      </c>
      <c r="E146" s="216" t="s">
        <v>1</v>
      </c>
      <c r="F146" s="217" t="s">
        <v>1690</v>
      </c>
      <c r="G146" s="214"/>
      <c r="H146" s="216" t="s">
        <v>1</v>
      </c>
      <c r="I146" s="218"/>
      <c r="J146" s="214"/>
      <c r="K146" s="214"/>
      <c r="L146" s="219"/>
      <c r="M146" s="220"/>
      <c r="N146" s="221"/>
      <c r="O146" s="221"/>
      <c r="P146" s="221"/>
      <c r="Q146" s="221"/>
      <c r="R146" s="221"/>
      <c r="S146" s="221"/>
      <c r="T146" s="222"/>
      <c r="AT146" s="223" t="s">
        <v>474</v>
      </c>
      <c r="AU146" s="223" t="s">
        <v>89</v>
      </c>
      <c r="AV146" s="13" t="s">
        <v>83</v>
      </c>
      <c r="AW146" s="13" t="s">
        <v>32</v>
      </c>
      <c r="AX146" s="13" t="s">
        <v>76</v>
      </c>
      <c r="AY146" s="223" t="s">
        <v>443</v>
      </c>
    </row>
    <row r="147" spans="1:65" s="14" customFormat="1">
      <c r="B147" s="224"/>
      <c r="C147" s="225"/>
      <c r="D147" s="215" t="s">
        <v>474</v>
      </c>
      <c r="E147" s="226" t="s">
        <v>1</v>
      </c>
      <c r="F147" s="227" t="s">
        <v>1703</v>
      </c>
      <c r="G147" s="225"/>
      <c r="H147" s="228">
        <v>20.507999999999999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76</v>
      </c>
      <c r="AY147" s="234" t="s">
        <v>443</v>
      </c>
    </row>
    <row r="148" spans="1:65" s="15" customFormat="1">
      <c r="B148" s="235"/>
      <c r="C148" s="236"/>
      <c r="D148" s="215" t="s">
        <v>474</v>
      </c>
      <c r="E148" s="237" t="s">
        <v>1</v>
      </c>
      <c r="F148" s="238" t="s">
        <v>1704</v>
      </c>
      <c r="G148" s="236"/>
      <c r="H148" s="239">
        <v>443.74799999999999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AT148" s="245" t="s">
        <v>474</v>
      </c>
      <c r="AU148" s="245" t="s">
        <v>89</v>
      </c>
      <c r="AV148" s="15" t="s">
        <v>469</v>
      </c>
      <c r="AW148" s="15" t="s">
        <v>32</v>
      </c>
      <c r="AX148" s="15" t="s">
        <v>83</v>
      </c>
      <c r="AY148" s="245" t="s">
        <v>443</v>
      </c>
    </row>
    <row r="149" spans="1:65" s="2" customFormat="1" ht="21.75" customHeight="1">
      <c r="A149" s="35"/>
      <c r="B149" s="36"/>
      <c r="C149" s="186" t="s">
        <v>497</v>
      </c>
      <c r="D149" s="212" t="s">
        <v>444</v>
      </c>
      <c r="E149" s="187" t="s">
        <v>1705</v>
      </c>
      <c r="F149" s="188" t="s">
        <v>1706</v>
      </c>
      <c r="G149" s="189" t="s">
        <v>495</v>
      </c>
      <c r="H149" s="190">
        <v>221.874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1707</v>
      </c>
    </row>
    <row r="150" spans="1:65" s="13" customFormat="1" ht="20.399999999999999">
      <c r="B150" s="213"/>
      <c r="C150" s="214"/>
      <c r="D150" s="215" t="s">
        <v>474</v>
      </c>
      <c r="E150" s="216" t="s">
        <v>1</v>
      </c>
      <c r="F150" s="217" t="s">
        <v>1690</v>
      </c>
      <c r="G150" s="214"/>
      <c r="H150" s="216" t="s">
        <v>1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474</v>
      </c>
      <c r="AU150" s="223" t="s">
        <v>89</v>
      </c>
      <c r="AV150" s="13" t="s">
        <v>83</v>
      </c>
      <c r="AW150" s="13" t="s">
        <v>32</v>
      </c>
      <c r="AX150" s="13" t="s">
        <v>76</v>
      </c>
      <c r="AY150" s="223" t="s">
        <v>443</v>
      </c>
    </row>
    <row r="151" spans="1:65" s="14" customFormat="1">
      <c r="B151" s="224"/>
      <c r="C151" s="225"/>
      <c r="D151" s="215" t="s">
        <v>474</v>
      </c>
      <c r="E151" s="226" t="s">
        <v>1</v>
      </c>
      <c r="F151" s="227" t="s">
        <v>1708</v>
      </c>
      <c r="G151" s="225"/>
      <c r="H151" s="228">
        <v>443.74799999999999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14" customFormat="1">
      <c r="B152" s="224"/>
      <c r="C152" s="225"/>
      <c r="D152" s="215" t="s">
        <v>474</v>
      </c>
      <c r="E152" s="225"/>
      <c r="F152" s="227" t="s">
        <v>1709</v>
      </c>
      <c r="G152" s="225"/>
      <c r="H152" s="228">
        <v>221.874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2" customFormat="1" ht="21.75" customHeight="1">
      <c r="A153" s="35"/>
      <c r="B153" s="36"/>
      <c r="C153" s="186" t="s">
        <v>501</v>
      </c>
      <c r="D153" s="186" t="s">
        <v>444</v>
      </c>
      <c r="E153" s="187" t="s">
        <v>1710</v>
      </c>
      <c r="F153" s="188" t="s">
        <v>1711</v>
      </c>
      <c r="G153" s="189" t="s">
        <v>468</v>
      </c>
      <c r="H153" s="190">
        <v>2710.64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9.7000000000000005E-4</v>
      </c>
      <c r="R153" s="196">
        <f>Q153*H153</f>
        <v>2.6293207999999999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1712</v>
      </c>
    </row>
    <row r="154" spans="1:65" s="14" customFormat="1">
      <c r="B154" s="224"/>
      <c r="C154" s="225"/>
      <c r="D154" s="215" t="s">
        <v>474</v>
      </c>
      <c r="E154" s="226" t="s">
        <v>1</v>
      </c>
      <c r="F154" s="227" t="s">
        <v>1713</v>
      </c>
      <c r="G154" s="225"/>
      <c r="H154" s="228">
        <v>2007.17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76</v>
      </c>
      <c r="AY154" s="234" t="s">
        <v>443</v>
      </c>
    </row>
    <row r="155" spans="1:65" s="14" customFormat="1">
      <c r="B155" s="224"/>
      <c r="C155" s="225"/>
      <c r="D155" s="215" t="s">
        <v>474</v>
      </c>
      <c r="E155" s="226" t="s">
        <v>1</v>
      </c>
      <c r="F155" s="227" t="s">
        <v>1714</v>
      </c>
      <c r="G155" s="225"/>
      <c r="H155" s="228">
        <v>703.47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76</v>
      </c>
      <c r="AY155" s="234" t="s">
        <v>443</v>
      </c>
    </row>
    <row r="156" spans="1:65" s="15" customFormat="1">
      <c r="B156" s="235"/>
      <c r="C156" s="236"/>
      <c r="D156" s="215" t="s">
        <v>474</v>
      </c>
      <c r="E156" s="237" t="s">
        <v>1</v>
      </c>
      <c r="F156" s="238" t="s">
        <v>1715</v>
      </c>
      <c r="G156" s="236"/>
      <c r="H156" s="239">
        <v>2710.64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AT156" s="245" t="s">
        <v>474</v>
      </c>
      <c r="AU156" s="245" t="s">
        <v>89</v>
      </c>
      <c r="AV156" s="15" t="s">
        <v>469</v>
      </c>
      <c r="AW156" s="15" t="s">
        <v>32</v>
      </c>
      <c r="AX156" s="15" t="s">
        <v>83</v>
      </c>
      <c r="AY156" s="245" t="s">
        <v>443</v>
      </c>
    </row>
    <row r="157" spans="1:65" s="2" customFormat="1" ht="21.75" customHeight="1">
      <c r="A157" s="35"/>
      <c r="B157" s="36"/>
      <c r="C157" s="186" t="s">
        <v>506</v>
      </c>
      <c r="D157" s="186" t="s">
        <v>444</v>
      </c>
      <c r="E157" s="187" t="s">
        <v>1716</v>
      </c>
      <c r="F157" s="188" t="s">
        <v>1717</v>
      </c>
      <c r="G157" s="189" t="s">
        <v>468</v>
      </c>
      <c r="H157" s="190">
        <v>2710.64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1718</v>
      </c>
    </row>
    <row r="158" spans="1:65" s="2" customFormat="1" ht="33" customHeight="1">
      <c r="A158" s="35"/>
      <c r="B158" s="36"/>
      <c r="C158" s="186" t="s">
        <v>510</v>
      </c>
      <c r="D158" s="212" t="s">
        <v>444</v>
      </c>
      <c r="E158" s="187" t="s">
        <v>1719</v>
      </c>
      <c r="F158" s="188" t="s">
        <v>1720</v>
      </c>
      <c r="G158" s="189" t="s">
        <v>495</v>
      </c>
      <c r="H158" s="190">
        <v>1479.16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1721</v>
      </c>
    </row>
    <row r="159" spans="1:65" s="13" customFormat="1" ht="20.399999999999999">
      <c r="B159" s="213"/>
      <c r="C159" s="214"/>
      <c r="D159" s="215" t="s">
        <v>474</v>
      </c>
      <c r="E159" s="216" t="s">
        <v>1</v>
      </c>
      <c r="F159" s="217" t="s">
        <v>1690</v>
      </c>
      <c r="G159" s="214"/>
      <c r="H159" s="216" t="s">
        <v>1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474</v>
      </c>
      <c r="AU159" s="223" t="s">
        <v>89</v>
      </c>
      <c r="AV159" s="13" t="s">
        <v>83</v>
      </c>
      <c r="AW159" s="13" t="s">
        <v>32</v>
      </c>
      <c r="AX159" s="13" t="s">
        <v>76</v>
      </c>
      <c r="AY159" s="223" t="s">
        <v>443</v>
      </c>
    </row>
    <row r="160" spans="1:65" s="14" customFormat="1">
      <c r="B160" s="224"/>
      <c r="C160" s="225"/>
      <c r="D160" s="215" t="s">
        <v>474</v>
      </c>
      <c r="E160" s="226" t="s">
        <v>1</v>
      </c>
      <c r="F160" s="227" t="s">
        <v>1722</v>
      </c>
      <c r="G160" s="225"/>
      <c r="H160" s="228">
        <v>1410.8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32</v>
      </c>
      <c r="AX160" s="14" t="s">
        <v>76</v>
      </c>
      <c r="AY160" s="234" t="s">
        <v>443</v>
      </c>
    </row>
    <row r="161" spans="1:65" s="14" customFormat="1">
      <c r="B161" s="224"/>
      <c r="C161" s="225"/>
      <c r="D161" s="215" t="s">
        <v>474</v>
      </c>
      <c r="E161" s="226" t="s">
        <v>1</v>
      </c>
      <c r="F161" s="227" t="s">
        <v>1723</v>
      </c>
      <c r="G161" s="225"/>
      <c r="H161" s="228">
        <v>68.36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5" customFormat="1">
      <c r="B162" s="235"/>
      <c r="C162" s="236"/>
      <c r="D162" s="215" t="s">
        <v>474</v>
      </c>
      <c r="E162" s="237" t="s">
        <v>1</v>
      </c>
      <c r="F162" s="238" t="s">
        <v>478</v>
      </c>
      <c r="G162" s="236"/>
      <c r="H162" s="239">
        <v>1479.16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AT162" s="245" t="s">
        <v>474</v>
      </c>
      <c r="AU162" s="245" t="s">
        <v>89</v>
      </c>
      <c r="AV162" s="15" t="s">
        <v>469</v>
      </c>
      <c r="AW162" s="15" t="s">
        <v>32</v>
      </c>
      <c r="AX162" s="15" t="s">
        <v>83</v>
      </c>
      <c r="AY162" s="245" t="s">
        <v>443</v>
      </c>
    </row>
    <row r="163" spans="1:65" s="2" customFormat="1" ht="44.25" customHeight="1">
      <c r="A163" s="35"/>
      <c r="B163" s="36"/>
      <c r="C163" s="186" t="s">
        <v>515</v>
      </c>
      <c r="D163" s="212" t="s">
        <v>444</v>
      </c>
      <c r="E163" s="187" t="s">
        <v>1724</v>
      </c>
      <c r="F163" s="188" t="s">
        <v>1725</v>
      </c>
      <c r="G163" s="189" t="s">
        <v>495</v>
      </c>
      <c r="H163" s="190">
        <v>10354.120000000001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1726</v>
      </c>
    </row>
    <row r="164" spans="1:65" s="13" customFormat="1" ht="20.399999999999999">
      <c r="B164" s="213"/>
      <c r="C164" s="214"/>
      <c r="D164" s="215" t="s">
        <v>474</v>
      </c>
      <c r="E164" s="216" t="s">
        <v>1</v>
      </c>
      <c r="F164" s="217" t="s">
        <v>1690</v>
      </c>
      <c r="G164" s="214"/>
      <c r="H164" s="216" t="s">
        <v>1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474</v>
      </c>
      <c r="AU164" s="223" t="s">
        <v>89</v>
      </c>
      <c r="AV164" s="13" t="s">
        <v>83</v>
      </c>
      <c r="AW164" s="13" t="s">
        <v>32</v>
      </c>
      <c r="AX164" s="13" t="s">
        <v>76</v>
      </c>
      <c r="AY164" s="223" t="s">
        <v>443</v>
      </c>
    </row>
    <row r="165" spans="1:65" s="14" customFormat="1">
      <c r="B165" s="224"/>
      <c r="C165" s="225"/>
      <c r="D165" s="215" t="s">
        <v>474</v>
      </c>
      <c r="E165" s="226" t="s">
        <v>1</v>
      </c>
      <c r="F165" s="227" t="s">
        <v>1727</v>
      </c>
      <c r="G165" s="225"/>
      <c r="H165" s="228">
        <v>9875.6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76</v>
      </c>
      <c r="AY165" s="234" t="s">
        <v>443</v>
      </c>
    </row>
    <row r="166" spans="1:65" s="14" customFormat="1">
      <c r="B166" s="224"/>
      <c r="C166" s="225"/>
      <c r="D166" s="215" t="s">
        <v>474</v>
      </c>
      <c r="E166" s="226" t="s">
        <v>1</v>
      </c>
      <c r="F166" s="227" t="s">
        <v>1728</v>
      </c>
      <c r="G166" s="225"/>
      <c r="H166" s="228">
        <v>478.52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76</v>
      </c>
      <c r="AY166" s="234" t="s">
        <v>443</v>
      </c>
    </row>
    <row r="167" spans="1:65" s="15" customFormat="1">
      <c r="B167" s="235"/>
      <c r="C167" s="236"/>
      <c r="D167" s="215" t="s">
        <v>474</v>
      </c>
      <c r="E167" s="237" t="s">
        <v>1</v>
      </c>
      <c r="F167" s="238" t="s">
        <v>478</v>
      </c>
      <c r="G167" s="236"/>
      <c r="H167" s="239">
        <v>10354.120000000001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AT167" s="245" t="s">
        <v>474</v>
      </c>
      <c r="AU167" s="245" t="s">
        <v>89</v>
      </c>
      <c r="AV167" s="15" t="s">
        <v>469</v>
      </c>
      <c r="AW167" s="15" t="s">
        <v>32</v>
      </c>
      <c r="AX167" s="15" t="s">
        <v>83</v>
      </c>
      <c r="AY167" s="245" t="s">
        <v>443</v>
      </c>
    </row>
    <row r="168" spans="1:65" s="2" customFormat="1" ht="21.75" customHeight="1">
      <c r="A168" s="35"/>
      <c r="B168" s="36"/>
      <c r="C168" s="186" t="s">
        <v>519</v>
      </c>
      <c r="D168" s="212" t="s">
        <v>444</v>
      </c>
      <c r="E168" s="187" t="s">
        <v>1729</v>
      </c>
      <c r="F168" s="188" t="s">
        <v>1730</v>
      </c>
      <c r="G168" s="189" t="s">
        <v>495</v>
      </c>
      <c r="H168" s="190">
        <v>1479.16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1731</v>
      </c>
    </row>
    <row r="169" spans="1:65" s="13" customFormat="1" ht="20.399999999999999">
      <c r="B169" s="213"/>
      <c r="C169" s="214"/>
      <c r="D169" s="215" t="s">
        <v>474</v>
      </c>
      <c r="E169" s="216" t="s">
        <v>1</v>
      </c>
      <c r="F169" s="217" t="s">
        <v>1690</v>
      </c>
      <c r="G169" s="214"/>
      <c r="H169" s="216" t="s">
        <v>1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474</v>
      </c>
      <c r="AU169" s="223" t="s">
        <v>89</v>
      </c>
      <c r="AV169" s="13" t="s">
        <v>83</v>
      </c>
      <c r="AW169" s="13" t="s">
        <v>32</v>
      </c>
      <c r="AX169" s="13" t="s">
        <v>76</v>
      </c>
      <c r="AY169" s="223" t="s">
        <v>443</v>
      </c>
    </row>
    <row r="170" spans="1:65" s="14" customFormat="1">
      <c r="B170" s="224"/>
      <c r="C170" s="225"/>
      <c r="D170" s="215" t="s">
        <v>474</v>
      </c>
      <c r="E170" s="226" t="s">
        <v>1</v>
      </c>
      <c r="F170" s="227" t="s">
        <v>1722</v>
      </c>
      <c r="G170" s="225"/>
      <c r="H170" s="228">
        <v>1410.8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76</v>
      </c>
      <c r="AY170" s="234" t="s">
        <v>443</v>
      </c>
    </row>
    <row r="171" spans="1:65" s="14" customFormat="1">
      <c r="B171" s="224"/>
      <c r="C171" s="225"/>
      <c r="D171" s="215" t="s">
        <v>474</v>
      </c>
      <c r="E171" s="226" t="s">
        <v>1</v>
      </c>
      <c r="F171" s="227" t="s">
        <v>1723</v>
      </c>
      <c r="G171" s="225"/>
      <c r="H171" s="228">
        <v>68.36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76</v>
      </c>
      <c r="AY171" s="234" t="s">
        <v>443</v>
      </c>
    </row>
    <row r="172" spans="1:65" s="15" customFormat="1">
      <c r="B172" s="235"/>
      <c r="C172" s="236"/>
      <c r="D172" s="215" t="s">
        <v>474</v>
      </c>
      <c r="E172" s="237" t="s">
        <v>1</v>
      </c>
      <c r="F172" s="238" t="s">
        <v>478</v>
      </c>
      <c r="G172" s="236"/>
      <c r="H172" s="239">
        <v>1479.16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AT172" s="245" t="s">
        <v>474</v>
      </c>
      <c r="AU172" s="245" t="s">
        <v>89</v>
      </c>
      <c r="AV172" s="15" t="s">
        <v>469</v>
      </c>
      <c r="AW172" s="15" t="s">
        <v>32</v>
      </c>
      <c r="AX172" s="15" t="s">
        <v>83</v>
      </c>
      <c r="AY172" s="245" t="s">
        <v>443</v>
      </c>
    </row>
    <row r="173" spans="1:65" s="2" customFormat="1" ht="21.75" customHeight="1">
      <c r="A173" s="35"/>
      <c r="B173" s="36"/>
      <c r="C173" s="186" t="s">
        <v>525</v>
      </c>
      <c r="D173" s="212" t="s">
        <v>444</v>
      </c>
      <c r="E173" s="187" t="s">
        <v>1732</v>
      </c>
      <c r="F173" s="188" t="s">
        <v>1733</v>
      </c>
      <c r="G173" s="189" t="s">
        <v>495</v>
      </c>
      <c r="H173" s="190">
        <v>1479.16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1734</v>
      </c>
    </row>
    <row r="174" spans="1:65" s="13" customFormat="1" ht="20.399999999999999">
      <c r="B174" s="213"/>
      <c r="C174" s="214"/>
      <c r="D174" s="215" t="s">
        <v>474</v>
      </c>
      <c r="E174" s="216" t="s">
        <v>1</v>
      </c>
      <c r="F174" s="217" t="s">
        <v>1690</v>
      </c>
      <c r="G174" s="214"/>
      <c r="H174" s="216" t="s">
        <v>1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474</v>
      </c>
      <c r="AU174" s="223" t="s">
        <v>89</v>
      </c>
      <c r="AV174" s="13" t="s">
        <v>83</v>
      </c>
      <c r="AW174" s="13" t="s">
        <v>32</v>
      </c>
      <c r="AX174" s="13" t="s">
        <v>76</v>
      </c>
      <c r="AY174" s="223" t="s">
        <v>443</v>
      </c>
    </row>
    <row r="175" spans="1:65" s="14" customFormat="1">
      <c r="B175" s="224"/>
      <c r="C175" s="225"/>
      <c r="D175" s="215" t="s">
        <v>474</v>
      </c>
      <c r="E175" s="226" t="s">
        <v>1</v>
      </c>
      <c r="F175" s="227" t="s">
        <v>1722</v>
      </c>
      <c r="G175" s="225"/>
      <c r="H175" s="228">
        <v>1410.8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4" customFormat="1">
      <c r="B176" s="224"/>
      <c r="C176" s="225"/>
      <c r="D176" s="215" t="s">
        <v>474</v>
      </c>
      <c r="E176" s="226" t="s">
        <v>1</v>
      </c>
      <c r="F176" s="227" t="s">
        <v>1723</v>
      </c>
      <c r="G176" s="225"/>
      <c r="H176" s="228">
        <v>68.36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76</v>
      </c>
      <c r="AY176" s="234" t="s">
        <v>443</v>
      </c>
    </row>
    <row r="177" spans="1:65" s="15" customFormat="1">
      <c r="B177" s="235"/>
      <c r="C177" s="236"/>
      <c r="D177" s="215" t="s">
        <v>474</v>
      </c>
      <c r="E177" s="237" t="s">
        <v>1</v>
      </c>
      <c r="F177" s="238" t="s">
        <v>478</v>
      </c>
      <c r="G177" s="236"/>
      <c r="H177" s="239">
        <v>1479.16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AT177" s="245" t="s">
        <v>474</v>
      </c>
      <c r="AU177" s="245" t="s">
        <v>89</v>
      </c>
      <c r="AV177" s="15" t="s">
        <v>469</v>
      </c>
      <c r="AW177" s="15" t="s">
        <v>32</v>
      </c>
      <c r="AX177" s="15" t="s">
        <v>83</v>
      </c>
      <c r="AY177" s="245" t="s">
        <v>443</v>
      </c>
    </row>
    <row r="178" spans="1:65" s="2" customFormat="1" ht="21.75" customHeight="1">
      <c r="A178" s="35"/>
      <c r="B178" s="36"/>
      <c r="C178" s="186" t="s">
        <v>529</v>
      </c>
      <c r="D178" s="212" t="s">
        <v>444</v>
      </c>
      <c r="E178" s="187" t="s">
        <v>520</v>
      </c>
      <c r="F178" s="188" t="s">
        <v>521</v>
      </c>
      <c r="G178" s="189" t="s">
        <v>522</v>
      </c>
      <c r="H178" s="190">
        <v>2662.4879999999998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1735</v>
      </c>
    </row>
    <row r="179" spans="1:65" s="13" customFormat="1" ht="20.399999999999999">
      <c r="B179" s="213"/>
      <c r="C179" s="214"/>
      <c r="D179" s="215" t="s">
        <v>474</v>
      </c>
      <c r="E179" s="216" t="s">
        <v>1</v>
      </c>
      <c r="F179" s="217" t="s">
        <v>1690</v>
      </c>
      <c r="G179" s="214"/>
      <c r="H179" s="216" t="s">
        <v>1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474</v>
      </c>
      <c r="AU179" s="223" t="s">
        <v>89</v>
      </c>
      <c r="AV179" s="13" t="s">
        <v>83</v>
      </c>
      <c r="AW179" s="13" t="s">
        <v>32</v>
      </c>
      <c r="AX179" s="13" t="s">
        <v>76</v>
      </c>
      <c r="AY179" s="223" t="s">
        <v>443</v>
      </c>
    </row>
    <row r="180" spans="1:65" s="14" customFormat="1">
      <c r="B180" s="224"/>
      <c r="C180" s="225"/>
      <c r="D180" s="215" t="s">
        <v>474</v>
      </c>
      <c r="E180" s="226" t="s">
        <v>1</v>
      </c>
      <c r="F180" s="227" t="s">
        <v>1736</v>
      </c>
      <c r="G180" s="225"/>
      <c r="H180" s="228">
        <v>2539.44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76</v>
      </c>
      <c r="AY180" s="234" t="s">
        <v>443</v>
      </c>
    </row>
    <row r="181" spans="1:65" s="14" customFormat="1">
      <c r="B181" s="224"/>
      <c r="C181" s="225"/>
      <c r="D181" s="215" t="s">
        <v>474</v>
      </c>
      <c r="E181" s="226" t="s">
        <v>1</v>
      </c>
      <c r="F181" s="227" t="s">
        <v>1737</v>
      </c>
      <c r="G181" s="225"/>
      <c r="H181" s="228">
        <v>123.048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76</v>
      </c>
      <c r="AY181" s="234" t="s">
        <v>443</v>
      </c>
    </row>
    <row r="182" spans="1:65" s="15" customFormat="1">
      <c r="B182" s="235"/>
      <c r="C182" s="236"/>
      <c r="D182" s="215" t="s">
        <v>474</v>
      </c>
      <c r="E182" s="237" t="s">
        <v>1</v>
      </c>
      <c r="F182" s="238" t="s">
        <v>478</v>
      </c>
      <c r="G182" s="236"/>
      <c r="H182" s="239">
        <v>2662.4879999999998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AT182" s="245" t="s">
        <v>474</v>
      </c>
      <c r="AU182" s="245" t="s">
        <v>89</v>
      </c>
      <c r="AV182" s="15" t="s">
        <v>469</v>
      </c>
      <c r="AW182" s="15" t="s">
        <v>32</v>
      </c>
      <c r="AX182" s="15" t="s">
        <v>83</v>
      </c>
      <c r="AY182" s="245" t="s">
        <v>443</v>
      </c>
    </row>
    <row r="183" spans="1:65" s="2" customFormat="1" ht="33" customHeight="1">
      <c r="A183" s="35"/>
      <c r="B183" s="36"/>
      <c r="C183" s="186" t="s">
        <v>535</v>
      </c>
      <c r="D183" s="212" t="s">
        <v>444</v>
      </c>
      <c r="E183" s="187" t="s">
        <v>1247</v>
      </c>
      <c r="F183" s="188" t="s">
        <v>1248</v>
      </c>
      <c r="G183" s="189" t="s">
        <v>495</v>
      </c>
      <c r="H183" s="190">
        <v>1013.27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1738</v>
      </c>
    </row>
    <row r="184" spans="1:65" s="14" customFormat="1">
      <c r="B184" s="224"/>
      <c r="C184" s="225"/>
      <c r="D184" s="215" t="s">
        <v>474</v>
      </c>
      <c r="E184" s="226" t="s">
        <v>1</v>
      </c>
      <c r="F184" s="227" t="s">
        <v>1739</v>
      </c>
      <c r="G184" s="225"/>
      <c r="H184" s="228">
        <v>695.81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76</v>
      </c>
      <c r="AY184" s="234" t="s">
        <v>443</v>
      </c>
    </row>
    <row r="185" spans="1:65" s="14" customFormat="1">
      <c r="B185" s="224"/>
      <c r="C185" s="225"/>
      <c r="D185" s="215" t="s">
        <v>474</v>
      </c>
      <c r="E185" s="226" t="s">
        <v>1</v>
      </c>
      <c r="F185" s="227" t="s">
        <v>1740</v>
      </c>
      <c r="G185" s="225"/>
      <c r="H185" s="228">
        <v>116.99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76</v>
      </c>
      <c r="AY185" s="234" t="s">
        <v>443</v>
      </c>
    </row>
    <row r="186" spans="1:65" s="16" customFormat="1">
      <c r="B186" s="266"/>
      <c r="C186" s="267"/>
      <c r="D186" s="215" t="s">
        <v>474</v>
      </c>
      <c r="E186" s="268" t="s">
        <v>1</v>
      </c>
      <c r="F186" s="269" t="s">
        <v>1689</v>
      </c>
      <c r="G186" s="267"/>
      <c r="H186" s="270">
        <v>812.8</v>
      </c>
      <c r="I186" s="271"/>
      <c r="J186" s="267"/>
      <c r="K186" s="267"/>
      <c r="L186" s="272"/>
      <c r="M186" s="273"/>
      <c r="N186" s="274"/>
      <c r="O186" s="274"/>
      <c r="P186" s="274"/>
      <c r="Q186" s="274"/>
      <c r="R186" s="274"/>
      <c r="S186" s="274"/>
      <c r="T186" s="275"/>
      <c r="AT186" s="276" t="s">
        <v>474</v>
      </c>
      <c r="AU186" s="276" t="s">
        <v>89</v>
      </c>
      <c r="AV186" s="16" t="s">
        <v>123</v>
      </c>
      <c r="AW186" s="16" t="s">
        <v>32</v>
      </c>
      <c r="AX186" s="16" t="s">
        <v>76</v>
      </c>
      <c r="AY186" s="276" t="s">
        <v>443</v>
      </c>
    </row>
    <row r="187" spans="1:65" s="13" customFormat="1" ht="20.399999999999999">
      <c r="B187" s="213"/>
      <c r="C187" s="214"/>
      <c r="D187" s="215" t="s">
        <v>474</v>
      </c>
      <c r="E187" s="216" t="s">
        <v>1</v>
      </c>
      <c r="F187" s="217" t="s">
        <v>1690</v>
      </c>
      <c r="G187" s="214"/>
      <c r="H187" s="216" t="s">
        <v>1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474</v>
      </c>
      <c r="AU187" s="223" t="s">
        <v>89</v>
      </c>
      <c r="AV187" s="13" t="s">
        <v>83</v>
      </c>
      <c r="AW187" s="13" t="s">
        <v>32</v>
      </c>
      <c r="AX187" s="13" t="s">
        <v>76</v>
      </c>
      <c r="AY187" s="223" t="s">
        <v>443</v>
      </c>
    </row>
    <row r="188" spans="1:65" s="14" customFormat="1">
      <c r="B188" s="224"/>
      <c r="C188" s="225"/>
      <c r="D188" s="215" t="s">
        <v>474</v>
      </c>
      <c r="E188" s="226" t="s">
        <v>1</v>
      </c>
      <c r="F188" s="227" t="s">
        <v>1741</v>
      </c>
      <c r="G188" s="225"/>
      <c r="H188" s="228">
        <v>200.47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76</v>
      </c>
      <c r="AY188" s="234" t="s">
        <v>443</v>
      </c>
    </row>
    <row r="189" spans="1:65" s="15" customFormat="1">
      <c r="B189" s="235"/>
      <c r="C189" s="236"/>
      <c r="D189" s="215" t="s">
        <v>474</v>
      </c>
      <c r="E189" s="237" t="s">
        <v>1</v>
      </c>
      <c r="F189" s="238" t="s">
        <v>1715</v>
      </c>
      <c r="G189" s="236"/>
      <c r="H189" s="239">
        <v>1013.27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AT189" s="245" t="s">
        <v>474</v>
      </c>
      <c r="AU189" s="245" t="s">
        <v>89</v>
      </c>
      <c r="AV189" s="15" t="s">
        <v>469</v>
      </c>
      <c r="AW189" s="15" t="s">
        <v>32</v>
      </c>
      <c r="AX189" s="15" t="s">
        <v>83</v>
      </c>
      <c r="AY189" s="245" t="s">
        <v>443</v>
      </c>
    </row>
    <row r="190" spans="1:65" s="2" customFormat="1" ht="21.75" customHeight="1">
      <c r="A190" s="35"/>
      <c r="B190" s="36"/>
      <c r="C190" s="246" t="s">
        <v>539</v>
      </c>
      <c r="D190" s="265" t="s">
        <v>530</v>
      </c>
      <c r="E190" s="247" t="s">
        <v>1742</v>
      </c>
      <c r="F190" s="248" t="s">
        <v>1743</v>
      </c>
      <c r="G190" s="249" t="s">
        <v>522</v>
      </c>
      <c r="H190" s="250">
        <v>2026.54</v>
      </c>
      <c r="I190" s="251"/>
      <c r="J190" s="252">
        <f>ROUND(I190*H190,2)</f>
        <v>0</v>
      </c>
      <c r="K190" s="253"/>
      <c r="L190" s="254"/>
      <c r="M190" s="255" t="s">
        <v>1</v>
      </c>
      <c r="N190" s="256" t="s">
        <v>42</v>
      </c>
      <c r="O190" s="72"/>
      <c r="P190" s="196">
        <f>O190*H190</f>
        <v>0</v>
      </c>
      <c r="Q190" s="196">
        <v>1</v>
      </c>
      <c r="R190" s="196">
        <f>Q190*H190</f>
        <v>2026.54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469</v>
      </c>
      <c r="BM190" s="198" t="s">
        <v>1744</v>
      </c>
    </row>
    <row r="191" spans="1:65" s="13" customFormat="1" ht="20.399999999999999">
      <c r="B191" s="213"/>
      <c r="C191" s="214"/>
      <c r="D191" s="215" t="s">
        <v>474</v>
      </c>
      <c r="E191" s="216" t="s">
        <v>1</v>
      </c>
      <c r="F191" s="217" t="s">
        <v>1690</v>
      </c>
      <c r="G191" s="214"/>
      <c r="H191" s="216" t="s">
        <v>1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474</v>
      </c>
      <c r="AU191" s="223" t="s">
        <v>89</v>
      </c>
      <c r="AV191" s="13" t="s">
        <v>83</v>
      </c>
      <c r="AW191" s="13" t="s">
        <v>32</v>
      </c>
      <c r="AX191" s="13" t="s">
        <v>76</v>
      </c>
      <c r="AY191" s="223" t="s">
        <v>443</v>
      </c>
    </row>
    <row r="192" spans="1:65" s="14" customFormat="1">
      <c r="B192" s="224"/>
      <c r="C192" s="225"/>
      <c r="D192" s="215" t="s">
        <v>474</v>
      </c>
      <c r="E192" s="226" t="s">
        <v>1</v>
      </c>
      <c r="F192" s="227" t="s">
        <v>1745</v>
      </c>
      <c r="G192" s="225"/>
      <c r="H192" s="228">
        <v>1625.6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AT192" s="234" t="s">
        <v>474</v>
      </c>
      <c r="AU192" s="234" t="s">
        <v>89</v>
      </c>
      <c r="AV192" s="14" t="s">
        <v>89</v>
      </c>
      <c r="AW192" s="14" t="s">
        <v>32</v>
      </c>
      <c r="AX192" s="14" t="s">
        <v>76</v>
      </c>
      <c r="AY192" s="234" t="s">
        <v>443</v>
      </c>
    </row>
    <row r="193" spans="1:65" s="14" customFormat="1">
      <c r="B193" s="224"/>
      <c r="C193" s="225"/>
      <c r="D193" s="215" t="s">
        <v>474</v>
      </c>
      <c r="E193" s="226" t="s">
        <v>1</v>
      </c>
      <c r="F193" s="227" t="s">
        <v>1746</v>
      </c>
      <c r="G193" s="225"/>
      <c r="H193" s="228">
        <v>400.94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AT193" s="234" t="s">
        <v>474</v>
      </c>
      <c r="AU193" s="234" t="s">
        <v>89</v>
      </c>
      <c r="AV193" s="14" t="s">
        <v>89</v>
      </c>
      <c r="AW193" s="14" t="s">
        <v>32</v>
      </c>
      <c r="AX193" s="14" t="s">
        <v>76</v>
      </c>
      <c r="AY193" s="234" t="s">
        <v>443</v>
      </c>
    </row>
    <row r="194" spans="1:65" s="15" customFormat="1">
      <c r="B194" s="235"/>
      <c r="C194" s="236"/>
      <c r="D194" s="215" t="s">
        <v>474</v>
      </c>
      <c r="E194" s="237" t="s">
        <v>1</v>
      </c>
      <c r="F194" s="238" t="s">
        <v>478</v>
      </c>
      <c r="G194" s="236"/>
      <c r="H194" s="239">
        <v>2026.54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AT194" s="245" t="s">
        <v>474</v>
      </c>
      <c r="AU194" s="245" t="s">
        <v>89</v>
      </c>
      <c r="AV194" s="15" t="s">
        <v>469</v>
      </c>
      <c r="AW194" s="15" t="s">
        <v>32</v>
      </c>
      <c r="AX194" s="15" t="s">
        <v>83</v>
      </c>
      <c r="AY194" s="245" t="s">
        <v>443</v>
      </c>
    </row>
    <row r="195" spans="1:65" s="2" customFormat="1" ht="21.75" customHeight="1">
      <c r="A195" s="35"/>
      <c r="B195" s="36"/>
      <c r="C195" s="186" t="s">
        <v>545</v>
      </c>
      <c r="D195" s="212" t="s">
        <v>444</v>
      </c>
      <c r="E195" s="187" t="s">
        <v>1747</v>
      </c>
      <c r="F195" s="188" t="s">
        <v>1748</v>
      </c>
      <c r="G195" s="189" t="s">
        <v>495</v>
      </c>
      <c r="H195" s="190">
        <v>252.25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1749</v>
      </c>
    </row>
    <row r="196" spans="1:65" s="14" customFormat="1">
      <c r="B196" s="224"/>
      <c r="C196" s="225"/>
      <c r="D196" s="215" t="s">
        <v>474</v>
      </c>
      <c r="E196" s="226" t="s">
        <v>1</v>
      </c>
      <c r="F196" s="227" t="s">
        <v>1750</v>
      </c>
      <c r="G196" s="225"/>
      <c r="H196" s="228">
        <v>210.72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76</v>
      </c>
      <c r="AY196" s="234" t="s">
        <v>443</v>
      </c>
    </row>
    <row r="197" spans="1:65" s="14" customFormat="1">
      <c r="B197" s="224"/>
      <c r="C197" s="225"/>
      <c r="D197" s="215" t="s">
        <v>474</v>
      </c>
      <c r="E197" s="226" t="s">
        <v>1</v>
      </c>
      <c r="F197" s="227" t="s">
        <v>1751</v>
      </c>
      <c r="G197" s="225"/>
      <c r="H197" s="228">
        <v>24.04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76</v>
      </c>
      <c r="AY197" s="234" t="s">
        <v>443</v>
      </c>
    </row>
    <row r="198" spans="1:65" s="16" customFormat="1">
      <c r="B198" s="266"/>
      <c r="C198" s="267"/>
      <c r="D198" s="215" t="s">
        <v>474</v>
      </c>
      <c r="E198" s="268" t="s">
        <v>1</v>
      </c>
      <c r="F198" s="269" t="s">
        <v>1689</v>
      </c>
      <c r="G198" s="267"/>
      <c r="H198" s="270">
        <v>234.76</v>
      </c>
      <c r="I198" s="271"/>
      <c r="J198" s="267"/>
      <c r="K198" s="267"/>
      <c r="L198" s="272"/>
      <c r="M198" s="273"/>
      <c r="N198" s="274"/>
      <c r="O198" s="274"/>
      <c r="P198" s="274"/>
      <c r="Q198" s="274"/>
      <c r="R198" s="274"/>
      <c r="S198" s="274"/>
      <c r="T198" s="275"/>
      <c r="AT198" s="276" t="s">
        <v>474</v>
      </c>
      <c r="AU198" s="276" t="s">
        <v>89</v>
      </c>
      <c r="AV198" s="16" t="s">
        <v>123</v>
      </c>
      <c r="AW198" s="16" t="s">
        <v>32</v>
      </c>
      <c r="AX198" s="16" t="s">
        <v>76</v>
      </c>
      <c r="AY198" s="276" t="s">
        <v>443</v>
      </c>
    </row>
    <row r="199" spans="1:65" s="13" customFormat="1" ht="20.399999999999999">
      <c r="B199" s="213"/>
      <c r="C199" s="214"/>
      <c r="D199" s="215" t="s">
        <v>474</v>
      </c>
      <c r="E199" s="216" t="s">
        <v>1</v>
      </c>
      <c r="F199" s="217" t="s">
        <v>1690</v>
      </c>
      <c r="G199" s="214"/>
      <c r="H199" s="216" t="s">
        <v>1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474</v>
      </c>
      <c r="AU199" s="223" t="s">
        <v>89</v>
      </c>
      <c r="AV199" s="13" t="s">
        <v>83</v>
      </c>
      <c r="AW199" s="13" t="s">
        <v>32</v>
      </c>
      <c r="AX199" s="13" t="s">
        <v>76</v>
      </c>
      <c r="AY199" s="223" t="s">
        <v>443</v>
      </c>
    </row>
    <row r="200" spans="1:65" s="14" customFormat="1">
      <c r="B200" s="224"/>
      <c r="C200" s="225"/>
      <c r="D200" s="215" t="s">
        <v>474</v>
      </c>
      <c r="E200" s="226" t="s">
        <v>1</v>
      </c>
      <c r="F200" s="227" t="s">
        <v>1752</v>
      </c>
      <c r="G200" s="225"/>
      <c r="H200" s="228">
        <v>17.489999999999998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AT200" s="234" t="s">
        <v>474</v>
      </c>
      <c r="AU200" s="234" t="s">
        <v>89</v>
      </c>
      <c r="AV200" s="14" t="s">
        <v>89</v>
      </c>
      <c r="AW200" s="14" t="s">
        <v>32</v>
      </c>
      <c r="AX200" s="14" t="s">
        <v>76</v>
      </c>
      <c r="AY200" s="234" t="s">
        <v>443</v>
      </c>
    </row>
    <row r="201" spans="1:65" s="15" customFormat="1">
      <c r="B201" s="235"/>
      <c r="C201" s="236"/>
      <c r="D201" s="215" t="s">
        <v>474</v>
      </c>
      <c r="E201" s="237" t="s">
        <v>1</v>
      </c>
      <c r="F201" s="238" t="s">
        <v>1715</v>
      </c>
      <c r="G201" s="236"/>
      <c r="H201" s="239">
        <v>252.25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AT201" s="245" t="s">
        <v>474</v>
      </c>
      <c r="AU201" s="245" t="s">
        <v>89</v>
      </c>
      <c r="AV201" s="15" t="s">
        <v>469</v>
      </c>
      <c r="AW201" s="15" t="s">
        <v>32</v>
      </c>
      <c r="AX201" s="15" t="s">
        <v>83</v>
      </c>
      <c r="AY201" s="245" t="s">
        <v>443</v>
      </c>
    </row>
    <row r="202" spans="1:65" s="2" customFormat="1" ht="16.5" customHeight="1">
      <c r="A202" s="35"/>
      <c r="B202" s="36"/>
      <c r="C202" s="246" t="s">
        <v>549</v>
      </c>
      <c r="D202" s="265" t="s">
        <v>530</v>
      </c>
      <c r="E202" s="247" t="s">
        <v>1753</v>
      </c>
      <c r="F202" s="248" t="s">
        <v>1754</v>
      </c>
      <c r="G202" s="249" t="s">
        <v>522</v>
      </c>
      <c r="H202" s="250">
        <v>1009</v>
      </c>
      <c r="I202" s="251"/>
      <c r="J202" s="252">
        <f>ROUND(I202*H202,2)</f>
        <v>0</v>
      </c>
      <c r="K202" s="253"/>
      <c r="L202" s="254"/>
      <c r="M202" s="255" t="s">
        <v>1</v>
      </c>
      <c r="N202" s="256" t="s">
        <v>42</v>
      </c>
      <c r="O202" s="72"/>
      <c r="P202" s="196">
        <f>O202*H202</f>
        <v>0</v>
      </c>
      <c r="Q202" s="196">
        <v>1</v>
      </c>
      <c r="R202" s="196">
        <f>Q202*H202</f>
        <v>1009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1755</v>
      </c>
    </row>
    <row r="203" spans="1:65" s="13" customFormat="1" ht="20.399999999999999">
      <c r="B203" s="213"/>
      <c r="C203" s="214"/>
      <c r="D203" s="215" t="s">
        <v>474</v>
      </c>
      <c r="E203" s="216" t="s">
        <v>1</v>
      </c>
      <c r="F203" s="217" t="s">
        <v>1690</v>
      </c>
      <c r="G203" s="214"/>
      <c r="H203" s="216" t="s">
        <v>1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474</v>
      </c>
      <c r="AU203" s="223" t="s">
        <v>89</v>
      </c>
      <c r="AV203" s="13" t="s">
        <v>83</v>
      </c>
      <c r="AW203" s="13" t="s">
        <v>32</v>
      </c>
      <c r="AX203" s="13" t="s">
        <v>76</v>
      </c>
      <c r="AY203" s="223" t="s">
        <v>443</v>
      </c>
    </row>
    <row r="204" spans="1:65" s="14" customFormat="1">
      <c r="B204" s="224"/>
      <c r="C204" s="225"/>
      <c r="D204" s="215" t="s">
        <v>474</v>
      </c>
      <c r="E204" s="226" t="s">
        <v>1</v>
      </c>
      <c r="F204" s="227" t="s">
        <v>1756</v>
      </c>
      <c r="G204" s="225"/>
      <c r="H204" s="228">
        <v>469.52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76</v>
      </c>
      <c r="AY204" s="234" t="s">
        <v>443</v>
      </c>
    </row>
    <row r="205" spans="1:65" s="14" customFormat="1">
      <c r="B205" s="224"/>
      <c r="C205" s="225"/>
      <c r="D205" s="215" t="s">
        <v>474</v>
      </c>
      <c r="E205" s="226" t="s">
        <v>1</v>
      </c>
      <c r="F205" s="227" t="s">
        <v>1757</v>
      </c>
      <c r="G205" s="225"/>
      <c r="H205" s="228">
        <v>34.979999999999997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76</v>
      </c>
      <c r="AY205" s="234" t="s">
        <v>443</v>
      </c>
    </row>
    <row r="206" spans="1:65" s="15" customFormat="1">
      <c r="B206" s="235"/>
      <c r="C206" s="236"/>
      <c r="D206" s="215" t="s">
        <v>474</v>
      </c>
      <c r="E206" s="237" t="s">
        <v>1</v>
      </c>
      <c r="F206" s="238" t="s">
        <v>478</v>
      </c>
      <c r="G206" s="236"/>
      <c r="H206" s="239">
        <v>504.5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AT206" s="245" t="s">
        <v>474</v>
      </c>
      <c r="AU206" s="245" t="s">
        <v>89</v>
      </c>
      <c r="AV206" s="15" t="s">
        <v>469</v>
      </c>
      <c r="AW206" s="15" t="s">
        <v>32</v>
      </c>
      <c r="AX206" s="15" t="s">
        <v>83</v>
      </c>
      <c r="AY206" s="245" t="s">
        <v>443</v>
      </c>
    </row>
    <row r="207" spans="1:65" s="14" customFormat="1">
      <c r="B207" s="224"/>
      <c r="C207" s="225"/>
      <c r="D207" s="215" t="s">
        <v>474</v>
      </c>
      <c r="E207" s="225"/>
      <c r="F207" s="227" t="s">
        <v>1758</v>
      </c>
      <c r="G207" s="225"/>
      <c r="H207" s="228">
        <v>1009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4</v>
      </c>
      <c r="AX207" s="14" t="s">
        <v>83</v>
      </c>
      <c r="AY207" s="234" t="s">
        <v>443</v>
      </c>
    </row>
    <row r="208" spans="1:65" s="11" customFormat="1" ht="22.95" customHeight="1">
      <c r="B208" s="172"/>
      <c r="C208" s="173"/>
      <c r="D208" s="174" t="s">
        <v>75</v>
      </c>
      <c r="E208" s="210" t="s">
        <v>469</v>
      </c>
      <c r="F208" s="210" t="s">
        <v>1337</v>
      </c>
      <c r="G208" s="173"/>
      <c r="H208" s="173"/>
      <c r="I208" s="176"/>
      <c r="J208" s="211">
        <f>BK208</f>
        <v>0</v>
      </c>
      <c r="K208" s="173"/>
      <c r="L208" s="178"/>
      <c r="M208" s="179"/>
      <c r="N208" s="180"/>
      <c r="O208" s="180"/>
      <c r="P208" s="181">
        <f>SUM(P209:P223)</f>
        <v>0</v>
      </c>
      <c r="Q208" s="180"/>
      <c r="R208" s="181">
        <f>SUM(R209:R223)</f>
        <v>123.54539</v>
      </c>
      <c r="S208" s="180"/>
      <c r="T208" s="182">
        <f>SUM(T209:T223)</f>
        <v>0</v>
      </c>
      <c r="AR208" s="183" t="s">
        <v>83</v>
      </c>
      <c r="AT208" s="184" t="s">
        <v>75</v>
      </c>
      <c r="AU208" s="184" t="s">
        <v>83</v>
      </c>
      <c r="AY208" s="183" t="s">
        <v>443</v>
      </c>
      <c r="BK208" s="185">
        <f>SUM(BK209:BK223)</f>
        <v>0</v>
      </c>
    </row>
    <row r="209" spans="1:65" s="2" customFormat="1" ht="33" customHeight="1">
      <c r="A209" s="35"/>
      <c r="B209" s="36"/>
      <c r="C209" s="186" t="s">
        <v>7</v>
      </c>
      <c r="D209" s="186" t="s">
        <v>444</v>
      </c>
      <c r="E209" s="187" t="s">
        <v>1759</v>
      </c>
      <c r="F209" s="188" t="s">
        <v>1760</v>
      </c>
      <c r="G209" s="189" t="s">
        <v>495</v>
      </c>
      <c r="H209" s="190">
        <v>0.4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1.8907700000000001</v>
      </c>
      <c r="R209" s="196">
        <f>Q209*H209</f>
        <v>0.75630800000000009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1761</v>
      </c>
    </row>
    <row r="210" spans="1:65" s="14" customFormat="1">
      <c r="B210" s="224"/>
      <c r="C210" s="225"/>
      <c r="D210" s="215" t="s">
        <v>474</v>
      </c>
      <c r="E210" s="226" t="s">
        <v>1</v>
      </c>
      <c r="F210" s="227" t="s">
        <v>1762</v>
      </c>
      <c r="G210" s="225"/>
      <c r="H210" s="228">
        <v>0.4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83</v>
      </c>
      <c r="AY210" s="234" t="s">
        <v>443</v>
      </c>
    </row>
    <row r="211" spans="1:65" s="2" customFormat="1" ht="33" customHeight="1">
      <c r="A211" s="35"/>
      <c r="B211" s="36"/>
      <c r="C211" s="186" t="s">
        <v>559</v>
      </c>
      <c r="D211" s="212" t="s">
        <v>444</v>
      </c>
      <c r="E211" s="187" t="s">
        <v>1763</v>
      </c>
      <c r="F211" s="188" t="s">
        <v>1764</v>
      </c>
      <c r="G211" s="189" t="s">
        <v>495</v>
      </c>
      <c r="H211" s="190">
        <v>59.25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1.89076</v>
      </c>
      <c r="R211" s="196">
        <f>Q211*H211</f>
        <v>112.02753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1765</v>
      </c>
    </row>
    <row r="212" spans="1:65" s="14" customFormat="1">
      <c r="B212" s="224"/>
      <c r="C212" s="225"/>
      <c r="D212" s="215" t="s">
        <v>474</v>
      </c>
      <c r="E212" s="226" t="s">
        <v>1</v>
      </c>
      <c r="F212" s="227" t="s">
        <v>1766</v>
      </c>
      <c r="G212" s="225"/>
      <c r="H212" s="228">
        <v>44.15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AT212" s="234" t="s">
        <v>474</v>
      </c>
      <c r="AU212" s="234" t="s">
        <v>89</v>
      </c>
      <c r="AV212" s="14" t="s">
        <v>89</v>
      </c>
      <c r="AW212" s="14" t="s">
        <v>32</v>
      </c>
      <c r="AX212" s="14" t="s">
        <v>76</v>
      </c>
      <c r="AY212" s="234" t="s">
        <v>443</v>
      </c>
    </row>
    <row r="213" spans="1:65" s="14" customFormat="1">
      <c r="B213" s="224"/>
      <c r="C213" s="225"/>
      <c r="D213" s="215" t="s">
        <v>474</v>
      </c>
      <c r="E213" s="226" t="s">
        <v>1</v>
      </c>
      <c r="F213" s="227" t="s">
        <v>1767</v>
      </c>
      <c r="G213" s="225"/>
      <c r="H213" s="228">
        <v>9.7100000000000009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76</v>
      </c>
      <c r="AY213" s="234" t="s">
        <v>443</v>
      </c>
    </row>
    <row r="214" spans="1:65" s="16" customFormat="1">
      <c r="B214" s="266"/>
      <c r="C214" s="267"/>
      <c r="D214" s="215" t="s">
        <v>474</v>
      </c>
      <c r="E214" s="268" t="s">
        <v>1</v>
      </c>
      <c r="F214" s="269" t="s">
        <v>1689</v>
      </c>
      <c r="G214" s="267"/>
      <c r="H214" s="270">
        <v>53.86</v>
      </c>
      <c r="I214" s="271"/>
      <c r="J214" s="267"/>
      <c r="K214" s="267"/>
      <c r="L214" s="272"/>
      <c r="M214" s="273"/>
      <c r="N214" s="274"/>
      <c r="O214" s="274"/>
      <c r="P214" s="274"/>
      <c r="Q214" s="274"/>
      <c r="R214" s="274"/>
      <c r="S214" s="274"/>
      <c r="T214" s="275"/>
      <c r="AT214" s="276" t="s">
        <v>474</v>
      </c>
      <c r="AU214" s="276" t="s">
        <v>89</v>
      </c>
      <c r="AV214" s="16" t="s">
        <v>123</v>
      </c>
      <c r="AW214" s="16" t="s">
        <v>32</v>
      </c>
      <c r="AX214" s="16" t="s">
        <v>76</v>
      </c>
      <c r="AY214" s="276" t="s">
        <v>443</v>
      </c>
    </row>
    <row r="215" spans="1:65" s="13" customFormat="1" ht="20.399999999999999">
      <c r="B215" s="213"/>
      <c r="C215" s="214"/>
      <c r="D215" s="215" t="s">
        <v>474</v>
      </c>
      <c r="E215" s="216" t="s">
        <v>1</v>
      </c>
      <c r="F215" s="217" t="s">
        <v>1690</v>
      </c>
      <c r="G215" s="214"/>
      <c r="H215" s="216" t="s">
        <v>1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474</v>
      </c>
      <c r="AU215" s="223" t="s">
        <v>89</v>
      </c>
      <c r="AV215" s="13" t="s">
        <v>83</v>
      </c>
      <c r="AW215" s="13" t="s">
        <v>32</v>
      </c>
      <c r="AX215" s="13" t="s">
        <v>76</v>
      </c>
      <c r="AY215" s="223" t="s">
        <v>443</v>
      </c>
    </row>
    <row r="216" spans="1:65" s="14" customFormat="1">
      <c r="B216" s="224"/>
      <c r="C216" s="225"/>
      <c r="D216" s="215" t="s">
        <v>474</v>
      </c>
      <c r="E216" s="226" t="s">
        <v>1</v>
      </c>
      <c r="F216" s="227" t="s">
        <v>1768</v>
      </c>
      <c r="G216" s="225"/>
      <c r="H216" s="228">
        <v>5.39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AT216" s="234" t="s">
        <v>474</v>
      </c>
      <c r="AU216" s="234" t="s">
        <v>89</v>
      </c>
      <c r="AV216" s="14" t="s">
        <v>89</v>
      </c>
      <c r="AW216" s="14" t="s">
        <v>32</v>
      </c>
      <c r="AX216" s="14" t="s">
        <v>76</v>
      </c>
      <c r="AY216" s="234" t="s">
        <v>443</v>
      </c>
    </row>
    <row r="217" spans="1:65" s="15" customFormat="1">
      <c r="B217" s="235"/>
      <c r="C217" s="236"/>
      <c r="D217" s="215" t="s">
        <v>474</v>
      </c>
      <c r="E217" s="237" t="s">
        <v>1</v>
      </c>
      <c r="F217" s="238" t="s">
        <v>1715</v>
      </c>
      <c r="G217" s="236"/>
      <c r="H217" s="239">
        <v>59.25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AT217" s="245" t="s">
        <v>474</v>
      </c>
      <c r="AU217" s="245" t="s">
        <v>89</v>
      </c>
      <c r="AV217" s="15" t="s">
        <v>469</v>
      </c>
      <c r="AW217" s="15" t="s">
        <v>32</v>
      </c>
      <c r="AX217" s="15" t="s">
        <v>83</v>
      </c>
      <c r="AY217" s="245" t="s">
        <v>443</v>
      </c>
    </row>
    <row r="218" spans="1:65" s="2" customFormat="1" ht="21.75" customHeight="1">
      <c r="A218" s="35"/>
      <c r="B218" s="36"/>
      <c r="C218" s="186" t="s">
        <v>564</v>
      </c>
      <c r="D218" s="186" t="s">
        <v>444</v>
      </c>
      <c r="E218" s="187" t="s">
        <v>1769</v>
      </c>
      <c r="F218" s="188" t="s">
        <v>1770</v>
      </c>
      <c r="G218" s="189" t="s">
        <v>495</v>
      </c>
      <c r="H218" s="190">
        <v>3.8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2.2164700000000002</v>
      </c>
      <c r="R218" s="196">
        <f>Q218*H218</f>
        <v>8.4225860000000008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1771</v>
      </c>
    </row>
    <row r="219" spans="1:65" s="14" customFormat="1">
      <c r="B219" s="224"/>
      <c r="C219" s="225"/>
      <c r="D219" s="215" t="s">
        <v>474</v>
      </c>
      <c r="E219" s="226" t="s">
        <v>1</v>
      </c>
      <c r="F219" s="227" t="s">
        <v>1772</v>
      </c>
      <c r="G219" s="225"/>
      <c r="H219" s="228">
        <v>3.8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AT219" s="234" t="s">
        <v>474</v>
      </c>
      <c r="AU219" s="234" t="s">
        <v>89</v>
      </c>
      <c r="AV219" s="14" t="s">
        <v>89</v>
      </c>
      <c r="AW219" s="14" t="s">
        <v>32</v>
      </c>
      <c r="AX219" s="14" t="s">
        <v>83</v>
      </c>
      <c r="AY219" s="234" t="s">
        <v>443</v>
      </c>
    </row>
    <row r="220" spans="1:65" s="2" customFormat="1" ht="21.75" customHeight="1">
      <c r="A220" s="35"/>
      <c r="B220" s="36"/>
      <c r="C220" s="186" t="s">
        <v>569</v>
      </c>
      <c r="D220" s="186" t="s">
        <v>444</v>
      </c>
      <c r="E220" s="187" t="s">
        <v>1773</v>
      </c>
      <c r="F220" s="188" t="s">
        <v>1774</v>
      </c>
      <c r="G220" s="189" t="s">
        <v>495</v>
      </c>
      <c r="H220" s="190">
        <v>1</v>
      </c>
      <c r="I220" s="191"/>
      <c r="J220" s="192">
        <f>ROUND(I220*H220,2)</f>
        <v>0</v>
      </c>
      <c r="K220" s="193"/>
      <c r="L220" s="40"/>
      <c r="M220" s="194" t="s">
        <v>1</v>
      </c>
      <c r="N220" s="195" t="s">
        <v>42</v>
      </c>
      <c r="O220" s="72"/>
      <c r="P220" s="196">
        <f>O220*H220</f>
        <v>0</v>
      </c>
      <c r="Q220" s="196">
        <v>2.3131499999999998</v>
      </c>
      <c r="R220" s="196">
        <f>Q220*H220</f>
        <v>2.3131499999999998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1775</v>
      </c>
    </row>
    <row r="221" spans="1:65" s="14" customFormat="1">
      <c r="B221" s="224"/>
      <c r="C221" s="225"/>
      <c r="D221" s="215" t="s">
        <v>474</v>
      </c>
      <c r="E221" s="226" t="s">
        <v>1</v>
      </c>
      <c r="F221" s="227" t="s">
        <v>1776</v>
      </c>
      <c r="G221" s="225"/>
      <c r="H221" s="228">
        <v>1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AT221" s="234" t="s">
        <v>474</v>
      </c>
      <c r="AU221" s="234" t="s">
        <v>89</v>
      </c>
      <c r="AV221" s="14" t="s">
        <v>89</v>
      </c>
      <c r="AW221" s="14" t="s">
        <v>32</v>
      </c>
      <c r="AX221" s="14" t="s">
        <v>83</v>
      </c>
      <c r="AY221" s="234" t="s">
        <v>443</v>
      </c>
    </row>
    <row r="222" spans="1:65" s="2" customFormat="1" ht="33" customHeight="1">
      <c r="A222" s="35"/>
      <c r="B222" s="36"/>
      <c r="C222" s="186" t="s">
        <v>574</v>
      </c>
      <c r="D222" s="186" t="s">
        <v>444</v>
      </c>
      <c r="E222" s="187" t="s">
        <v>1777</v>
      </c>
      <c r="F222" s="188" t="s">
        <v>1778</v>
      </c>
      <c r="G222" s="189" t="s">
        <v>468</v>
      </c>
      <c r="H222" s="190">
        <v>5.6</v>
      </c>
      <c r="I222" s="191"/>
      <c r="J222" s="192">
        <f>ROUND(I222*H222,2)</f>
        <v>0</v>
      </c>
      <c r="K222" s="193"/>
      <c r="L222" s="40"/>
      <c r="M222" s="194" t="s">
        <v>1</v>
      </c>
      <c r="N222" s="195" t="s">
        <v>42</v>
      </c>
      <c r="O222" s="72"/>
      <c r="P222" s="196">
        <f>O222*H222</f>
        <v>0</v>
      </c>
      <c r="Q222" s="196">
        <v>4.6100000000000004E-3</v>
      </c>
      <c r="R222" s="196">
        <f>Q222*H222</f>
        <v>2.5816000000000002E-2</v>
      </c>
      <c r="S222" s="196">
        <v>0</v>
      </c>
      <c r="T222" s="197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8" t="s">
        <v>89</v>
      </c>
      <c r="BK222" s="199">
        <f>ROUND(I222*H222,2)</f>
        <v>0</v>
      </c>
      <c r="BL222" s="18" t="s">
        <v>469</v>
      </c>
      <c r="BM222" s="198" t="s">
        <v>1779</v>
      </c>
    </row>
    <row r="223" spans="1:65" s="14" customFormat="1">
      <c r="B223" s="224"/>
      <c r="C223" s="225"/>
      <c r="D223" s="215" t="s">
        <v>474</v>
      </c>
      <c r="E223" s="226" t="s">
        <v>1</v>
      </c>
      <c r="F223" s="227" t="s">
        <v>1780</v>
      </c>
      <c r="G223" s="225"/>
      <c r="H223" s="228">
        <v>5.6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32</v>
      </c>
      <c r="AX223" s="14" t="s">
        <v>83</v>
      </c>
      <c r="AY223" s="234" t="s">
        <v>443</v>
      </c>
    </row>
    <row r="224" spans="1:65" s="11" customFormat="1" ht="22.95" customHeight="1">
      <c r="B224" s="172"/>
      <c r="C224" s="173"/>
      <c r="D224" s="174" t="s">
        <v>75</v>
      </c>
      <c r="E224" s="210" t="s">
        <v>497</v>
      </c>
      <c r="F224" s="210" t="s">
        <v>643</v>
      </c>
      <c r="G224" s="173"/>
      <c r="H224" s="173"/>
      <c r="I224" s="176"/>
      <c r="J224" s="211">
        <f>BK224</f>
        <v>0</v>
      </c>
      <c r="K224" s="173"/>
      <c r="L224" s="178"/>
      <c r="M224" s="179"/>
      <c r="N224" s="180"/>
      <c r="O224" s="180"/>
      <c r="P224" s="181">
        <f>SUM(P225:P282)</f>
        <v>0</v>
      </c>
      <c r="Q224" s="180"/>
      <c r="R224" s="181">
        <f>SUM(R225:R282)</f>
        <v>81.659338799999986</v>
      </c>
      <c r="S224" s="180"/>
      <c r="T224" s="182">
        <f>SUM(T225:T282)</f>
        <v>0</v>
      </c>
      <c r="AR224" s="183" t="s">
        <v>83</v>
      </c>
      <c r="AT224" s="184" t="s">
        <v>75</v>
      </c>
      <c r="AU224" s="184" t="s">
        <v>83</v>
      </c>
      <c r="AY224" s="183" t="s">
        <v>443</v>
      </c>
      <c r="BK224" s="185">
        <f>SUM(BK225:BK282)</f>
        <v>0</v>
      </c>
    </row>
    <row r="225" spans="1:65" s="2" customFormat="1" ht="33" customHeight="1">
      <c r="A225" s="35"/>
      <c r="B225" s="36"/>
      <c r="C225" s="186" t="s">
        <v>579</v>
      </c>
      <c r="D225" s="186" t="s">
        <v>444</v>
      </c>
      <c r="E225" s="187" t="s">
        <v>1781</v>
      </c>
      <c r="F225" s="188" t="s">
        <v>1782</v>
      </c>
      <c r="G225" s="189" t="s">
        <v>557</v>
      </c>
      <c r="H225" s="190">
        <v>161.77000000000001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1.0000000000000001E-5</v>
      </c>
      <c r="R225" s="196">
        <f>Q225*H225</f>
        <v>1.6177000000000001E-3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1783</v>
      </c>
    </row>
    <row r="226" spans="1:65" s="2" customFormat="1" ht="21.75" customHeight="1">
      <c r="A226" s="35"/>
      <c r="B226" s="36"/>
      <c r="C226" s="246" t="s">
        <v>584</v>
      </c>
      <c r="D226" s="246" t="s">
        <v>530</v>
      </c>
      <c r="E226" s="247" t="s">
        <v>1784</v>
      </c>
      <c r="F226" s="248" t="s">
        <v>1785</v>
      </c>
      <c r="G226" s="249" t="s">
        <v>562</v>
      </c>
      <c r="H226" s="250">
        <v>60</v>
      </c>
      <c r="I226" s="251"/>
      <c r="J226" s="252">
        <f>ROUND(I226*H226,2)</f>
        <v>0</v>
      </c>
      <c r="K226" s="253"/>
      <c r="L226" s="254"/>
      <c r="M226" s="255" t="s">
        <v>1</v>
      </c>
      <c r="N226" s="256" t="s">
        <v>42</v>
      </c>
      <c r="O226" s="72"/>
      <c r="P226" s="196">
        <f>O226*H226</f>
        <v>0</v>
      </c>
      <c r="Q226" s="196">
        <v>1.38E-2</v>
      </c>
      <c r="R226" s="196">
        <f>Q226*H226</f>
        <v>0.82799999999999996</v>
      </c>
      <c r="S226" s="196">
        <v>0</v>
      </c>
      <c r="T226" s="197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497</v>
      </c>
      <c r="AT226" s="198" t="s">
        <v>530</v>
      </c>
      <c r="AU226" s="198" t="s">
        <v>89</v>
      </c>
      <c r="AY226" s="18" t="s">
        <v>443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8" t="s">
        <v>89</v>
      </c>
      <c r="BK226" s="199">
        <f>ROUND(I226*H226,2)</f>
        <v>0</v>
      </c>
      <c r="BL226" s="18" t="s">
        <v>469</v>
      </c>
      <c r="BM226" s="198" t="s">
        <v>1786</v>
      </c>
    </row>
    <row r="227" spans="1:65" s="14" customFormat="1">
      <c r="B227" s="224"/>
      <c r="C227" s="225"/>
      <c r="D227" s="215" t="s">
        <v>474</v>
      </c>
      <c r="E227" s="226" t="s">
        <v>1</v>
      </c>
      <c r="F227" s="227" t="s">
        <v>1787</v>
      </c>
      <c r="G227" s="225"/>
      <c r="H227" s="228">
        <v>53.923000000000002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76</v>
      </c>
      <c r="AY227" s="234" t="s">
        <v>443</v>
      </c>
    </row>
    <row r="228" spans="1:65" s="14" customFormat="1">
      <c r="B228" s="224"/>
      <c r="C228" s="225"/>
      <c r="D228" s="215" t="s">
        <v>474</v>
      </c>
      <c r="E228" s="226" t="s">
        <v>1</v>
      </c>
      <c r="F228" s="227" t="s">
        <v>1788</v>
      </c>
      <c r="G228" s="225"/>
      <c r="H228" s="228">
        <v>6.077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32</v>
      </c>
      <c r="AX228" s="14" t="s">
        <v>76</v>
      </c>
      <c r="AY228" s="234" t="s">
        <v>443</v>
      </c>
    </row>
    <row r="229" spans="1:65" s="15" customFormat="1">
      <c r="B229" s="235"/>
      <c r="C229" s="236"/>
      <c r="D229" s="215" t="s">
        <v>474</v>
      </c>
      <c r="E229" s="237" t="s">
        <v>1</v>
      </c>
      <c r="F229" s="238" t="s">
        <v>478</v>
      </c>
      <c r="G229" s="236"/>
      <c r="H229" s="239">
        <v>60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AT229" s="245" t="s">
        <v>474</v>
      </c>
      <c r="AU229" s="245" t="s">
        <v>89</v>
      </c>
      <c r="AV229" s="15" t="s">
        <v>469</v>
      </c>
      <c r="AW229" s="15" t="s">
        <v>32</v>
      </c>
      <c r="AX229" s="15" t="s">
        <v>83</v>
      </c>
      <c r="AY229" s="245" t="s">
        <v>443</v>
      </c>
    </row>
    <row r="230" spans="1:65" s="2" customFormat="1" ht="33" customHeight="1">
      <c r="A230" s="35"/>
      <c r="B230" s="36"/>
      <c r="C230" s="186" t="s">
        <v>588</v>
      </c>
      <c r="D230" s="186" t="s">
        <v>444</v>
      </c>
      <c r="E230" s="187" t="s">
        <v>1789</v>
      </c>
      <c r="F230" s="188" t="s">
        <v>1790</v>
      </c>
      <c r="G230" s="189" t="s">
        <v>557</v>
      </c>
      <c r="H230" s="190">
        <v>249</v>
      </c>
      <c r="I230" s="191"/>
      <c r="J230" s="192">
        <f>ROUND(I230*H230,2)</f>
        <v>0</v>
      </c>
      <c r="K230" s="193"/>
      <c r="L230" s="40"/>
      <c r="M230" s="194" t="s">
        <v>1</v>
      </c>
      <c r="N230" s="195" t="s">
        <v>42</v>
      </c>
      <c r="O230" s="72"/>
      <c r="P230" s="196">
        <f>O230*H230</f>
        <v>0</v>
      </c>
      <c r="Q230" s="196">
        <v>2.0000000000000002E-5</v>
      </c>
      <c r="R230" s="196">
        <f>Q230*H230</f>
        <v>4.9800000000000001E-3</v>
      </c>
      <c r="S230" s="196">
        <v>0</v>
      </c>
      <c r="T230" s="197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8" t="s">
        <v>89</v>
      </c>
      <c r="BK230" s="199">
        <f>ROUND(I230*H230,2)</f>
        <v>0</v>
      </c>
      <c r="BL230" s="18" t="s">
        <v>469</v>
      </c>
      <c r="BM230" s="198" t="s">
        <v>1791</v>
      </c>
    </row>
    <row r="231" spans="1:65" s="2" customFormat="1" ht="21.75" customHeight="1">
      <c r="A231" s="35"/>
      <c r="B231" s="36"/>
      <c r="C231" s="246" t="s">
        <v>592</v>
      </c>
      <c r="D231" s="246" t="s">
        <v>530</v>
      </c>
      <c r="E231" s="247" t="s">
        <v>1792</v>
      </c>
      <c r="F231" s="248" t="s">
        <v>1793</v>
      </c>
      <c r="G231" s="249" t="s">
        <v>562</v>
      </c>
      <c r="H231" s="250">
        <v>46</v>
      </c>
      <c r="I231" s="251"/>
      <c r="J231" s="252">
        <f>ROUND(I231*H231,2)</f>
        <v>0</v>
      </c>
      <c r="K231" s="253"/>
      <c r="L231" s="254"/>
      <c r="M231" s="255" t="s">
        <v>1</v>
      </c>
      <c r="N231" s="256" t="s">
        <v>42</v>
      </c>
      <c r="O231" s="72"/>
      <c r="P231" s="196">
        <f>O231*H231</f>
        <v>0</v>
      </c>
      <c r="Q231" s="196">
        <v>3.1E-2</v>
      </c>
      <c r="R231" s="196">
        <f>Q231*H231</f>
        <v>1.4259999999999999</v>
      </c>
      <c r="S231" s="196">
        <v>0</v>
      </c>
      <c r="T231" s="197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497</v>
      </c>
      <c r="AT231" s="198" t="s">
        <v>530</v>
      </c>
      <c r="AU231" s="198" t="s">
        <v>89</v>
      </c>
      <c r="AY231" s="18" t="s">
        <v>443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8" t="s">
        <v>89</v>
      </c>
      <c r="BK231" s="199">
        <f>ROUND(I231*H231,2)</f>
        <v>0</v>
      </c>
      <c r="BL231" s="18" t="s">
        <v>469</v>
      </c>
      <c r="BM231" s="198" t="s">
        <v>1794</v>
      </c>
    </row>
    <row r="232" spans="1:65" s="14" customFormat="1">
      <c r="B232" s="224"/>
      <c r="C232" s="225"/>
      <c r="D232" s="215" t="s">
        <v>474</v>
      </c>
      <c r="E232" s="226" t="s">
        <v>1</v>
      </c>
      <c r="F232" s="227" t="s">
        <v>1795</v>
      </c>
      <c r="G232" s="225"/>
      <c r="H232" s="228">
        <v>41.5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AT232" s="234" t="s">
        <v>474</v>
      </c>
      <c r="AU232" s="234" t="s">
        <v>89</v>
      </c>
      <c r="AV232" s="14" t="s">
        <v>89</v>
      </c>
      <c r="AW232" s="14" t="s">
        <v>32</v>
      </c>
      <c r="AX232" s="14" t="s">
        <v>76</v>
      </c>
      <c r="AY232" s="234" t="s">
        <v>443</v>
      </c>
    </row>
    <row r="233" spans="1:65" s="14" customFormat="1">
      <c r="B233" s="224"/>
      <c r="C233" s="225"/>
      <c r="D233" s="215" t="s">
        <v>474</v>
      </c>
      <c r="E233" s="226" t="s">
        <v>1</v>
      </c>
      <c r="F233" s="227" t="s">
        <v>1796</v>
      </c>
      <c r="G233" s="225"/>
      <c r="H233" s="228">
        <v>4.5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76</v>
      </c>
      <c r="AY233" s="234" t="s">
        <v>443</v>
      </c>
    </row>
    <row r="234" spans="1:65" s="15" customFormat="1">
      <c r="B234" s="235"/>
      <c r="C234" s="236"/>
      <c r="D234" s="215" t="s">
        <v>474</v>
      </c>
      <c r="E234" s="237" t="s">
        <v>1</v>
      </c>
      <c r="F234" s="238" t="s">
        <v>478</v>
      </c>
      <c r="G234" s="236"/>
      <c r="H234" s="239">
        <v>46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AT234" s="245" t="s">
        <v>474</v>
      </c>
      <c r="AU234" s="245" t="s">
        <v>89</v>
      </c>
      <c r="AV234" s="15" t="s">
        <v>469</v>
      </c>
      <c r="AW234" s="15" t="s">
        <v>32</v>
      </c>
      <c r="AX234" s="15" t="s">
        <v>83</v>
      </c>
      <c r="AY234" s="245" t="s">
        <v>443</v>
      </c>
    </row>
    <row r="235" spans="1:65" s="2" customFormat="1" ht="33" customHeight="1">
      <c r="A235" s="35"/>
      <c r="B235" s="36"/>
      <c r="C235" s="186" t="s">
        <v>596</v>
      </c>
      <c r="D235" s="186" t="s">
        <v>444</v>
      </c>
      <c r="E235" s="187" t="s">
        <v>1797</v>
      </c>
      <c r="F235" s="188" t="s">
        <v>1798</v>
      </c>
      <c r="G235" s="189" t="s">
        <v>557</v>
      </c>
      <c r="H235" s="190">
        <v>94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2.0000000000000002E-5</v>
      </c>
      <c r="R235" s="196">
        <f>Q235*H235</f>
        <v>1.8800000000000002E-3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1799</v>
      </c>
    </row>
    <row r="236" spans="1:65" s="2" customFormat="1" ht="21.75" customHeight="1">
      <c r="A236" s="35"/>
      <c r="B236" s="36"/>
      <c r="C236" s="246" t="s">
        <v>600</v>
      </c>
      <c r="D236" s="246" t="s">
        <v>530</v>
      </c>
      <c r="E236" s="247" t="s">
        <v>1800</v>
      </c>
      <c r="F236" s="248" t="s">
        <v>1801</v>
      </c>
      <c r="G236" s="249" t="s">
        <v>562</v>
      </c>
      <c r="H236" s="250">
        <v>17</v>
      </c>
      <c r="I236" s="251"/>
      <c r="J236" s="252">
        <f>ROUND(I236*H236,2)</f>
        <v>0</v>
      </c>
      <c r="K236" s="253"/>
      <c r="L236" s="254"/>
      <c r="M236" s="255" t="s">
        <v>1</v>
      </c>
      <c r="N236" s="256" t="s">
        <v>42</v>
      </c>
      <c r="O236" s="72"/>
      <c r="P236" s="196">
        <f>O236*H236</f>
        <v>0</v>
      </c>
      <c r="Q236" s="196">
        <v>0.05</v>
      </c>
      <c r="R236" s="196">
        <f>Q236*H236</f>
        <v>0.85000000000000009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497</v>
      </c>
      <c r="AT236" s="198" t="s">
        <v>530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1802</v>
      </c>
    </row>
    <row r="237" spans="1:65" s="14" customFormat="1">
      <c r="B237" s="224"/>
      <c r="C237" s="225"/>
      <c r="D237" s="215" t="s">
        <v>474</v>
      </c>
      <c r="E237" s="226" t="s">
        <v>1</v>
      </c>
      <c r="F237" s="227" t="s">
        <v>1803</v>
      </c>
      <c r="G237" s="225"/>
      <c r="H237" s="228">
        <v>15.667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AT237" s="234" t="s">
        <v>474</v>
      </c>
      <c r="AU237" s="234" t="s">
        <v>89</v>
      </c>
      <c r="AV237" s="14" t="s">
        <v>89</v>
      </c>
      <c r="AW237" s="14" t="s">
        <v>32</v>
      </c>
      <c r="AX237" s="14" t="s">
        <v>76</v>
      </c>
      <c r="AY237" s="234" t="s">
        <v>443</v>
      </c>
    </row>
    <row r="238" spans="1:65" s="14" customFormat="1">
      <c r="B238" s="224"/>
      <c r="C238" s="225"/>
      <c r="D238" s="215" t="s">
        <v>474</v>
      </c>
      <c r="E238" s="226" t="s">
        <v>1</v>
      </c>
      <c r="F238" s="227" t="s">
        <v>1804</v>
      </c>
      <c r="G238" s="225"/>
      <c r="H238" s="228">
        <v>1.333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76</v>
      </c>
      <c r="AY238" s="234" t="s">
        <v>443</v>
      </c>
    </row>
    <row r="239" spans="1:65" s="15" customFormat="1">
      <c r="B239" s="235"/>
      <c r="C239" s="236"/>
      <c r="D239" s="215" t="s">
        <v>474</v>
      </c>
      <c r="E239" s="237" t="s">
        <v>1</v>
      </c>
      <c r="F239" s="238" t="s">
        <v>478</v>
      </c>
      <c r="G239" s="236"/>
      <c r="H239" s="239">
        <v>17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AT239" s="245" t="s">
        <v>474</v>
      </c>
      <c r="AU239" s="245" t="s">
        <v>89</v>
      </c>
      <c r="AV239" s="15" t="s">
        <v>469</v>
      </c>
      <c r="AW239" s="15" t="s">
        <v>32</v>
      </c>
      <c r="AX239" s="15" t="s">
        <v>83</v>
      </c>
      <c r="AY239" s="245" t="s">
        <v>443</v>
      </c>
    </row>
    <row r="240" spans="1:65" s="2" customFormat="1" ht="33" customHeight="1">
      <c r="A240" s="35"/>
      <c r="B240" s="36"/>
      <c r="C240" s="186" t="s">
        <v>605</v>
      </c>
      <c r="D240" s="186" t="s">
        <v>444</v>
      </c>
      <c r="E240" s="187" t="s">
        <v>1805</v>
      </c>
      <c r="F240" s="188" t="s">
        <v>1806</v>
      </c>
      <c r="G240" s="189" t="s">
        <v>557</v>
      </c>
      <c r="H240" s="190">
        <v>83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3.0000000000000001E-5</v>
      </c>
      <c r="R240" s="196">
        <f>Q240*H240</f>
        <v>2.49E-3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1807</v>
      </c>
    </row>
    <row r="241" spans="1:65" s="2" customFormat="1" ht="21.75" customHeight="1">
      <c r="A241" s="35"/>
      <c r="B241" s="36"/>
      <c r="C241" s="246" t="s">
        <v>610</v>
      </c>
      <c r="D241" s="246" t="s">
        <v>530</v>
      </c>
      <c r="E241" s="247" t="s">
        <v>1808</v>
      </c>
      <c r="F241" s="248" t="s">
        <v>1809</v>
      </c>
      <c r="G241" s="249" t="s">
        <v>562</v>
      </c>
      <c r="H241" s="250">
        <v>15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7.9000000000000001E-2</v>
      </c>
      <c r="R241" s="196">
        <f>Q241*H241</f>
        <v>1.1850000000000001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497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1810</v>
      </c>
    </row>
    <row r="242" spans="1:65" s="14" customFormat="1">
      <c r="B242" s="224"/>
      <c r="C242" s="225"/>
      <c r="D242" s="215" t="s">
        <v>474</v>
      </c>
      <c r="E242" s="226" t="s">
        <v>1</v>
      </c>
      <c r="F242" s="227" t="s">
        <v>1811</v>
      </c>
      <c r="G242" s="225"/>
      <c r="H242" s="228">
        <v>13.833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AT242" s="234" t="s">
        <v>474</v>
      </c>
      <c r="AU242" s="234" t="s">
        <v>89</v>
      </c>
      <c r="AV242" s="14" t="s">
        <v>89</v>
      </c>
      <c r="AW242" s="14" t="s">
        <v>32</v>
      </c>
      <c r="AX242" s="14" t="s">
        <v>76</v>
      </c>
      <c r="AY242" s="234" t="s">
        <v>443</v>
      </c>
    </row>
    <row r="243" spans="1:65" s="14" customFormat="1">
      <c r="B243" s="224"/>
      <c r="C243" s="225"/>
      <c r="D243" s="215" t="s">
        <v>474</v>
      </c>
      <c r="E243" s="226" t="s">
        <v>1</v>
      </c>
      <c r="F243" s="227" t="s">
        <v>1812</v>
      </c>
      <c r="G243" s="225"/>
      <c r="H243" s="228">
        <v>1.167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AT243" s="234" t="s">
        <v>474</v>
      </c>
      <c r="AU243" s="234" t="s">
        <v>89</v>
      </c>
      <c r="AV243" s="14" t="s">
        <v>89</v>
      </c>
      <c r="AW243" s="14" t="s">
        <v>32</v>
      </c>
      <c r="AX243" s="14" t="s">
        <v>76</v>
      </c>
      <c r="AY243" s="234" t="s">
        <v>443</v>
      </c>
    </row>
    <row r="244" spans="1:65" s="15" customFormat="1">
      <c r="B244" s="235"/>
      <c r="C244" s="236"/>
      <c r="D244" s="215" t="s">
        <v>474</v>
      </c>
      <c r="E244" s="237" t="s">
        <v>1</v>
      </c>
      <c r="F244" s="238" t="s">
        <v>478</v>
      </c>
      <c r="G244" s="236"/>
      <c r="H244" s="239">
        <v>15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AT244" s="245" t="s">
        <v>474</v>
      </c>
      <c r="AU244" s="245" t="s">
        <v>89</v>
      </c>
      <c r="AV244" s="15" t="s">
        <v>469</v>
      </c>
      <c r="AW244" s="15" t="s">
        <v>32</v>
      </c>
      <c r="AX244" s="15" t="s">
        <v>83</v>
      </c>
      <c r="AY244" s="245" t="s">
        <v>443</v>
      </c>
    </row>
    <row r="245" spans="1:65" s="2" customFormat="1" ht="16.5" customHeight="1">
      <c r="A245" s="35"/>
      <c r="B245" s="36"/>
      <c r="C245" s="186" t="s">
        <v>615</v>
      </c>
      <c r="D245" s="186" t="s">
        <v>444</v>
      </c>
      <c r="E245" s="187" t="s">
        <v>1813</v>
      </c>
      <c r="F245" s="188" t="s">
        <v>1814</v>
      </c>
      <c r="G245" s="189" t="s">
        <v>562</v>
      </c>
      <c r="H245" s="190">
        <v>6</v>
      </c>
      <c r="I245" s="191"/>
      <c r="J245" s="192">
        <f t="shared" ref="J245:J257" si="0">ROUND(I245*H245,2)</f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ref="P245:P257" si="1">O245*H245</f>
        <v>0</v>
      </c>
      <c r="Q245" s="196">
        <v>6.9999999999999994E-5</v>
      </c>
      <c r="R245" s="196">
        <f t="shared" ref="R245:R257" si="2">Q245*H245</f>
        <v>4.1999999999999996E-4</v>
      </c>
      <c r="S245" s="196">
        <v>0</v>
      </c>
      <c r="T245" s="197">
        <f t="shared" ref="T245:T257" si="3"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469</v>
      </c>
      <c r="AT245" s="198" t="s">
        <v>444</v>
      </c>
      <c r="AU245" s="198" t="s">
        <v>89</v>
      </c>
      <c r="AY245" s="18" t="s">
        <v>443</v>
      </c>
      <c r="BE245" s="199">
        <f t="shared" ref="BE245:BE257" si="4">IF(N245="základná",J245,0)</f>
        <v>0</v>
      </c>
      <c r="BF245" s="199">
        <f t="shared" ref="BF245:BF257" si="5">IF(N245="znížená",J245,0)</f>
        <v>0</v>
      </c>
      <c r="BG245" s="199">
        <f t="shared" ref="BG245:BG257" si="6">IF(N245="zákl. prenesená",J245,0)</f>
        <v>0</v>
      </c>
      <c r="BH245" s="199">
        <f t="shared" ref="BH245:BH257" si="7">IF(N245="zníž. prenesená",J245,0)</f>
        <v>0</v>
      </c>
      <c r="BI245" s="199">
        <f t="shared" ref="BI245:BI257" si="8">IF(N245="nulová",J245,0)</f>
        <v>0</v>
      </c>
      <c r="BJ245" s="18" t="s">
        <v>89</v>
      </c>
      <c r="BK245" s="199">
        <f t="shared" ref="BK245:BK257" si="9">ROUND(I245*H245,2)</f>
        <v>0</v>
      </c>
      <c r="BL245" s="18" t="s">
        <v>469</v>
      </c>
      <c r="BM245" s="198" t="s">
        <v>1815</v>
      </c>
    </row>
    <row r="246" spans="1:65" s="2" customFormat="1" ht="21.75" customHeight="1">
      <c r="A246" s="35"/>
      <c r="B246" s="36"/>
      <c r="C246" s="246" t="s">
        <v>619</v>
      </c>
      <c r="D246" s="246" t="s">
        <v>530</v>
      </c>
      <c r="E246" s="247" t="s">
        <v>1816</v>
      </c>
      <c r="F246" s="248" t="s">
        <v>1817</v>
      </c>
      <c r="G246" s="249" t="s">
        <v>562</v>
      </c>
      <c r="H246" s="250">
        <v>6</v>
      </c>
      <c r="I246" s="251"/>
      <c r="J246" s="252">
        <f t="shared" si="0"/>
        <v>0</v>
      </c>
      <c r="K246" s="253"/>
      <c r="L246" s="254"/>
      <c r="M246" s="255" t="s">
        <v>1</v>
      </c>
      <c r="N246" s="256" t="s">
        <v>42</v>
      </c>
      <c r="O246" s="72"/>
      <c r="P246" s="196">
        <f t="shared" si="1"/>
        <v>0</v>
      </c>
      <c r="Q246" s="196">
        <v>1.1999999999999999E-3</v>
      </c>
      <c r="R246" s="196">
        <f t="shared" si="2"/>
        <v>7.1999999999999998E-3</v>
      </c>
      <c r="S246" s="196">
        <v>0</v>
      </c>
      <c r="T246" s="197">
        <f t="shared" si="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497</v>
      </c>
      <c r="AT246" s="198" t="s">
        <v>530</v>
      </c>
      <c r="AU246" s="198" t="s">
        <v>89</v>
      </c>
      <c r="AY246" s="18" t="s">
        <v>443</v>
      </c>
      <c r="BE246" s="199">
        <f t="shared" si="4"/>
        <v>0</v>
      </c>
      <c r="BF246" s="199">
        <f t="shared" si="5"/>
        <v>0</v>
      </c>
      <c r="BG246" s="199">
        <f t="shared" si="6"/>
        <v>0</v>
      </c>
      <c r="BH246" s="199">
        <f t="shared" si="7"/>
        <v>0</v>
      </c>
      <c r="BI246" s="199">
        <f t="shared" si="8"/>
        <v>0</v>
      </c>
      <c r="BJ246" s="18" t="s">
        <v>89</v>
      </c>
      <c r="BK246" s="199">
        <f t="shared" si="9"/>
        <v>0</v>
      </c>
      <c r="BL246" s="18" t="s">
        <v>469</v>
      </c>
      <c r="BM246" s="198" t="s">
        <v>1818</v>
      </c>
    </row>
    <row r="247" spans="1:65" s="2" customFormat="1" ht="21.75" customHeight="1">
      <c r="A247" s="35"/>
      <c r="B247" s="36"/>
      <c r="C247" s="186" t="s">
        <v>623</v>
      </c>
      <c r="D247" s="186" t="s">
        <v>444</v>
      </c>
      <c r="E247" s="187" t="s">
        <v>1819</v>
      </c>
      <c r="F247" s="188" t="s">
        <v>1820</v>
      </c>
      <c r="G247" s="189" t="s">
        <v>562</v>
      </c>
      <c r="H247" s="190">
        <v>18</v>
      </c>
      <c r="I247" s="191"/>
      <c r="J247" s="192">
        <f t="shared" si="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1"/>
        <v>0</v>
      </c>
      <c r="Q247" s="196">
        <v>6.9999999999999994E-5</v>
      </c>
      <c r="R247" s="196">
        <f t="shared" si="2"/>
        <v>1.2599999999999998E-3</v>
      </c>
      <c r="S247" s="196">
        <v>0</v>
      </c>
      <c r="T247" s="197">
        <f t="shared" si="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469</v>
      </c>
      <c r="AT247" s="198" t="s">
        <v>444</v>
      </c>
      <c r="AU247" s="198" t="s">
        <v>89</v>
      </c>
      <c r="AY247" s="18" t="s">
        <v>443</v>
      </c>
      <c r="BE247" s="199">
        <f t="shared" si="4"/>
        <v>0</v>
      </c>
      <c r="BF247" s="199">
        <f t="shared" si="5"/>
        <v>0</v>
      </c>
      <c r="BG247" s="199">
        <f t="shared" si="6"/>
        <v>0</v>
      </c>
      <c r="BH247" s="199">
        <f t="shared" si="7"/>
        <v>0</v>
      </c>
      <c r="BI247" s="199">
        <f t="shared" si="8"/>
        <v>0</v>
      </c>
      <c r="BJ247" s="18" t="s">
        <v>89</v>
      </c>
      <c r="BK247" s="199">
        <f t="shared" si="9"/>
        <v>0</v>
      </c>
      <c r="BL247" s="18" t="s">
        <v>469</v>
      </c>
      <c r="BM247" s="198" t="s">
        <v>1821</v>
      </c>
    </row>
    <row r="248" spans="1:65" s="2" customFormat="1" ht="21.75" customHeight="1">
      <c r="A248" s="35"/>
      <c r="B248" s="36"/>
      <c r="C248" s="246" t="s">
        <v>627</v>
      </c>
      <c r="D248" s="246" t="s">
        <v>530</v>
      </c>
      <c r="E248" s="247" t="s">
        <v>1822</v>
      </c>
      <c r="F248" s="248" t="s">
        <v>1823</v>
      </c>
      <c r="G248" s="249" t="s">
        <v>562</v>
      </c>
      <c r="H248" s="250">
        <v>11</v>
      </c>
      <c r="I248" s="251"/>
      <c r="J248" s="252">
        <f t="shared" si="0"/>
        <v>0</v>
      </c>
      <c r="K248" s="253"/>
      <c r="L248" s="254"/>
      <c r="M248" s="255" t="s">
        <v>1</v>
      </c>
      <c r="N248" s="256" t="s">
        <v>42</v>
      </c>
      <c r="O248" s="72"/>
      <c r="P248" s="196">
        <f t="shared" si="1"/>
        <v>0</v>
      </c>
      <c r="Q248" s="196">
        <v>2E-3</v>
      </c>
      <c r="R248" s="196">
        <f t="shared" si="2"/>
        <v>2.1999999999999999E-2</v>
      </c>
      <c r="S248" s="196">
        <v>0</v>
      </c>
      <c r="T248" s="197">
        <f t="shared" si="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497</v>
      </c>
      <c r="AT248" s="198" t="s">
        <v>530</v>
      </c>
      <c r="AU248" s="198" t="s">
        <v>89</v>
      </c>
      <c r="AY248" s="18" t="s">
        <v>443</v>
      </c>
      <c r="BE248" s="199">
        <f t="shared" si="4"/>
        <v>0</v>
      </c>
      <c r="BF248" s="199">
        <f t="shared" si="5"/>
        <v>0</v>
      </c>
      <c r="BG248" s="199">
        <f t="shared" si="6"/>
        <v>0</v>
      </c>
      <c r="BH248" s="199">
        <f t="shared" si="7"/>
        <v>0</v>
      </c>
      <c r="BI248" s="199">
        <f t="shared" si="8"/>
        <v>0</v>
      </c>
      <c r="BJ248" s="18" t="s">
        <v>89</v>
      </c>
      <c r="BK248" s="199">
        <f t="shared" si="9"/>
        <v>0</v>
      </c>
      <c r="BL248" s="18" t="s">
        <v>469</v>
      </c>
      <c r="BM248" s="198" t="s">
        <v>1824</v>
      </c>
    </row>
    <row r="249" spans="1:65" s="2" customFormat="1" ht="21.75" customHeight="1">
      <c r="A249" s="35"/>
      <c r="B249" s="36"/>
      <c r="C249" s="246" t="s">
        <v>632</v>
      </c>
      <c r="D249" s="246" t="s">
        <v>530</v>
      </c>
      <c r="E249" s="247" t="s">
        <v>1825</v>
      </c>
      <c r="F249" s="248" t="s">
        <v>1826</v>
      </c>
      <c r="G249" s="249" t="s">
        <v>562</v>
      </c>
      <c r="H249" s="250">
        <v>6</v>
      </c>
      <c r="I249" s="251"/>
      <c r="J249" s="252">
        <f t="shared" si="0"/>
        <v>0</v>
      </c>
      <c r="K249" s="253"/>
      <c r="L249" s="254"/>
      <c r="M249" s="255" t="s">
        <v>1</v>
      </c>
      <c r="N249" s="256" t="s">
        <v>42</v>
      </c>
      <c r="O249" s="72"/>
      <c r="P249" s="196">
        <f t="shared" si="1"/>
        <v>0</v>
      </c>
      <c r="Q249" s="196">
        <v>2E-3</v>
      </c>
      <c r="R249" s="196">
        <f t="shared" si="2"/>
        <v>1.2E-2</v>
      </c>
      <c r="S249" s="196">
        <v>0</v>
      </c>
      <c r="T249" s="197">
        <f t="shared" si="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497</v>
      </c>
      <c r="AT249" s="198" t="s">
        <v>530</v>
      </c>
      <c r="AU249" s="198" t="s">
        <v>89</v>
      </c>
      <c r="AY249" s="18" t="s">
        <v>443</v>
      </c>
      <c r="BE249" s="199">
        <f t="shared" si="4"/>
        <v>0</v>
      </c>
      <c r="BF249" s="199">
        <f t="shared" si="5"/>
        <v>0</v>
      </c>
      <c r="BG249" s="199">
        <f t="shared" si="6"/>
        <v>0</v>
      </c>
      <c r="BH249" s="199">
        <f t="shared" si="7"/>
        <v>0</v>
      </c>
      <c r="BI249" s="199">
        <f t="shared" si="8"/>
        <v>0</v>
      </c>
      <c r="BJ249" s="18" t="s">
        <v>89</v>
      </c>
      <c r="BK249" s="199">
        <f t="shared" si="9"/>
        <v>0</v>
      </c>
      <c r="BL249" s="18" t="s">
        <v>469</v>
      </c>
      <c r="BM249" s="198" t="s">
        <v>1827</v>
      </c>
    </row>
    <row r="250" spans="1:65" s="2" customFormat="1" ht="21.75" customHeight="1">
      <c r="A250" s="35"/>
      <c r="B250" s="36"/>
      <c r="C250" s="246" t="s">
        <v>638</v>
      </c>
      <c r="D250" s="246" t="s">
        <v>530</v>
      </c>
      <c r="E250" s="247" t="s">
        <v>1828</v>
      </c>
      <c r="F250" s="248" t="s">
        <v>1829</v>
      </c>
      <c r="G250" s="249" t="s">
        <v>562</v>
      </c>
      <c r="H250" s="250">
        <v>1</v>
      </c>
      <c r="I250" s="251"/>
      <c r="J250" s="252">
        <f t="shared" si="0"/>
        <v>0</v>
      </c>
      <c r="K250" s="253"/>
      <c r="L250" s="254"/>
      <c r="M250" s="255" t="s">
        <v>1</v>
      </c>
      <c r="N250" s="256" t="s">
        <v>42</v>
      </c>
      <c r="O250" s="72"/>
      <c r="P250" s="196">
        <f t="shared" si="1"/>
        <v>0</v>
      </c>
      <c r="Q250" s="196">
        <v>2E-3</v>
      </c>
      <c r="R250" s="196">
        <f t="shared" si="2"/>
        <v>2E-3</v>
      </c>
      <c r="S250" s="196">
        <v>0</v>
      </c>
      <c r="T250" s="197">
        <f t="shared" si="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497</v>
      </c>
      <c r="AT250" s="198" t="s">
        <v>530</v>
      </c>
      <c r="AU250" s="198" t="s">
        <v>89</v>
      </c>
      <c r="AY250" s="18" t="s">
        <v>443</v>
      </c>
      <c r="BE250" s="199">
        <f t="shared" si="4"/>
        <v>0</v>
      </c>
      <c r="BF250" s="199">
        <f t="shared" si="5"/>
        <v>0</v>
      </c>
      <c r="BG250" s="199">
        <f t="shared" si="6"/>
        <v>0</v>
      </c>
      <c r="BH250" s="199">
        <f t="shared" si="7"/>
        <v>0</v>
      </c>
      <c r="BI250" s="199">
        <f t="shared" si="8"/>
        <v>0</v>
      </c>
      <c r="BJ250" s="18" t="s">
        <v>89</v>
      </c>
      <c r="BK250" s="199">
        <f t="shared" si="9"/>
        <v>0</v>
      </c>
      <c r="BL250" s="18" t="s">
        <v>469</v>
      </c>
      <c r="BM250" s="198" t="s">
        <v>1830</v>
      </c>
    </row>
    <row r="251" spans="1:65" s="2" customFormat="1" ht="21.75" customHeight="1">
      <c r="A251" s="35"/>
      <c r="B251" s="36"/>
      <c r="C251" s="186" t="s">
        <v>644</v>
      </c>
      <c r="D251" s="186" t="s">
        <v>444</v>
      </c>
      <c r="E251" s="187" t="s">
        <v>1831</v>
      </c>
      <c r="F251" s="188" t="s">
        <v>1832</v>
      </c>
      <c r="G251" s="189" t="s">
        <v>562</v>
      </c>
      <c r="H251" s="190">
        <v>1</v>
      </c>
      <c r="I251" s="191"/>
      <c r="J251" s="192">
        <f t="shared" si="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1"/>
        <v>0</v>
      </c>
      <c r="Q251" s="196">
        <v>1.7000000000000001E-4</v>
      </c>
      <c r="R251" s="196">
        <f t="shared" si="2"/>
        <v>1.7000000000000001E-4</v>
      </c>
      <c r="S251" s="196">
        <v>0</v>
      </c>
      <c r="T251" s="197">
        <f t="shared" si="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 t="shared" si="4"/>
        <v>0</v>
      </c>
      <c r="BF251" s="199">
        <f t="shared" si="5"/>
        <v>0</v>
      </c>
      <c r="BG251" s="199">
        <f t="shared" si="6"/>
        <v>0</v>
      </c>
      <c r="BH251" s="199">
        <f t="shared" si="7"/>
        <v>0</v>
      </c>
      <c r="BI251" s="199">
        <f t="shared" si="8"/>
        <v>0</v>
      </c>
      <c r="BJ251" s="18" t="s">
        <v>89</v>
      </c>
      <c r="BK251" s="199">
        <f t="shared" si="9"/>
        <v>0</v>
      </c>
      <c r="BL251" s="18" t="s">
        <v>469</v>
      </c>
      <c r="BM251" s="198" t="s">
        <v>1833</v>
      </c>
    </row>
    <row r="252" spans="1:65" s="2" customFormat="1" ht="21.75" customHeight="1">
      <c r="A252" s="35"/>
      <c r="B252" s="36"/>
      <c r="C252" s="246" t="s">
        <v>648</v>
      </c>
      <c r="D252" s="246" t="s">
        <v>530</v>
      </c>
      <c r="E252" s="247" t="s">
        <v>1834</v>
      </c>
      <c r="F252" s="248" t="s">
        <v>1835</v>
      </c>
      <c r="G252" s="249" t="s">
        <v>562</v>
      </c>
      <c r="H252" s="250">
        <v>1</v>
      </c>
      <c r="I252" s="251"/>
      <c r="J252" s="252">
        <f t="shared" si="0"/>
        <v>0</v>
      </c>
      <c r="K252" s="253"/>
      <c r="L252" s="254"/>
      <c r="M252" s="255" t="s">
        <v>1</v>
      </c>
      <c r="N252" s="256" t="s">
        <v>42</v>
      </c>
      <c r="O252" s="72"/>
      <c r="P252" s="196">
        <f t="shared" si="1"/>
        <v>0</v>
      </c>
      <c r="Q252" s="196">
        <v>1.6000000000000001E-3</v>
      </c>
      <c r="R252" s="196">
        <f t="shared" si="2"/>
        <v>1.6000000000000001E-3</v>
      </c>
      <c r="S252" s="196">
        <v>0</v>
      </c>
      <c r="T252" s="197">
        <f t="shared" si="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497</v>
      </c>
      <c r="AT252" s="198" t="s">
        <v>530</v>
      </c>
      <c r="AU252" s="198" t="s">
        <v>89</v>
      </c>
      <c r="AY252" s="18" t="s">
        <v>443</v>
      </c>
      <c r="BE252" s="199">
        <f t="shared" si="4"/>
        <v>0</v>
      </c>
      <c r="BF252" s="199">
        <f t="shared" si="5"/>
        <v>0</v>
      </c>
      <c r="BG252" s="199">
        <f t="shared" si="6"/>
        <v>0</v>
      </c>
      <c r="BH252" s="199">
        <f t="shared" si="7"/>
        <v>0</v>
      </c>
      <c r="BI252" s="199">
        <f t="shared" si="8"/>
        <v>0</v>
      </c>
      <c r="BJ252" s="18" t="s">
        <v>89</v>
      </c>
      <c r="BK252" s="199">
        <f t="shared" si="9"/>
        <v>0</v>
      </c>
      <c r="BL252" s="18" t="s">
        <v>469</v>
      </c>
      <c r="BM252" s="198" t="s">
        <v>1836</v>
      </c>
    </row>
    <row r="253" spans="1:65" s="2" customFormat="1" ht="16.5" customHeight="1">
      <c r="A253" s="35"/>
      <c r="B253" s="36"/>
      <c r="C253" s="186" t="s">
        <v>653</v>
      </c>
      <c r="D253" s="186" t="s">
        <v>444</v>
      </c>
      <c r="E253" s="187" t="s">
        <v>1837</v>
      </c>
      <c r="F253" s="188" t="s">
        <v>1838</v>
      </c>
      <c r="G253" s="189" t="s">
        <v>557</v>
      </c>
      <c r="H253" s="190">
        <v>161.77000000000001</v>
      </c>
      <c r="I253" s="191"/>
      <c r="J253" s="192">
        <f t="shared" si="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1"/>
        <v>0</v>
      </c>
      <c r="Q253" s="196">
        <v>0</v>
      </c>
      <c r="R253" s="196">
        <f t="shared" si="2"/>
        <v>0</v>
      </c>
      <c r="S253" s="196">
        <v>0</v>
      </c>
      <c r="T253" s="197">
        <f t="shared" si="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 t="shared" si="4"/>
        <v>0</v>
      </c>
      <c r="BF253" s="199">
        <f t="shared" si="5"/>
        <v>0</v>
      </c>
      <c r="BG253" s="199">
        <f t="shared" si="6"/>
        <v>0</v>
      </c>
      <c r="BH253" s="199">
        <f t="shared" si="7"/>
        <v>0</v>
      </c>
      <c r="BI253" s="199">
        <f t="shared" si="8"/>
        <v>0</v>
      </c>
      <c r="BJ253" s="18" t="s">
        <v>89</v>
      </c>
      <c r="BK253" s="199">
        <f t="shared" si="9"/>
        <v>0</v>
      </c>
      <c r="BL253" s="18" t="s">
        <v>469</v>
      </c>
      <c r="BM253" s="198" t="s">
        <v>1839</v>
      </c>
    </row>
    <row r="254" spans="1:65" s="2" customFormat="1" ht="16.5" customHeight="1">
      <c r="A254" s="35"/>
      <c r="B254" s="36"/>
      <c r="C254" s="186" t="s">
        <v>657</v>
      </c>
      <c r="D254" s="186" t="s">
        <v>444</v>
      </c>
      <c r="E254" s="187" t="s">
        <v>1840</v>
      </c>
      <c r="F254" s="188" t="s">
        <v>1841</v>
      </c>
      <c r="G254" s="189" t="s">
        <v>557</v>
      </c>
      <c r="H254" s="190">
        <v>249</v>
      </c>
      <c r="I254" s="191"/>
      <c r="J254" s="192">
        <f t="shared" si="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1"/>
        <v>0</v>
      </c>
      <c r="Q254" s="196">
        <v>0</v>
      </c>
      <c r="R254" s="196">
        <f t="shared" si="2"/>
        <v>0</v>
      </c>
      <c r="S254" s="196">
        <v>0</v>
      </c>
      <c r="T254" s="197">
        <f t="shared" si="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 t="shared" si="4"/>
        <v>0</v>
      </c>
      <c r="BF254" s="199">
        <f t="shared" si="5"/>
        <v>0</v>
      </c>
      <c r="BG254" s="199">
        <f t="shared" si="6"/>
        <v>0</v>
      </c>
      <c r="BH254" s="199">
        <f t="shared" si="7"/>
        <v>0</v>
      </c>
      <c r="BI254" s="199">
        <f t="shared" si="8"/>
        <v>0</v>
      </c>
      <c r="BJ254" s="18" t="s">
        <v>89</v>
      </c>
      <c r="BK254" s="199">
        <f t="shared" si="9"/>
        <v>0</v>
      </c>
      <c r="BL254" s="18" t="s">
        <v>469</v>
      </c>
      <c r="BM254" s="198" t="s">
        <v>1842</v>
      </c>
    </row>
    <row r="255" spans="1:65" s="2" customFormat="1" ht="16.5" customHeight="1">
      <c r="A255" s="35"/>
      <c r="B255" s="36"/>
      <c r="C255" s="186" t="s">
        <v>661</v>
      </c>
      <c r="D255" s="186" t="s">
        <v>444</v>
      </c>
      <c r="E255" s="187" t="s">
        <v>1843</v>
      </c>
      <c r="F255" s="188" t="s">
        <v>1844</v>
      </c>
      <c r="G255" s="189" t="s">
        <v>557</v>
      </c>
      <c r="H255" s="190">
        <v>94</v>
      </c>
      <c r="I255" s="191"/>
      <c r="J255" s="192">
        <f t="shared" si="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1"/>
        <v>0</v>
      </c>
      <c r="Q255" s="196">
        <v>0</v>
      </c>
      <c r="R255" s="196">
        <f t="shared" si="2"/>
        <v>0</v>
      </c>
      <c r="S255" s="196">
        <v>0</v>
      </c>
      <c r="T255" s="197">
        <f t="shared" si="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469</v>
      </c>
      <c r="AT255" s="198" t="s">
        <v>444</v>
      </c>
      <c r="AU255" s="198" t="s">
        <v>89</v>
      </c>
      <c r="AY255" s="18" t="s">
        <v>443</v>
      </c>
      <c r="BE255" s="199">
        <f t="shared" si="4"/>
        <v>0</v>
      </c>
      <c r="BF255" s="199">
        <f t="shared" si="5"/>
        <v>0</v>
      </c>
      <c r="BG255" s="199">
        <f t="shared" si="6"/>
        <v>0</v>
      </c>
      <c r="BH255" s="199">
        <f t="shared" si="7"/>
        <v>0</v>
      </c>
      <c r="BI255" s="199">
        <f t="shared" si="8"/>
        <v>0</v>
      </c>
      <c r="BJ255" s="18" t="s">
        <v>89</v>
      </c>
      <c r="BK255" s="199">
        <f t="shared" si="9"/>
        <v>0</v>
      </c>
      <c r="BL255" s="18" t="s">
        <v>469</v>
      </c>
      <c r="BM255" s="198" t="s">
        <v>1845</v>
      </c>
    </row>
    <row r="256" spans="1:65" s="2" customFormat="1" ht="16.5" customHeight="1">
      <c r="A256" s="35"/>
      <c r="B256" s="36"/>
      <c r="C256" s="186" t="s">
        <v>665</v>
      </c>
      <c r="D256" s="186" t="s">
        <v>444</v>
      </c>
      <c r="E256" s="187" t="s">
        <v>1846</v>
      </c>
      <c r="F256" s="188" t="s">
        <v>1847</v>
      </c>
      <c r="G256" s="189" t="s">
        <v>557</v>
      </c>
      <c r="H256" s="190">
        <v>83</v>
      </c>
      <c r="I256" s="191"/>
      <c r="J256" s="192">
        <f t="shared" si="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1"/>
        <v>0</v>
      </c>
      <c r="Q256" s="196">
        <v>0</v>
      </c>
      <c r="R256" s="196">
        <f t="shared" si="2"/>
        <v>0</v>
      </c>
      <c r="S256" s="196">
        <v>0</v>
      </c>
      <c r="T256" s="197">
        <f t="shared" si="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469</v>
      </c>
      <c r="AT256" s="198" t="s">
        <v>444</v>
      </c>
      <c r="AU256" s="198" t="s">
        <v>89</v>
      </c>
      <c r="AY256" s="18" t="s">
        <v>443</v>
      </c>
      <c r="BE256" s="199">
        <f t="shared" si="4"/>
        <v>0</v>
      </c>
      <c r="BF256" s="199">
        <f t="shared" si="5"/>
        <v>0</v>
      </c>
      <c r="BG256" s="199">
        <f t="shared" si="6"/>
        <v>0</v>
      </c>
      <c r="BH256" s="199">
        <f t="shared" si="7"/>
        <v>0</v>
      </c>
      <c r="BI256" s="199">
        <f t="shared" si="8"/>
        <v>0</v>
      </c>
      <c r="BJ256" s="18" t="s">
        <v>89</v>
      </c>
      <c r="BK256" s="199">
        <f t="shared" si="9"/>
        <v>0</v>
      </c>
      <c r="BL256" s="18" t="s">
        <v>469</v>
      </c>
      <c r="BM256" s="198" t="s">
        <v>1848</v>
      </c>
    </row>
    <row r="257" spans="1:65" s="2" customFormat="1" ht="21.75" customHeight="1">
      <c r="A257" s="35"/>
      <c r="B257" s="36"/>
      <c r="C257" s="186" t="s">
        <v>670</v>
      </c>
      <c r="D257" s="186" t="s">
        <v>444</v>
      </c>
      <c r="E257" s="187" t="s">
        <v>1849</v>
      </c>
      <c r="F257" s="188" t="s">
        <v>1850</v>
      </c>
      <c r="G257" s="189" t="s">
        <v>495</v>
      </c>
      <c r="H257" s="190">
        <v>8.8490000000000002</v>
      </c>
      <c r="I257" s="191"/>
      <c r="J257" s="192">
        <f t="shared" si="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1"/>
        <v>0</v>
      </c>
      <c r="Q257" s="196">
        <v>2.3843000000000001</v>
      </c>
      <c r="R257" s="196">
        <f t="shared" si="2"/>
        <v>21.0986707</v>
      </c>
      <c r="S257" s="196">
        <v>0</v>
      </c>
      <c r="T257" s="197">
        <f t="shared" si="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469</v>
      </c>
      <c r="AT257" s="198" t="s">
        <v>444</v>
      </c>
      <c r="AU257" s="198" t="s">
        <v>89</v>
      </c>
      <c r="AY257" s="18" t="s">
        <v>443</v>
      </c>
      <c r="BE257" s="199">
        <f t="shared" si="4"/>
        <v>0</v>
      </c>
      <c r="BF257" s="199">
        <f t="shared" si="5"/>
        <v>0</v>
      </c>
      <c r="BG257" s="199">
        <f t="shared" si="6"/>
        <v>0</v>
      </c>
      <c r="BH257" s="199">
        <f t="shared" si="7"/>
        <v>0</v>
      </c>
      <c r="BI257" s="199">
        <f t="shared" si="8"/>
        <v>0</v>
      </c>
      <c r="BJ257" s="18" t="s">
        <v>89</v>
      </c>
      <c r="BK257" s="199">
        <f t="shared" si="9"/>
        <v>0</v>
      </c>
      <c r="BL257" s="18" t="s">
        <v>469</v>
      </c>
      <c r="BM257" s="198" t="s">
        <v>1851</v>
      </c>
    </row>
    <row r="258" spans="1:65" s="14" customFormat="1" ht="20.399999999999999">
      <c r="B258" s="224"/>
      <c r="C258" s="225"/>
      <c r="D258" s="215" t="s">
        <v>474</v>
      </c>
      <c r="E258" s="226" t="s">
        <v>1</v>
      </c>
      <c r="F258" s="227" t="s">
        <v>1852</v>
      </c>
      <c r="G258" s="225"/>
      <c r="H258" s="228">
        <v>8.8490000000000002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474</v>
      </c>
      <c r="AU258" s="234" t="s">
        <v>89</v>
      </c>
      <c r="AV258" s="14" t="s">
        <v>89</v>
      </c>
      <c r="AW258" s="14" t="s">
        <v>32</v>
      </c>
      <c r="AX258" s="14" t="s">
        <v>83</v>
      </c>
      <c r="AY258" s="234" t="s">
        <v>443</v>
      </c>
    </row>
    <row r="259" spans="1:65" s="2" customFormat="1" ht="21.75" customHeight="1">
      <c r="A259" s="35"/>
      <c r="B259" s="36"/>
      <c r="C259" s="186" t="s">
        <v>676</v>
      </c>
      <c r="D259" s="186" t="s">
        <v>444</v>
      </c>
      <c r="E259" s="187" t="s">
        <v>1853</v>
      </c>
      <c r="F259" s="188" t="s">
        <v>1854</v>
      </c>
      <c r="G259" s="189" t="s">
        <v>468</v>
      </c>
      <c r="H259" s="190">
        <v>24.6</v>
      </c>
      <c r="I259" s="191"/>
      <c r="J259" s="192">
        <f>ROUND(I259*H259,2)</f>
        <v>0</v>
      </c>
      <c r="K259" s="193"/>
      <c r="L259" s="40"/>
      <c r="M259" s="194" t="s">
        <v>1</v>
      </c>
      <c r="N259" s="195" t="s">
        <v>42</v>
      </c>
      <c r="O259" s="72"/>
      <c r="P259" s="196">
        <f>O259*H259</f>
        <v>0</v>
      </c>
      <c r="Q259" s="196">
        <v>2.33E-3</v>
      </c>
      <c r="R259" s="196">
        <f>Q259*H259</f>
        <v>5.7318000000000001E-2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469</v>
      </c>
      <c r="AT259" s="198" t="s">
        <v>444</v>
      </c>
      <c r="AU259" s="198" t="s">
        <v>89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469</v>
      </c>
      <c r="BM259" s="198" t="s">
        <v>1855</v>
      </c>
    </row>
    <row r="260" spans="1:65" s="14" customFormat="1">
      <c r="B260" s="224"/>
      <c r="C260" s="225"/>
      <c r="D260" s="215" t="s">
        <v>474</v>
      </c>
      <c r="E260" s="226" t="s">
        <v>1</v>
      </c>
      <c r="F260" s="227" t="s">
        <v>1856</v>
      </c>
      <c r="G260" s="225"/>
      <c r="H260" s="228">
        <v>24.6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83</v>
      </c>
      <c r="AY260" s="234" t="s">
        <v>443</v>
      </c>
    </row>
    <row r="261" spans="1:65" s="2" customFormat="1" ht="33" customHeight="1">
      <c r="A261" s="35"/>
      <c r="B261" s="36"/>
      <c r="C261" s="186" t="s">
        <v>680</v>
      </c>
      <c r="D261" s="186" t="s">
        <v>444</v>
      </c>
      <c r="E261" s="187" t="s">
        <v>1857</v>
      </c>
      <c r="F261" s="188" t="s">
        <v>1858</v>
      </c>
      <c r="G261" s="189" t="s">
        <v>562</v>
      </c>
      <c r="H261" s="190">
        <v>13</v>
      </c>
      <c r="I261" s="191"/>
      <c r="J261" s="192">
        <f>ROUND(I261*H261,2)</f>
        <v>0</v>
      </c>
      <c r="K261" s="193"/>
      <c r="L261" s="40"/>
      <c r="M261" s="194" t="s">
        <v>1</v>
      </c>
      <c r="N261" s="195" t="s">
        <v>42</v>
      </c>
      <c r="O261" s="72"/>
      <c r="P261" s="196">
        <f>O261*H261</f>
        <v>0</v>
      </c>
      <c r="Q261" s="196">
        <v>4.4000000000000003E-3</v>
      </c>
      <c r="R261" s="196">
        <f>Q261*H261</f>
        <v>5.7200000000000001E-2</v>
      </c>
      <c r="S261" s="196">
        <v>0</v>
      </c>
      <c r="T261" s="197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469</v>
      </c>
      <c r="AT261" s="198" t="s">
        <v>444</v>
      </c>
      <c r="AU261" s="198" t="s">
        <v>89</v>
      </c>
      <c r="AY261" s="18" t="s">
        <v>443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8" t="s">
        <v>89</v>
      </c>
      <c r="BK261" s="199">
        <f>ROUND(I261*H261,2)</f>
        <v>0</v>
      </c>
      <c r="BL261" s="18" t="s">
        <v>469</v>
      </c>
      <c r="BM261" s="198" t="s">
        <v>1859</v>
      </c>
    </row>
    <row r="262" spans="1:65" s="14" customFormat="1">
      <c r="B262" s="224"/>
      <c r="C262" s="225"/>
      <c r="D262" s="215" t="s">
        <v>474</v>
      </c>
      <c r="E262" s="226" t="s">
        <v>1</v>
      </c>
      <c r="F262" s="227" t="s">
        <v>1860</v>
      </c>
      <c r="G262" s="225"/>
      <c r="H262" s="228">
        <v>12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AT262" s="234" t="s">
        <v>474</v>
      </c>
      <c r="AU262" s="234" t="s">
        <v>89</v>
      </c>
      <c r="AV262" s="14" t="s">
        <v>89</v>
      </c>
      <c r="AW262" s="14" t="s">
        <v>32</v>
      </c>
      <c r="AX262" s="14" t="s">
        <v>76</v>
      </c>
      <c r="AY262" s="234" t="s">
        <v>443</v>
      </c>
    </row>
    <row r="263" spans="1:65" s="14" customFormat="1">
      <c r="B263" s="224"/>
      <c r="C263" s="225"/>
      <c r="D263" s="215" t="s">
        <v>474</v>
      </c>
      <c r="E263" s="226" t="s">
        <v>1</v>
      </c>
      <c r="F263" s="227" t="s">
        <v>1861</v>
      </c>
      <c r="G263" s="225"/>
      <c r="H263" s="228">
        <v>1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AT263" s="234" t="s">
        <v>474</v>
      </c>
      <c r="AU263" s="234" t="s">
        <v>89</v>
      </c>
      <c r="AV263" s="14" t="s">
        <v>89</v>
      </c>
      <c r="AW263" s="14" t="s">
        <v>32</v>
      </c>
      <c r="AX263" s="14" t="s">
        <v>76</v>
      </c>
      <c r="AY263" s="234" t="s">
        <v>443</v>
      </c>
    </row>
    <row r="264" spans="1:65" s="15" customFormat="1">
      <c r="B264" s="235"/>
      <c r="C264" s="236"/>
      <c r="D264" s="215" t="s">
        <v>474</v>
      </c>
      <c r="E264" s="237" t="s">
        <v>1</v>
      </c>
      <c r="F264" s="238" t="s">
        <v>478</v>
      </c>
      <c r="G264" s="236"/>
      <c r="H264" s="239">
        <v>13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AT264" s="245" t="s">
        <v>474</v>
      </c>
      <c r="AU264" s="245" t="s">
        <v>89</v>
      </c>
      <c r="AV264" s="15" t="s">
        <v>469</v>
      </c>
      <c r="AW264" s="15" t="s">
        <v>32</v>
      </c>
      <c r="AX264" s="15" t="s">
        <v>83</v>
      </c>
      <c r="AY264" s="245" t="s">
        <v>443</v>
      </c>
    </row>
    <row r="265" spans="1:65" s="2" customFormat="1" ht="33" customHeight="1">
      <c r="A265" s="35"/>
      <c r="B265" s="36"/>
      <c r="C265" s="246" t="s">
        <v>684</v>
      </c>
      <c r="D265" s="246" t="s">
        <v>530</v>
      </c>
      <c r="E265" s="247" t="s">
        <v>1862</v>
      </c>
      <c r="F265" s="248" t="s">
        <v>1863</v>
      </c>
      <c r="G265" s="249" t="s">
        <v>562</v>
      </c>
      <c r="H265" s="250">
        <v>5</v>
      </c>
      <c r="I265" s="251"/>
      <c r="J265" s="252">
        <f t="shared" ref="J265:J275" si="10">ROUND(I265*H265,2)</f>
        <v>0</v>
      </c>
      <c r="K265" s="253"/>
      <c r="L265" s="254"/>
      <c r="M265" s="255" t="s">
        <v>1</v>
      </c>
      <c r="N265" s="256" t="s">
        <v>42</v>
      </c>
      <c r="O265" s="72"/>
      <c r="P265" s="196">
        <f t="shared" ref="P265:P275" si="11">O265*H265</f>
        <v>0</v>
      </c>
      <c r="Q265" s="196">
        <v>0.25</v>
      </c>
      <c r="R265" s="196">
        <f t="shared" ref="R265:R275" si="12">Q265*H265</f>
        <v>1.25</v>
      </c>
      <c r="S265" s="196">
        <v>0</v>
      </c>
      <c r="T265" s="197">
        <f t="shared" ref="T265:T275" si="13"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497</v>
      </c>
      <c r="AT265" s="198" t="s">
        <v>530</v>
      </c>
      <c r="AU265" s="198" t="s">
        <v>89</v>
      </c>
      <c r="AY265" s="18" t="s">
        <v>443</v>
      </c>
      <c r="BE265" s="199">
        <f t="shared" ref="BE265:BE275" si="14">IF(N265="základná",J265,0)</f>
        <v>0</v>
      </c>
      <c r="BF265" s="199">
        <f t="shared" ref="BF265:BF275" si="15">IF(N265="znížená",J265,0)</f>
        <v>0</v>
      </c>
      <c r="BG265" s="199">
        <f t="shared" ref="BG265:BG275" si="16">IF(N265="zákl. prenesená",J265,0)</f>
        <v>0</v>
      </c>
      <c r="BH265" s="199">
        <f t="shared" ref="BH265:BH275" si="17">IF(N265="zníž. prenesená",J265,0)</f>
        <v>0</v>
      </c>
      <c r="BI265" s="199">
        <f t="shared" ref="BI265:BI275" si="18">IF(N265="nulová",J265,0)</f>
        <v>0</v>
      </c>
      <c r="BJ265" s="18" t="s">
        <v>89</v>
      </c>
      <c r="BK265" s="199">
        <f t="shared" ref="BK265:BK275" si="19">ROUND(I265*H265,2)</f>
        <v>0</v>
      </c>
      <c r="BL265" s="18" t="s">
        <v>469</v>
      </c>
      <c r="BM265" s="198" t="s">
        <v>1864</v>
      </c>
    </row>
    <row r="266" spans="1:65" s="2" customFormat="1" ht="33" customHeight="1">
      <c r="A266" s="35"/>
      <c r="B266" s="36"/>
      <c r="C266" s="246" t="s">
        <v>688</v>
      </c>
      <c r="D266" s="246" t="s">
        <v>530</v>
      </c>
      <c r="E266" s="247" t="s">
        <v>1865</v>
      </c>
      <c r="F266" s="248" t="s">
        <v>1866</v>
      </c>
      <c r="G266" s="249" t="s">
        <v>562</v>
      </c>
      <c r="H266" s="250">
        <v>4</v>
      </c>
      <c r="I266" s="251"/>
      <c r="J266" s="252">
        <f t="shared" si="10"/>
        <v>0</v>
      </c>
      <c r="K266" s="253"/>
      <c r="L266" s="254"/>
      <c r="M266" s="255" t="s">
        <v>1</v>
      </c>
      <c r="N266" s="256" t="s">
        <v>42</v>
      </c>
      <c r="O266" s="72"/>
      <c r="P266" s="196">
        <f t="shared" si="11"/>
        <v>0</v>
      </c>
      <c r="Q266" s="196">
        <v>0.5</v>
      </c>
      <c r="R266" s="196">
        <f t="shared" si="12"/>
        <v>2</v>
      </c>
      <c r="S266" s="196">
        <v>0</v>
      </c>
      <c r="T266" s="197">
        <f t="shared" si="1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497</v>
      </c>
      <c r="AT266" s="198" t="s">
        <v>530</v>
      </c>
      <c r="AU266" s="198" t="s">
        <v>89</v>
      </c>
      <c r="AY266" s="18" t="s">
        <v>443</v>
      </c>
      <c r="BE266" s="199">
        <f t="shared" si="14"/>
        <v>0</v>
      </c>
      <c r="BF266" s="199">
        <f t="shared" si="15"/>
        <v>0</v>
      </c>
      <c r="BG266" s="199">
        <f t="shared" si="16"/>
        <v>0</v>
      </c>
      <c r="BH266" s="199">
        <f t="shared" si="17"/>
        <v>0</v>
      </c>
      <c r="BI266" s="199">
        <f t="shared" si="18"/>
        <v>0</v>
      </c>
      <c r="BJ266" s="18" t="s">
        <v>89</v>
      </c>
      <c r="BK266" s="199">
        <f t="shared" si="19"/>
        <v>0</v>
      </c>
      <c r="BL266" s="18" t="s">
        <v>469</v>
      </c>
      <c r="BM266" s="198" t="s">
        <v>1867</v>
      </c>
    </row>
    <row r="267" spans="1:65" s="2" customFormat="1" ht="33" customHeight="1">
      <c r="A267" s="35"/>
      <c r="B267" s="36"/>
      <c r="C267" s="246" t="s">
        <v>698</v>
      </c>
      <c r="D267" s="246" t="s">
        <v>530</v>
      </c>
      <c r="E267" s="247" t="s">
        <v>1868</v>
      </c>
      <c r="F267" s="248" t="s">
        <v>1869</v>
      </c>
      <c r="G267" s="249" t="s">
        <v>562</v>
      </c>
      <c r="H267" s="250">
        <v>15</v>
      </c>
      <c r="I267" s="251"/>
      <c r="J267" s="252">
        <f t="shared" si="10"/>
        <v>0</v>
      </c>
      <c r="K267" s="253"/>
      <c r="L267" s="254"/>
      <c r="M267" s="255" t="s">
        <v>1</v>
      </c>
      <c r="N267" s="256" t="s">
        <v>42</v>
      </c>
      <c r="O267" s="72"/>
      <c r="P267" s="196">
        <f t="shared" si="11"/>
        <v>0</v>
      </c>
      <c r="Q267" s="196">
        <v>1</v>
      </c>
      <c r="R267" s="196">
        <f t="shared" si="12"/>
        <v>15</v>
      </c>
      <c r="S267" s="196">
        <v>0</v>
      </c>
      <c r="T267" s="197">
        <f t="shared" si="1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497</v>
      </c>
      <c r="AT267" s="198" t="s">
        <v>530</v>
      </c>
      <c r="AU267" s="198" t="s">
        <v>89</v>
      </c>
      <c r="AY267" s="18" t="s">
        <v>443</v>
      </c>
      <c r="BE267" s="199">
        <f t="shared" si="14"/>
        <v>0</v>
      </c>
      <c r="BF267" s="199">
        <f t="shared" si="15"/>
        <v>0</v>
      </c>
      <c r="BG267" s="199">
        <f t="shared" si="16"/>
        <v>0</v>
      </c>
      <c r="BH267" s="199">
        <f t="shared" si="17"/>
        <v>0</v>
      </c>
      <c r="BI267" s="199">
        <f t="shared" si="18"/>
        <v>0</v>
      </c>
      <c r="BJ267" s="18" t="s">
        <v>89</v>
      </c>
      <c r="BK267" s="199">
        <f t="shared" si="19"/>
        <v>0</v>
      </c>
      <c r="BL267" s="18" t="s">
        <v>469</v>
      </c>
      <c r="BM267" s="198" t="s">
        <v>1870</v>
      </c>
    </row>
    <row r="268" spans="1:65" s="2" customFormat="1" ht="33" customHeight="1">
      <c r="A268" s="35"/>
      <c r="B268" s="36"/>
      <c r="C268" s="246" t="s">
        <v>702</v>
      </c>
      <c r="D268" s="246" t="s">
        <v>530</v>
      </c>
      <c r="E268" s="247" t="s">
        <v>1871</v>
      </c>
      <c r="F268" s="248" t="s">
        <v>1872</v>
      </c>
      <c r="G268" s="249" t="s">
        <v>562</v>
      </c>
      <c r="H268" s="250">
        <v>13</v>
      </c>
      <c r="I268" s="251"/>
      <c r="J268" s="252">
        <f t="shared" si="10"/>
        <v>0</v>
      </c>
      <c r="K268" s="253"/>
      <c r="L268" s="254"/>
      <c r="M268" s="255" t="s">
        <v>1</v>
      </c>
      <c r="N268" s="256" t="s">
        <v>42</v>
      </c>
      <c r="O268" s="72"/>
      <c r="P268" s="196">
        <f t="shared" si="11"/>
        <v>0</v>
      </c>
      <c r="Q268" s="196">
        <v>2.1</v>
      </c>
      <c r="R268" s="196">
        <f t="shared" si="12"/>
        <v>27.3</v>
      </c>
      <c r="S268" s="196">
        <v>0</v>
      </c>
      <c r="T268" s="197">
        <f t="shared" si="1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497</v>
      </c>
      <c r="AT268" s="198" t="s">
        <v>530</v>
      </c>
      <c r="AU268" s="198" t="s">
        <v>89</v>
      </c>
      <c r="AY268" s="18" t="s">
        <v>443</v>
      </c>
      <c r="BE268" s="199">
        <f t="shared" si="14"/>
        <v>0</v>
      </c>
      <c r="BF268" s="199">
        <f t="shared" si="15"/>
        <v>0</v>
      </c>
      <c r="BG268" s="199">
        <f t="shared" si="16"/>
        <v>0</v>
      </c>
      <c r="BH268" s="199">
        <f t="shared" si="17"/>
        <v>0</v>
      </c>
      <c r="BI268" s="199">
        <f t="shared" si="18"/>
        <v>0</v>
      </c>
      <c r="BJ268" s="18" t="s">
        <v>89</v>
      </c>
      <c r="BK268" s="199">
        <f t="shared" si="19"/>
        <v>0</v>
      </c>
      <c r="BL268" s="18" t="s">
        <v>469</v>
      </c>
      <c r="BM268" s="198" t="s">
        <v>1873</v>
      </c>
    </row>
    <row r="269" spans="1:65" s="2" customFormat="1" ht="33" customHeight="1">
      <c r="A269" s="35"/>
      <c r="B269" s="36"/>
      <c r="C269" s="246" t="s">
        <v>706</v>
      </c>
      <c r="D269" s="246" t="s">
        <v>530</v>
      </c>
      <c r="E269" s="247" t="s">
        <v>1874</v>
      </c>
      <c r="F269" s="248" t="s">
        <v>1875</v>
      </c>
      <c r="G269" s="249" t="s">
        <v>562</v>
      </c>
      <c r="H269" s="250">
        <v>13</v>
      </c>
      <c r="I269" s="251"/>
      <c r="J269" s="252">
        <f t="shared" si="10"/>
        <v>0</v>
      </c>
      <c r="K269" s="253"/>
      <c r="L269" s="254"/>
      <c r="M269" s="255" t="s">
        <v>1</v>
      </c>
      <c r="N269" s="256" t="s">
        <v>42</v>
      </c>
      <c r="O269" s="72"/>
      <c r="P269" s="196">
        <f t="shared" si="11"/>
        <v>0</v>
      </c>
      <c r="Q269" s="196">
        <v>0.58499999999999996</v>
      </c>
      <c r="R269" s="196">
        <f t="shared" si="12"/>
        <v>7.6049999999999995</v>
      </c>
      <c r="S269" s="196">
        <v>0</v>
      </c>
      <c r="T269" s="197">
        <f t="shared" si="1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497</v>
      </c>
      <c r="AT269" s="198" t="s">
        <v>530</v>
      </c>
      <c r="AU269" s="198" t="s">
        <v>89</v>
      </c>
      <c r="AY269" s="18" t="s">
        <v>443</v>
      </c>
      <c r="BE269" s="199">
        <f t="shared" si="14"/>
        <v>0</v>
      </c>
      <c r="BF269" s="199">
        <f t="shared" si="15"/>
        <v>0</v>
      </c>
      <c r="BG269" s="199">
        <f t="shared" si="16"/>
        <v>0</v>
      </c>
      <c r="BH269" s="199">
        <f t="shared" si="17"/>
        <v>0</v>
      </c>
      <c r="BI269" s="199">
        <f t="shared" si="18"/>
        <v>0</v>
      </c>
      <c r="BJ269" s="18" t="s">
        <v>89</v>
      </c>
      <c r="BK269" s="199">
        <f t="shared" si="19"/>
        <v>0</v>
      </c>
      <c r="BL269" s="18" t="s">
        <v>469</v>
      </c>
      <c r="BM269" s="198" t="s">
        <v>1876</v>
      </c>
    </row>
    <row r="270" spans="1:65" s="2" customFormat="1" ht="21.75" customHeight="1">
      <c r="A270" s="35"/>
      <c r="B270" s="36"/>
      <c r="C270" s="246" t="s">
        <v>710</v>
      </c>
      <c r="D270" s="246" t="s">
        <v>530</v>
      </c>
      <c r="E270" s="247" t="s">
        <v>1877</v>
      </c>
      <c r="F270" s="248" t="s">
        <v>1878</v>
      </c>
      <c r="G270" s="249" t="s">
        <v>562</v>
      </c>
      <c r="H270" s="250">
        <v>5</v>
      </c>
      <c r="I270" s="251"/>
      <c r="J270" s="252">
        <f t="shared" si="10"/>
        <v>0</v>
      </c>
      <c r="K270" s="253"/>
      <c r="L270" s="254"/>
      <c r="M270" s="255" t="s">
        <v>1</v>
      </c>
      <c r="N270" s="256" t="s">
        <v>42</v>
      </c>
      <c r="O270" s="72"/>
      <c r="P270" s="196">
        <f t="shared" si="11"/>
        <v>0</v>
      </c>
      <c r="Q270" s="196">
        <v>5.2999999999999999E-2</v>
      </c>
      <c r="R270" s="196">
        <f t="shared" si="12"/>
        <v>0.26500000000000001</v>
      </c>
      <c r="S270" s="196">
        <v>0</v>
      </c>
      <c r="T270" s="197">
        <f t="shared" si="1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497</v>
      </c>
      <c r="AT270" s="198" t="s">
        <v>530</v>
      </c>
      <c r="AU270" s="198" t="s">
        <v>89</v>
      </c>
      <c r="AY270" s="18" t="s">
        <v>443</v>
      </c>
      <c r="BE270" s="199">
        <f t="shared" si="14"/>
        <v>0</v>
      </c>
      <c r="BF270" s="199">
        <f t="shared" si="15"/>
        <v>0</v>
      </c>
      <c r="BG270" s="199">
        <f t="shared" si="16"/>
        <v>0</v>
      </c>
      <c r="BH270" s="199">
        <f t="shared" si="17"/>
        <v>0</v>
      </c>
      <c r="BI270" s="199">
        <f t="shared" si="18"/>
        <v>0</v>
      </c>
      <c r="BJ270" s="18" t="s">
        <v>89</v>
      </c>
      <c r="BK270" s="199">
        <f t="shared" si="19"/>
        <v>0</v>
      </c>
      <c r="BL270" s="18" t="s">
        <v>469</v>
      </c>
      <c r="BM270" s="198" t="s">
        <v>1879</v>
      </c>
    </row>
    <row r="271" spans="1:65" s="2" customFormat="1" ht="21.75" customHeight="1">
      <c r="A271" s="35"/>
      <c r="B271" s="36"/>
      <c r="C271" s="246" t="s">
        <v>714</v>
      </c>
      <c r="D271" s="246" t="s">
        <v>530</v>
      </c>
      <c r="E271" s="247" t="s">
        <v>1880</v>
      </c>
      <c r="F271" s="248" t="s">
        <v>1881</v>
      </c>
      <c r="G271" s="249" t="s">
        <v>562</v>
      </c>
      <c r="H271" s="250">
        <v>6</v>
      </c>
      <c r="I271" s="251"/>
      <c r="J271" s="252">
        <f t="shared" si="10"/>
        <v>0</v>
      </c>
      <c r="K271" s="253"/>
      <c r="L271" s="254"/>
      <c r="M271" s="255" t="s">
        <v>1</v>
      </c>
      <c r="N271" s="256" t="s">
        <v>42</v>
      </c>
      <c r="O271" s="72"/>
      <c r="P271" s="196">
        <f t="shared" si="11"/>
        <v>0</v>
      </c>
      <c r="Q271" s="196">
        <v>5.2999999999999999E-2</v>
      </c>
      <c r="R271" s="196">
        <f t="shared" si="12"/>
        <v>0.318</v>
      </c>
      <c r="S271" s="196">
        <v>0</v>
      </c>
      <c r="T271" s="197">
        <f t="shared" si="1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497</v>
      </c>
      <c r="AT271" s="198" t="s">
        <v>530</v>
      </c>
      <c r="AU271" s="198" t="s">
        <v>89</v>
      </c>
      <c r="AY271" s="18" t="s">
        <v>443</v>
      </c>
      <c r="BE271" s="199">
        <f t="shared" si="14"/>
        <v>0</v>
      </c>
      <c r="BF271" s="199">
        <f t="shared" si="15"/>
        <v>0</v>
      </c>
      <c r="BG271" s="199">
        <f t="shared" si="16"/>
        <v>0</v>
      </c>
      <c r="BH271" s="199">
        <f t="shared" si="17"/>
        <v>0</v>
      </c>
      <c r="BI271" s="199">
        <f t="shared" si="18"/>
        <v>0</v>
      </c>
      <c r="BJ271" s="18" t="s">
        <v>89</v>
      </c>
      <c r="BK271" s="199">
        <f t="shared" si="19"/>
        <v>0</v>
      </c>
      <c r="BL271" s="18" t="s">
        <v>469</v>
      </c>
      <c r="BM271" s="198" t="s">
        <v>1882</v>
      </c>
    </row>
    <row r="272" spans="1:65" s="2" customFormat="1" ht="21.75" customHeight="1">
      <c r="A272" s="35"/>
      <c r="B272" s="36"/>
      <c r="C272" s="246" t="s">
        <v>718</v>
      </c>
      <c r="D272" s="246" t="s">
        <v>530</v>
      </c>
      <c r="E272" s="247" t="s">
        <v>1883</v>
      </c>
      <c r="F272" s="248" t="s">
        <v>1884</v>
      </c>
      <c r="G272" s="249" t="s">
        <v>562</v>
      </c>
      <c r="H272" s="250">
        <v>7</v>
      </c>
      <c r="I272" s="251"/>
      <c r="J272" s="252">
        <f t="shared" si="10"/>
        <v>0</v>
      </c>
      <c r="K272" s="253"/>
      <c r="L272" s="254"/>
      <c r="M272" s="255" t="s">
        <v>1</v>
      </c>
      <c r="N272" s="256" t="s">
        <v>42</v>
      </c>
      <c r="O272" s="72"/>
      <c r="P272" s="196">
        <f t="shared" si="11"/>
        <v>0</v>
      </c>
      <c r="Q272" s="196">
        <v>5.2999999999999999E-2</v>
      </c>
      <c r="R272" s="196">
        <f t="shared" si="12"/>
        <v>0.371</v>
      </c>
      <c r="S272" s="196">
        <v>0</v>
      </c>
      <c r="T272" s="197">
        <f t="shared" si="1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497</v>
      </c>
      <c r="AT272" s="198" t="s">
        <v>530</v>
      </c>
      <c r="AU272" s="198" t="s">
        <v>89</v>
      </c>
      <c r="AY272" s="18" t="s">
        <v>443</v>
      </c>
      <c r="BE272" s="199">
        <f t="shared" si="14"/>
        <v>0</v>
      </c>
      <c r="BF272" s="199">
        <f t="shared" si="15"/>
        <v>0</v>
      </c>
      <c r="BG272" s="199">
        <f t="shared" si="16"/>
        <v>0</v>
      </c>
      <c r="BH272" s="199">
        <f t="shared" si="17"/>
        <v>0</v>
      </c>
      <c r="BI272" s="199">
        <f t="shared" si="18"/>
        <v>0</v>
      </c>
      <c r="BJ272" s="18" t="s">
        <v>89</v>
      </c>
      <c r="BK272" s="199">
        <f t="shared" si="19"/>
        <v>0</v>
      </c>
      <c r="BL272" s="18" t="s">
        <v>469</v>
      </c>
      <c r="BM272" s="198" t="s">
        <v>1885</v>
      </c>
    </row>
    <row r="273" spans="1:65" s="2" customFormat="1" ht="21.75" customHeight="1">
      <c r="A273" s="35"/>
      <c r="B273" s="36"/>
      <c r="C273" s="246" t="s">
        <v>722</v>
      </c>
      <c r="D273" s="246" t="s">
        <v>530</v>
      </c>
      <c r="E273" s="247" t="s">
        <v>1886</v>
      </c>
      <c r="F273" s="248" t="s">
        <v>1887</v>
      </c>
      <c r="G273" s="249" t="s">
        <v>562</v>
      </c>
      <c r="H273" s="250">
        <v>1</v>
      </c>
      <c r="I273" s="251"/>
      <c r="J273" s="252">
        <f t="shared" si="10"/>
        <v>0</v>
      </c>
      <c r="K273" s="253"/>
      <c r="L273" s="254"/>
      <c r="M273" s="255" t="s">
        <v>1</v>
      </c>
      <c r="N273" s="256" t="s">
        <v>42</v>
      </c>
      <c r="O273" s="72"/>
      <c r="P273" s="196">
        <f t="shared" si="11"/>
        <v>0</v>
      </c>
      <c r="Q273" s="196">
        <v>5.2999999999999999E-2</v>
      </c>
      <c r="R273" s="196">
        <f t="shared" si="12"/>
        <v>5.2999999999999999E-2</v>
      </c>
      <c r="S273" s="196">
        <v>0</v>
      </c>
      <c r="T273" s="197">
        <f t="shared" si="1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497</v>
      </c>
      <c r="AT273" s="198" t="s">
        <v>530</v>
      </c>
      <c r="AU273" s="198" t="s">
        <v>89</v>
      </c>
      <c r="AY273" s="18" t="s">
        <v>443</v>
      </c>
      <c r="BE273" s="199">
        <f t="shared" si="14"/>
        <v>0</v>
      </c>
      <c r="BF273" s="199">
        <f t="shared" si="15"/>
        <v>0</v>
      </c>
      <c r="BG273" s="199">
        <f t="shared" si="16"/>
        <v>0</v>
      </c>
      <c r="BH273" s="199">
        <f t="shared" si="17"/>
        <v>0</v>
      </c>
      <c r="BI273" s="199">
        <f t="shared" si="18"/>
        <v>0</v>
      </c>
      <c r="BJ273" s="18" t="s">
        <v>89</v>
      </c>
      <c r="BK273" s="199">
        <f t="shared" si="19"/>
        <v>0</v>
      </c>
      <c r="BL273" s="18" t="s">
        <v>469</v>
      </c>
      <c r="BM273" s="198" t="s">
        <v>1888</v>
      </c>
    </row>
    <row r="274" spans="1:65" s="2" customFormat="1" ht="33" customHeight="1">
      <c r="A274" s="35"/>
      <c r="B274" s="36"/>
      <c r="C274" s="246" t="s">
        <v>726</v>
      </c>
      <c r="D274" s="246" t="s">
        <v>530</v>
      </c>
      <c r="E274" s="247" t="s">
        <v>1889</v>
      </c>
      <c r="F274" s="248" t="s">
        <v>1890</v>
      </c>
      <c r="G274" s="249" t="s">
        <v>562</v>
      </c>
      <c r="H274" s="250">
        <v>56</v>
      </c>
      <c r="I274" s="251"/>
      <c r="J274" s="252">
        <f t="shared" si="10"/>
        <v>0</v>
      </c>
      <c r="K274" s="253"/>
      <c r="L274" s="254"/>
      <c r="M274" s="255" t="s">
        <v>1</v>
      </c>
      <c r="N274" s="256" t="s">
        <v>42</v>
      </c>
      <c r="O274" s="72"/>
      <c r="P274" s="196">
        <f t="shared" si="11"/>
        <v>0</v>
      </c>
      <c r="Q274" s="196">
        <v>2E-3</v>
      </c>
      <c r="R274" s="196">
        <f t="shared" si="12"/>
        <v>0.112</v>
      </c>
      <c r="S274" s="196">
        <v>0</v>
      </c>
      <c r="T274" s="197">
        <f t="shared" si="1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497</v>
      </c>
      <c r="AT274" s="198" t="s">
        <v>530</v>
      </c>
      <c r="AU274" s="198" t="s">
        <v>89</v>
      </c>
      <c r="AY274" s="18" t="s">
        <v>443</v>
      </c>
      <c r="BE274" s="199">
        <f t="shared" si="14"/>
        <v>0</v>
      </c>
      <c r="BF274" s="199">
        <f t="shared" si="15"/>
        <v>0</v>
      </c>
      <c r="BG274" s="199">
        <f t="shared" si="16"/>
        <v>0</v>
      </c>
      <c r="BH274" s="199">
        <f t="shared" si="17"/>
        <v>0</v>
      </c>
      <c r="BI274" s="199">
        <f t="shared" si="18"/>
        <v>0</v>
      </c>
      <c r="BJ274" s="18" t="s">
        <v>89</v>
      </c>
      <c r="BK274" s="199">
        <f t="shared" si="19"/>
        <v>0</v>
      </c>
      <c r="BL274" s="18" t="s">
        <v>469</v>
      </c>
      <c r="BM274" s="198" t="s">
        <v>1891</v>
      </c>
    </row>
    <row r="275" spans="1:65" s="2" customFormat="1" ht="21.75" customHeight="1">
      <c r="A275" s="35"/>
      <c r="B275" s="36"/>
      <c r="C275" s="246" t="s">
        <v>730</v>
      </c>
      <c r="D275" s="265" t="s">
        <v>530</v>
      </c>
      <c r="E275" s="247" t="s">
        <v>1892</v>
      </c>
      <c r="F275" s="248" t="s">
        <v>1893</v>
      </c>
      <c r="G275" s="249" t="s">
        <v>562</v>
      </c>
      <c r="H275" s="250">
        <v>13</v>
      </c>
      <c r="I275" s="251"/>
      <c r="J275" s="252">
        <f t="shared" si="10"/>
        <v>0</v>
      </c>
      <c r="K275" s="253"/>
      <c r="L275" s="254"/>
      <c r="M275" s="255" t="s">
        <v>1</v>
      </c>
      <c r="N275" s="256" t="s">
        <v>42</v>
      </c>
      <c r="O275" s="72"/>
      <c r="P275" s="196">
        <f t="shared" si="11"/>
        <v>0</v>
      </c>
      <c r="Q275" s="196">
        <v>0.13500000000000001</v>
      </c>
      <c r="R275" s="196">
        <f t="shared" si="12"/>
        <v>1.7550000000000001</v>
      </c>
      <c r="S275" s="196">
        <v>0</v>
      </c>
      <c r="T275" s="197">
        <f t="shared" si="1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497</v>
      </c>
      <c r="AT275" s="198" t="s">
        <v>530</v>
      </c>
      <c r="AU275" s="198" t="s">
        <v>89</v>
      </c>
      <c r="AY275" s="18" t="s">
        <v>443</v>
      </c>
      <c r="BE275" s="199">
        <f t="shared" si="14"/>
        <v>0</v>
      </c>
      <c r="BF275" s="199">
        <f t="shared" si="15"/>
        <v>0</v>
      </c>
      <c r="BG275" s="199">
        <f t="shared" si="16"/>
        <v>0</v>
      </c>
      <c r="BH275" s="199">
        <f t="shared" si="17"/>
        <v>0</v>
      </c>
      <c r="BI275" s="199">
        <f t="shared" si="18"/>
        <v>0</v>
      </c>
      <c r="BJ275" s="18" t="s">
        <v>89</v>
      </c>
      <c r="BK275" s="199">
        <f t="shared" si="19"/>
        <v>0</v>
      </c>
      <c r="BL275" s="18" t="s">
        <v>469</v>
      </c>
      <c r="BM275" s="198" t="s">
        <v>1894</v>
      </c>
    </row>
    <row r="276" spans="1:65" s="13" customFormat="1">
      <c r="B276" s="213"/>
      <c r="C276" s="214"/>
      <c r="D276" s="215" t="s">
        <v>474</v>
      </c>
      <c r="E276" s="216" t="s">
        <v>1</v>
      </c>
      <c r="F276" s="217" t="s">
        <v>1895</v>
      </c>
      <c r="G276" s="214"/>
      <c r="H276" s="216" t="s">
        <v>1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474</v>
      </c>
      <c r="AU276" s="223" t="s">
        <v>89</v>
      </c>
      <c r="AV276" s="13" t="s">
        <v>83</v>
      </c>
      <c r="AW276" s="13" t="s">
        <v>32</v>
      </c>
      <c r="AX276" s="13" t="s">
        <v>76</v>
      </c>
      <c r="AY276" s="223" t="s">
        <v>443</v>
      </c>
    </row>
    <row r="277" spans="1:65" s="13" customFormat="1">
      <c r="B277" s="213"/>
      <c r="C277" s="214"/>
      <c r="D277" s="215" t="s">
        <v>474</v>
      </c>
      <c r="E277" s="216" t="s">
        <v>1</v>
      </c>
      <c r="F277" s="217" t="s">
        <v>1896</v>
      </c>
      <c r="G277" s="214"/>
      <c r="H277" s="216" t="s">
        <v>1</v>
      </c>
      <c r="I277" s="218"/>
      <c r="J277" s="214"/>
      <c r="K277" s="214"/>
      <c r="L277" s="219"/>
      <c r="M277" s="220"/>
      <c r="N277" s="221"/>
      <c r="O277" s="221"/>
      <c r="P277" s="221"/>
      <c r="Q277" s="221"/>
      <c r="R277" s="221"/>
      <c r="S277" s="221"/>
      <c r="T277" s="222"/>
      <c r="AT277" s="223" t="s">
        <v>474</v>
      </c>
      <c r="AU277" s="223" t="s">
        <v>89</v>
      </c>
      <c r="AV277" s="13" t="s">
        <v>83</v>
      </c>
      <c r="AW277" s="13" t="s">
        <v>32</v>
      </c>
      <c r="AX277" s="13" t="s">
        <v>76</v>
      </c>
      <c r="AY277" s="223" t="s">
        <v>443</v>
      </c>
    </row>
    <row r="278" spans="1:65" s="14" customFormat="1">
      <c r="B278" s="224"/>
      <c r="C278" s="225"/>
      <c r="D278" s="215" t="s">
        <v>474</v>
      </c>
      <c r="E278" s="226" t="s">
        <v>1</v>
      </c>
      <c r="F278" s="227" t="s">
        <v>1897</v>
      </c>
      <c r="G278" s="225"/>
      <c r="H278" s="228">
        <v>13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AT278" s="234" t="s">
        <v>474</v>
      </c>
      <c r="AU278" s="234" t="s">
        <v>89</v>
      </c>
      <c r="AV278" s="14" t="s">
        <v>89</v>
      </c>
      <c r="AW278" s="14" t="s">
        <v>32</v>
      </c>
      <c r="AX278" s="14" t="s">
        <v>83</v>
      </c>
      <c r="AY278" s="234" t="s">
        <v>443</v>
      </c>
    </row>
    <row r="279" spans="1:65" s="2" customFormat="1" ht="21.75" customHeight="1">
      <c r="A279" s="35"/>
      <c r="B279" s="36"/>
      <c r="C279" s="186" t="s">
        <v>734</v>
      </c>
      <c r="D279" s="186" t="s">
        <v>444</v>
      </c>
      <c r="E279" s="187" t="s">
        <v>1898</v>
      </c>
      <c r="F279" s="188" t="s">
        <v>1899</v>
      </c>
      <c r="G279" s="189" t="s">
        <v>557</v>
      </c>
      <c r="H279" s="190">
        <v>705.32399999999996</v>
      </c>
      <c r="I279" s="191"/>
      <c r="J279" s="192">
        <f>ROUND(I279*H279,2)</f>
        <v>0</v>
      </c>
      <c r="K279" s="193"/>
      <c r="L279" s="40"/>
      <c r="M279" s="194" t="s">
        <v>1</v>
      </c>
      <c r="N279" s="195" t="s">
        <v>42</v>
      </c>
      <c r="O279" s="72"/>
      <c r="P279" s="196">
        <f>O279*H279</f>
        <v>0</v>
      </c>
      <c r="Q279" s="196">
        <v>1E-4</v>
      </c>
      <c r="R279" s="196">
        <f>Q279*H279</f>
        <v>7.0532399999999995E-2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469</v>
      </c>
      <c r="AT279" s="198" t="s">
        <v>444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469</v>
      </c>
      <c r="BM279" s="198" t="s">
        <v>1900</v>
      </c>
    </row>
    <row r="280" spans="1:65" s="14" customFormat="1">
      <c r="B280" s="224"/>
      <c r="C280" s="225"/>
      <c r="D280" s="215" t="s">
        <v>474</v>
      </c>
      <c r="E280" s="226" t="s">
        <v>1</v>
      </c>
      <c r="F280" s="227" t="s">
        <v>1901</v>
      </c>
      <c r="G280" s="225"/>
      <c r="H280" s="228">
        <v>511.2</v>
      </c>
      <c r="I280" s="229"/>
      <c r="J280" s="225"/>
      <c r="K280" s="225"/>
      <c r="L280" s="230"/>
      <c r="M280" s="231"/>
      <c r="N280" s="232"/>
      <c r="O280" s="232"/>
      <c r="P280" s="232"/>
      <c r="Q280" s="232"/>
      <c r="R280" s="232"/>
      <c r="S280" s="232"/>
      <c r="T280" s="233"/>
      <c r="AT280" s="234" t="s">
        <v>474</v>
      </c>
      <c r="AU280" s="234" t="s">
        <v>89</v>
      </c>
      <c r="AV280" s="14" t="s">
        <v>89</v>
      </c>
      <c r="AW280" s="14" t="s">
        <v>32</v>
      </c>
      <c r="AX280" s="14" t="s">
        <v>76</v>
      </c>
      <c r="AY280" s="234" t="s">
        <v>443</v>
      </c>
    </row>
    <row r="281" spans="1:65" s="14" customFormat="1">
      <c r="B281" s="224"/>
      <c r="C281" s="225"/>
      <c r="D281" s="215" t="s">
        <v>474</v>
      </c>
      <c r="E281" s="226" t="s">
        <v>1</v>
      </c>
      <c r="F281" s="227" t="s">
        <v>1902</v>
      </c>
      <c r="G281" s="225"/>
      <c r="H281" s="228">
        <v>194.124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AT281" s="234" t="s">
        <v>474</v>
      </c>
      <c r="AU281" s="234" t="s">
        <v>89</v>
      </c>
      <c r="AV281" s="14" t="s">
        <v>89</v>
      </c>
      <c r="AW281" s="14" t="s">
        <v>32</v>
      </c>
      <c r="AX281" s="14" t="s">
        <v>76</v>
      </c>
      <c r="AY281" s="234" t="s">
        <v>443</v>
      </c>
    </row>
    <row r="282" spans="1:65" s="15" customFormat="1">
      <c r="B282" s="235"/>
      <c r="C282" s="236"/>
      <c r="D282" s="215" t="s">
        <v>474</v>
      </c>
      <c r="E282" s="237" t="s">
        <v>1</v>
      </c>
      <c r="F282" s="238" t="s">
        <v>1715</v>
      </c>
      <c r="G282" s="236"/>
      <c r="H282" s="239">
        <v>705.32399999999996</v>
      </c>
      <c r="I282" s="240"/>
      <c r="J282" s="236"/>
      <c r="K282" s="236"/>
      <c r="L282" s="241"/>
      <c r="M282" s="259"/>
      <c r="N282" s="260"/>
      <c r="O282" s="260"/>
      <c r="P282" s="260"/>
      <c r="Q282" s="260"/>
      <c r="R282" s="260"/>
      <c r="S282" s="260"/>
      <c r="T282" s="261"/>
      <c r="AT282" s="245" t="s">
        <v>474</v>
      </c>
      <c r="AU282" s="245" t="s">
        <v>89</v>
      </c>
      <c r="AV282" s="15" t="s">
        <v>469</v>
      </c>
      <c r="AW282" s="15" t="s">
        <v>32</v>
      </c>
      <c r="AX282" s="15" t="s">
        <v>83</v>
      </c>
      <c r="AY282" s="245" t="s">
        <v>443</v>
      </c>
    </row>
    <row r="283" spans="1:65" s="2" customFormat="1" ht="6.9" customHeight="1">
      <c r="A283" s="35"/>
      <c r="B283" s="55"/>
      <c r="C283" s="56"/>
      <c r="D283" s="56"/>
      <c r="E283" s="56"/>
      <c r="F283" s="56"/>
      <c r="G283" s="56"/>
      <c r="H283" s="56"/>
      <c r="I283" s="56"/>
      <c r="J283" s="56"/>
      <c r="K283" s="56"/>
      <c r="L283" s="40"/>
      <c r="M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</row>
  </sheetData>
  <sheetProtection algorithmName="SHA-512" hashValue="ekdEbV6+/xxTozk6/JJuPDWSJ9eJg9c+aYYxEMpPSXuljwXGQh2qYs8RcTPLW4/pPUrx8QmSpY4S7c/Z6xCdyA==" saltValue="R8PqjMh75xxuG+qT3kX1GsOewpSg7Z4u1O1F2qcHLuI7uezDL6Uk9HSupKAs7DgiX+ztzbw5ifC82Mn4yK1k3Q==" spinCount="100000" sheet="1" objects="1" scenarios="1" formatColumns="0" formatRows="0" autoFilter="0"/>
  <autoFilter ref="C123:K282" xr:uid="{00000000-0009-0000-0000-000007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  <pageSetUpPr fitToPage="1"/>
  </sheetPr>
  <dimension ref="A2:BM236"/>
  <sheetViews>
    <sheetView showGridLines="0" topLeftCell="A177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111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1903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ROUND((SUM(BE125:BE235)),  2)</f>
        <v>0</v>
      </c>
      <c r="G35" s="35"/>
      <c r="H35" s="35"/>
      <c r="I35" s="131">
        <v>0.2</v>
      </c>
      <c r="J35" s="130">
        <f>ROUND(((SUM(BE125:BE235))*I35),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ROUND((SUM(BF125:BF235)),  2)</f>
        <v>0</v>
      </c>
      <c r="G36" s="35"/>
      <c r="H36" s="35"/>
      <c r="I36" s="131">
        <v>0.2</v>
      </c>
      <c r="J36" s="130">
        <f>ROUND(((SUM(BF125:BF235))*I36),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ROUND((SUM(BG125:BG235)),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ROUND((SUM(BH125:BH235)),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ROUND((SUM(BI125:BI235)),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501-02 - Cestná kanalizácia cesty II/552 v km 0,400-KÚ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J168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J175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J229</f>
        <v>0</v>
      </c>
      <c r="K103" s="105"/>
      <c r="L103" s="209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32" t="str">
        <f>E7</f>
        <v>KE, Rekonštrukcia a modernizácia cesty II-552 - Slanecká cesta</v>
      </c>
      <c r="F113" s="333"/>
      <c r="G113" s="333"/>
      <c r="H113" s="333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2" t="s">
        <v>418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5" t="str">
        <f>E11</f>
        <v>501-02 - Cestná kanalizácia cesty II/552 v km 0,400-KÚ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11909.1517855</v>
      </c>
      <c r="S125" s="80"/>
      <c r="T125" s="170">
        <f>T126</f>
        <v>1.1219999999999999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P127+P168+P175+P229</f>
        <v>0</v>
      </c>
      <c r="Q126" s="180"/>
      <c r="R126" s="181">
        <f>R127+R168+R175+R229</f>
        <v>11909.1517855</v>
      </c>
      <c r="S126" s="180"/>
      <c r="T126" s="182">
        <f>T127+T168+T175+T229</f>
        <v>1.1219999999999999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BK127+BK168+BK175+BK229</f>
        <v>0</v>
      </c>
    </row>
    <row r="127" spans="1:65" s="11" customFormat="1" ht="22.95" customHeight="1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SUM(P128:P167)</f>
        <v>0</v>
      </c>
      <c r="Q127" s="180"/>
      <c r="R127" s="181">
        <f>SUM(R128:R167)</f>
        <v>11094.7123754</v>
      </c>
      <c r="S127" s="180"/>
      <c r="T127" s="182">
        <f>SUM(T128:T167)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SUM(BK128:BK167)</f>
        <v>0</v>
      </c>
    </row>
    <row r="128" spans="1:65" s="2" customFormat="1" ht="21.75" customHeight="1">
      <c r="A128" s="35"/>
      <c r="B128" s="36"/>
      <c r="C128" s="186" t="s">
        <v>83</v>
      </c>
      <c r="D128" s="186" t="s">
        <v>444</v>
      </c>
      <c r="E128" s="187" t="s">
        <v>1672</v>
      </c>
      <c r="F128" s="188" t="s">
        <v>1673</v>
      </c>
      <c r="G128" s="189" t="s">
        <v>557</v>
      </c>
      <c r="H128" s="190">
        <v>9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1.0710000000000001E-2</v>
      </c>
      <c r="R128" s="196">
        <f>Q128*H128</f>
        <v>9.6390000000000003E-2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1904</v>
      </c>
    </row>
    <row r="129" spans="1:65" s="2" customFormat="1" ht="21.75" customHeight="1">
      <c r="A129" s="35"/>
      <c r="B129" s="36"/>
      <c r="C129" s="186" t="s">
        <v>89</v>
      </c>
      <c r="D129" s="186" t="s">
        <v>444</v>
      </c>
      <c r="E129" s="187" t="s">
        <v>1675</v>
      </c>
      <c r="F129" s="188" t="s">
        <v>1676</v>
      </c>
      <c r="G129" s="189" t="s">
        <v>557</v>
      </c>
      <c r="H129" s="190">
        <v>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1.2710000000000001E-2</v>
      </c>
      <c r="R129" s="196">
        <f>Q129*H129</f>
        <v>7.6260000000000008E-2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1905</v>
      </c>
    </row>
    <row r="130" spans="1:65" s="2" customFormat="1" ht="21.75" customHeight="1">
      <c r="A130" s="35"/>
      <c r="B130" s="36"/>
      <c r="C130" s="186" t="s">
        <v>123</v>
      </c>
      <c r="D130" s="186" t="s">
        <v>444</v>
      </c>
      <c r="E130" s="187" t="s">
        <v>1678</v>
      </c>
      <c r="F130" s="188" t="s">
        <v>1679</v>
      </c>
      <c r="G130" s="189" t="s">
        <v>557</v>
      </c>
      <c r="H130" s="190">
        <v>3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1.2710000000000001E-2</v>
      </c>
      <c r="R130" s="196">
        <f>Q130*H130</f>
        <v>3.8130000000000004E-2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1906</v>
      </c>
    </row>
    <row r="131" spans="1:65" s="2" customFormat="1" ht="21.75" customHeight="1">
      <c r="A131" s="35"/>
      <c r="B131" s="36"/>
      <c r="C131" s="186" t="s">
        <v>469</v>
      </c>
      <c r="D131" s="186" t="s">
        <v>444</v>
      </c>
      <c r="E131" s="187" t="s">
        <v>1681</v>
      </c>
      <c r="F131" s="188" t="s">
        <v>1682</v>
      </c>
      <c r="G131" s="189" t="s">
        <v>557</v>
      </c>
      <c r="H131" s="190">
        <v>111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5.9540000000000003E-2</v>
      </c>
      <c r="R131" s="196">
        <f>Q131*H131</f>
        <v>6.6089400000000005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1907</v>
      </c>
    </row>
    <row r="132" spans="1:65" s="2" customFormat="1" ht="21.75" customHeight="1">
      <c r="A132" s="35"/>
      <c r="B132" s="36"/>
      <c r="C132" s="186" t="s">
        <v>442</v>
      </c>
      <c r="D132" s="186" t="s">
        <v>444</v>
      </c>
      <c r="E132" s="187" t="s">
        <v>1908</v>
      </c>
      <c r="F132" s="188" t="s">
        <v>1909</v>
      </c>
      <c r="G132" s="189" t="s">
        <v>495</v>
      </c>
      <c r="H132" s="190">
        <v>4344.3890000000001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1910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1911</v>
      </c>
      <c r="G133" s="225"/>
      <c r="H133" s="228">
        <v>3589.9290000000001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4" customFormat="1">
      <c r="B134" s="224"/>
      <c r="C134" s="225"/>
      <c r="D134" s="215" t="s">
        <v>474</v>
      </c>
      <c r="E134" s="226" t="s">
        <v>1</v>
      </c>
      <c r="F134" s="227" t="s">
        <v>1912</v>
      </c>
      <c r="G134" s="225"/>
      <c r="H134" s="228">
        <v>754.46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5" customFormat="1">
      <c r="B135" s="235"/>
      <c r="C135" s="236"/>
      <c r="D135" s="215" t="s">
        <v>474</v>
      </c>
      <c r="E135" s="237" t="s">
        <v>1</v>
      </c>
      <c r="F135" s="238" t="s">
        <v>1692</v>
      </c>
      <c r="G135" s="236"/>
      <c r="H135" s="239">
        <v>4344.3890000000001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AT135" s="245" t="s">
        <v>474</v>
      </c>
      <c r="AU135" s="245" t="s">
        <v>89</v>
      </c>
      <c r="AV135" s="15" t="s">
        <v>469</v>
      </c>
      <c r="AW135" s="15" t="s">
        <v>32</v>
      </c>
      <c r="AX135" s="15" t="s">
        <v>83</v>
      </c>
      <c r="AY135" s="245" t="s">
        <v>443</v>
      </c>
    </row>
    <row r="136" spans="1:65" s="2" customFormat="1" ht="33" customHeight="1">
      <c r="A136" s="35"/>
      <c r="B136" s="36"/>
      <c r="C136" s="186" t="s">
        <v>488</v>
      </c>
      <c r="D136" s="186" t="s">
        <v>444</v>
      </c>
      <c r="E136" s="187" t="s">
        <v>1693</v>
      </c>
      <c r="F136" s="188" t="s">
        <v>1694</v>
      </c>
      <c r="G136" s="189" t="s">
        <v>495</v>
      </c>
      <c r="H136" s="190">
        <v>2172.1950000000002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1913</v>
      </c>
    </row>
    <row r="137" spans="1:65" s="14" customFormat="1">
      <c r="B137" s="224"/>
      <c r="C137" s="225"/>
      <c r="D137" s="215" t="s">
        <v>474</v>
      </c>
      <c r="E137" s="225"/>
      <c r="F137" s="227" t="s">
        <v>1914</v>
      </c>
      <c r="G137" s="225"/>
      <c r="H137" s="228">
        <v>2172.1950000000002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4</v>
      </c>
      <c r="AX137" s="14" t="s">
        <v>83</v>
      </c>
      <c r="AY137" s="234" t="s">
        <v>443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1698</v>
      </c>
      <c r="F138" s="188" t="s">
        <v>1699</v>
      </c>
      <c r="G138" s="189" t="s">
        <v>495</v>
      </c>
      <c r="H138" s="190">
        <v>1861.8810000000001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1915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1916</v>
      </c>
      <c r="G139" s="225"/>
      <c r="H139" s="228">
        <v>1538.5409999999999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4" customFormat="1">
      <c r="B140" s="224"/>
      <c r="C140" s="225"/>
      <c r="D140" s="215" t="s">
        <v>474</v>
      </c>
      <c r="E140" s="226" t="s">
        <v>1</v>
      </c>
      <c r="F140" s="227" t="s">
        <v>1917</v>
      </c>
      <c r="G140" s="225"/>
      <c r="H140" s="228">
        <v>323.33999999999997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76</v>
      </c>
      <c r="AY140" s="234" t="s">
        <v>443</v>
      </c>
    </row>
    <row r="141" spans="1:65" s="15" customFormat="1">
      <c r="B141" s="235"/>
      <c r="C141" s="236"/>
      <c r="D141" s="215" t="s">
        <v>474</v>
      </c>
      <c r="E141" s="237" t="s">
        <v>1</v>
      </c>
      <c r="F141" s="238" t="s">
        <v>1704</v>
      </c>
      <c r="G141" s="236"/>
      <c r="H141" s="239">
        <v>1861.8810000000001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AT141" s="245" t="s">
        <v>474</v>
      </c>
      <c r="AU141" s="245" t="s">
        <v>89</v>
      </c>
      <c r="AV141" s="15" t="s">
        <v>469</v>
      </c>
      <c r="AW141" s="15" t="s">
        <v>32</v>
      </c>
      <c r="AX141" s="15" t="s">
        <v>83</v>
      </c>
      <c r="AY141" s="245" t="s">
        <v>443</v>
      </c>
    </row>
    <row r="142" spans="1:65" s="2" customFormat="1" ht="21.75" customHeight="1">
      <c r="A142" s="35"/>
      <c r="B142" s="36"/>
      <c r="C142" s="186" t="s">
        <v>497</v>
      </c>
      <c r="D142" s="186" t="s">
        <v>444</v>
      </c>
      <c r="E142" s="187" t="s">
        <v>1705</v>
      </c>
      <c r="F142" s="188" t="s">
        <v>1706</v>
      </c>
      <c r="G142" s="189" t="s">
        <v>495</v>
      </c>
      <c r="H142" s="190">
        <v>930.94100000000003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1918</v>
      </c>
    </row>
    <row r="143" spans="1:65" s="14" customFormat="1">
      <c r="B143" s="224"/>
      <c r="C143" s="225"/>
      <c r="D143" s="215" t="s">
        <v>474</v>
      </c>
      <c r="E143" s="225"/>
      <c r="F143" s="227" t="s">
        <v>1919</v>
      </c>
      <c r="G143" s="225"/>
      <c r="H143" s="228">
        <v>930.94100000000003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>
      <c r="A144" s="35"/>
      <c r="B144" s="36"/>
      <c r="C144" s="186" t="s">
        <v>501</v>
      </c>
      <c r="D144" s="186" t="s">
        <v>444</v>
      </c>
      <c r="E144" s="187" t="s">
        <v>1710</v>
      </c>
      <c r="F144" s="188" t="s">
        <v>1711</v>
      </c>
      <c r="G144" s="189" t="s">
        <v>468</v>
      </c>
      <c r="H144" s="190">
        <v>13538.82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9.7000000000000005E-4</v>
      </c>
      <c r="R144" s="196">
        <f>Q144*H144</f>
        <v>13.132655400000001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1920</v>
      </c>
    </row>
    <row r="145" spans="1:65" s="14" customFormat="1">
      <c r="B145" s="224"/>
      <c r="C145" s="225"/>
      <c r="D145" s="215" t="s">
        <v>474</v>
      </c>
      <c r="E145" s="226" t="s">
        <v>1</v>
      </c>
      <c r="F145" s="227" t="s">
        <v>1921</v>
      </c>
      <c r="G145" s="225"/>
      <c r="H145" s="228">
        <v>8530.32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76</v>
      </c>
      <c r="AY145" s="234" t="s">
        <v>443</v>
      </c>
    </row>
    <row r="146" spans="1:65" s="14" customFormat="1">
      <c r="B146" s="224"/>
      <c r="C146" s="225"/>
      <c r="D146" s="215" t="s">
        <v>474</v>
      </c>
      <c r="E146" s="226" t="s">
        <v>1</v>
      </c>
      <c r="F146" s="227" t="s">
        <v>1922</v>
      </c>
      <c r="G146" s="225"/>
      <c r="H146" s="228">
        <v>5008.5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76</v>
      </c>
      <c r="AY146" s="234" t="s">
        <v>443</v>
      </c>
    </row>
    <row r="147" spans="1:65" s="15" customFormat="1">
      <c r="B147" s="235"/>
      <c r="C147" s="236"/>
      <c r="D147" s="215" t="s">
        <v>474</v>
      </c>
      <c r="E147" s="237" t="s">
        <v>1</v>
      </c>
      <c r="F147" s="238" t="s">
        <v>1715</v>
      </c>
      <c r="G147" s="236"/>
      <c r="H147" s="239">
        <v>13538.82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AT147" s="245" t="s">
        <v>474</v>
      </c>
      <c r="AU147" s="245" t="s">
        <v>89</v>
      </c>
      <c r="AV147" s="15" t="s">
        <v>469</v>
      </c>
      <c r="AW147" s="15" t="s">
        <v>32</v>
      </c>
      <c r="AX147" s="15" t="s">
        <v>83</v>
      </c>
      <c r="AY147" s="245" t="s">
        <v>443</v>
      </c>
    </row>
    <row r="148" spans="1:65" s="2" customFormat="1" ht="21.75" customHeight="1">
      <c r="A148" s="35"/>
      <c r="B148" s="36"/>
      <c r="C148" s="186" t="s">
        <v>506</v>
      </c>
      <c r="D148" s="186" t="s">
        <v>444</v>
      </c>
      <c r="E148" s="187" t="s">
        <v>1716</v>
      </c>
      <c r="F148" s="188" t="s">
        <v>1717</v>
      </c>
      <c r="G148" s="189" t="s">
        <v>468</v>
      </c>
      <c r="H148" s="190">
        <v>13538.82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1923</v>
      </c>
    </row>
    <row r="149" spans="1:65" s="2" customFormat="1" ht="33" customHeight="1">
      <c r="A149" s="35"/>
      <c r="B149" s="36"/>
      <c r="C149" s="186" t="s">
        <v>510</v>
      </c>
      <c r="D149" s="186" t="s">
        <v>444</v>
      </c>
      <c r="E149" s="187" t="s">
        <v>1719</v>
      </c>
      <c r="F149" s="188" t="s">
        <v>1720</v>
      </c>
      <c r="G149" s="189" t="s">
        <v>495</v>
      </c>
      <c r="H149" s="190">
        <v>6206.27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1924</v>
      </c>
    </row>
    <row r="150" spans="1:65" s="2" customFormat="1" ht="44.25" customHeight="1">
      <c r="A150" s="35"/>
      <c r="B150" s="36"/>
      <c r="C150" s="186" t="s">
        <v>515</v>
      </c>
      <c r="D150" s="186" t="s">
        <v>444</v>
      </c>
      <c r="E150" s="187" t="s">
        <v>1724</v>
      </c>
      <c r="F150" s="188" t="s">
        <v>1725</v>
      </c>
      <c r="G150" s="189" t="s">
        <v>495</v>
      </c>
      <c r="H150" s="190">
        <v>43443.89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1925</v>
      </c>
    </row>
    <row r="151" spans="1:65" s="14" customFormat="1">
      <c r="B151" s="224"/>
      <c r="C151" s="225"/>
      <c r="D151" s="215" t="s">
        <v>474</v>
      </c>
      <c r="E151" s="225"/>
      <c r="F151" s="227" t="s">
        <v>1926</v>
      </c>
      <c r="G151" s="225"/>
      <c r="H151" s="228">
        <v>43443.89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4</v>
      </c>
      <c r="AX151" s="14" t="s">
        <v>83</v>
      </c>
      <c r="AY151" s="234" t="s">
        <v>443</v>
      </c>
    </row>
    <row r="152" spans="1:65" s="2" customFormat="1" ht="21.75" customHeight="1">
      <c r="A152" s="35"/>
      <c r="B152" s="36"/>
      <c r="C152" s="186" t="s">
        <v>519</v>
      </c>
      <c r="D152" s="186" t="s">
        <v>444</v>
      </c>
      <c r="E152" s="187" t="s">
        <v>1729</v>
      </c>
      <c r="F152" s="188" t="s">
        <v>1730</v>
      </c>
      <c r="G152" s="189" t="s">
        <v>495</v>
      </c>
      <c r="H152" s="190">
        <v>6206.27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1927</v>
      </c>
    </row>
    <row r="153" spans="1:65" s="2" customFormat="1" ht="21.75" customHeight="1">
      <c r="A153" s="35"/>
      <c r="B153" s="36"/>
      <c r="C153" s="186" t="s">
        <v>525</v>
      </c>
      <c r="D153" s="186" t="s">
        <v>444</v>
      </c>
      <c r="E153" s="187" t="s">
        <v>1732</v>
      </c>
      <c r="F153" s="188" t="s">
        <v>1733</v>
      </c>
      <c r="G153" s="189" t="s">
        <v>495</v>
      </c>
      <c r="H153" s="190">
        <v>6206.27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1928</v>
      </c>
    </row>
    <row r="154" spans="1:65" s="2" customFormat="1" ht="21.75" customHeight="1">
      <c r="A154" s="35"/>
      <c r="B154" s="36"/>
      <c r="C154" s="186" t="s">
        <v>529</v>
      </c>
      <c r="D154" s="186" t="s">
        <v>444</v>
      </c>
      <c r="E154" s="187" t="s">
        <v>520</v>
      </c>
      <c r="F154" s="188" t="s">
        <v>521</v>
      </c>
      <c r="G154" s="189" t="s">
        <v>522</v>
      </c>
      <c r="H154" s="190">
        <v>11171.286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1929</v>
      </c>
    </row>
    <row r="155" spans="1:65" s="14" customFormat="1">
      <c r="B155" s="224"/>
      <c r="C155" s="225"/>
      <c r="D155" s="215" t="s">
        <v>474</v>
      </c>
      <c r="E155" s="225"/>
      <c r="F155" s="227" t="s">
        <v>1930</v>
      </c>
      <c r="G155" s="225"/>
      <c r="H155" s="228">
        <v>11171.286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33" customHeight="1">
      <c r="A156" s="35"/>
      <c r="B156" s="36"/>
      <c r="C156" s="186" t="s">
        <v>535</v>
      </c>
      <c r="D156" s="186" t="s">
        <v>444</v>
      </c>
      <c r="E156" s="187" t="s">
        <v>1247</v>
      </c>
      <c r="F156" s="188" t="s">
        <v>1248</v>
      </c>
      <c r="G156" s="189" t="s">
        <v>495</v>
      </c>
      <c r="H156" s="190">
        <v>4386.1000000000004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1931</v>
      </c>
    </row>
    <row r="157" spans="1:65" s="14" customFormat="1">
      <c r="B157" s="224"/>
      <c r="C157" s="225"/>
      <c r="D157" s="215" t="s">
        <v>474</v>
      </c>
      <c r="E157" s="226" t="s">
        <v>1</v>
      </c>
      <c r="F157" s="227" t="s">
        <v>1932</v>
      </c>
      <c r="G157" s="225"/>
      <c r="H157" s="228">
        <v>3600.14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76</v>
      </c>
      <c r="AY157" s="234" t="s">
        <v>443</v>
      </c>
    </row>
    <row r="158" spans="1:65" s="14" customFormat="1">
      <c r="B158" s="224"/>
      <c r="C158" s="225"/>
      <c r="D158" s="215" t="s">
        <v>474</v>
      </c>
      <c r="E158" s="226" t="s">
        <v>1</v>
      </c>
      <c r="F158" s="227" t="s">
        <v>1933</v>
      </c>
      <c r="G158" s="225"/>
      <c r="H158" s="228">
        <v>785.96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76</v>
      </c>
      <c r="AY158" s="234" t="s">
        <v>443</v>
      </c>
    </row>
    <row r="159" spans="1:65" s="15" customFormat="1">
      <c r="B159" s="235"/>
      <c r="C159" s="236"/>
      <c r="D159" s="215" t="s">
        <v>474</v>
      </c>
      <c r="E159" s="237" t="s">
        <v>1</v>
      </c>
      <c r="F159" s="238" t="s">
        <v>1715</v>
      </c>
      <c r="G159" s="236"/>
      <c r="H159" s="239">
        <v>4386.1000000000004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AT159" s="245" t="s">
        <v>474</v>
      </c>
      <c r="AU159" s="245" t="s">
        <v>89</v>
      </c>
      <c r="AV159" s="15" t="s">
        <v>469</v>
      </c>
      <c r="AW159" s="15" t="s">
        <v>32</v>
      </c>
      <c r="AX159" s="15" t="s">
        <v>83</v>
      </c>
      <c r="AY159" s="245" t="s">
        <v>443</v>
      </c>
    </row>
    <row r="160" spans="1:65" s="2" customFormat="1" ht="21.75" customHeight="1">
      <c r="A160" s="35"/>
      <c r="B160" s="36"/>
      <c r="C160" s="246" t="s">
        <v>539</v>
      </c>
      <c r="D160" s="246" t="s">
        <v>530</v>
      </c>
      <c r="E160" s="247" t="s">
        <v>1742</v>
      </c>
      <c r="F160" s="248" t="s">
        <v>1743</v>
      </c>
      <c r="G160" s="249" t="s">
        <v>522</v>
      </c>
      <c r="H160" s="250">
        <v>8772.2000000000007</v>
      </c>
      <c r="I160" s="251"/>
      <c r="J160" s="252">
        <f>ROUND(I160*H160,2)</f>
        <v>0</v>
      </c>
      <c r="K160" s="253"/>
      <c r="L160" s="254"/>
      <c r="M160" s="255" t="s">
        <v>1</v>
      </c>
      <c r="N160" s="256" t="s">
        <v>42</v>
      </c>
      <c r="O160" s="72"/>
      <c r="P160" s="196">
        <f>O160*H160</f>
        <v>0</v>
      </c>
      <c r="Q160" s="196">
        <v>1</v>
      </c>
      <c r="R160" s="196">
        <f>Q160*H160</f>
        <v>8772.2000000000007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1934</v>
      </c>
    </row>
    <row r="161" spans="1:65" s="14" customFormat="1">
      <c r="B161" s="224"/>
      <c r="C161" s="225"/>
      <c r="D161" s="215" t="s">
        <v>474</v>
      </c>
      <c r="E161" s="225"/>
      <c r="F161" s="227" t="s">
        <v>1935</v>
      </c>
      <c r="G161" s="225"/>
      <c r="H161" s="228">
        <v>8772.2000000000007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4</v>
      </c>
      <c r="AX161" s="14" t="s">
        <v>83</v>
      </c>
      <c r="AY161" s="234" t="s">
        <v>443</v>
      </c>
    </row>
    <row r="162" spans="1:65" s="2" customFormat="1" ht="21.75" customHeight="1">
      <c r="A162" s="35"/>
      <c r="B162" s="36"/>
      <c r="C162" s="186" t="s">
        <v>545</v>
      </c>
      <c r="D162" s="186" t="s">
        <v>444</v>
      </c>
      <c r="E162" s="187" t="s">
        <v>1747</v>
      </c>
      <c r="F162" s="188" t="s">
        <v>1748</v>
      </c>
      <c r="G162" s="189" t="s">
        <v>495</v>
      </c>
      <c r="H162" s="190">
        <v>1151.28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1936</v>
      </c>
    </row>
    <row r="163" spans="1:65" s="14" customFormat="1">
      <c r="B163" s="224"/>
      <c r="C163" s="225"/>
      <c r="D163" s="215" t="s">
        <v>474</v>
      </c>
      <c r="E163" s="226" t="s">
        <v>1</v>
      </c>
      <c r="F163" s="227" t="s">
        <v>1937</v>
      </c>
      <c r="G163" s="225"/>
      <c r="H163" s="228">
        <v>970.58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4" customFormat="1">
      <c r="B164" s="224"/>
      <c r="C164" s="225"/>
      <c r="D164" s="215" t="s">
        <v>474</v>
      </c>
      <c r="E164" s="226" t="s">
        <v>1</v>
      </c>
      <c r="F164" s="227" t="s">
        <v>1938</v>
      </c>
      <c r="G164" s="225"/>
      <c r="H164" s="228">
        <v>180.7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76</v>
      </c>
      <c r="AY164" s="234" t="s">
        <v>443</v>
      </c>
    </row>
    <row r="165" spans="1:65" s="15" customFormat="1">
      <c r="B165" s="235"/>
      <c r="C165" s="236"/>
      <c r="D165" s="215" t="s">
        <v>474</v>
      </c>
      <c r="E165" s="237" t="s">
        <v>1</v>
      </c>
      <c r="F165" s="238" t="s">
        <v>1715</v>
      </c>
      <c r="G165" s="236"/>
      <c r="H165" s="239">
        <v>1151.28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AT165" s="245" t="s">
        <v>474</v>
      </c>
      <c r="AU165" s="245" t="s">
        <v>89</v>
      </c>
      <c r="AV165" s="15" t="s">
        <v>469</v>
      </c>
      <c r="AW165" s="15" t="s">
        <v>32</v>
      </c>
      <c r="AX165" s="15" t="s">
        <v>83</v>
      </c>
      <c r="AY165" s="245" t="s">
        <v>443</v>
      </c>
    </row>
    <row r="166" spans="1:65" s="2" customFormat="1" ht="16.5" customHeight="1">
      <c r="A166" s="35"/>
      <c r="B166" s="36"/>
      <c r="C166" s="246" t="s">
        <v>549</v>
      </c>
      <c r="D166" s="246" t="s">
        <v>530</v>
      </c>
      <c r="E166" s="247" t="s">
        <v>1753</v>
      </c>
      <c r="F166" s="248" t="s">
        <v>1754</v>
      </c>
      <c r="G166" s="249" t="s">
        <v>522</v>
      </c>
      <c r="H166" s="250">
        <v>2302.56</v>
      </c>
      <c r="I166" s="251"/>
      <c r="J166" s="252">
        <f>ROUND(I166*H166,2)</f>
        <v>0</v>
      </c>
      <c r="K166" s="253"/>
      <c r="L166" s="254"/>
      <c r="M166" s="255" t="s">
        <v>1</v>
      </c>
      <c r="N166" s="256" t="s">
        <v>42</v>
      </c>
      <c r="O166" s="72"/>
      <c r="P166" s="196">
        <f>O166*H166</f>
        <v>0</v>
      </c>
      <c r="Q166" s="196">
        <v>1</v>
      </c>
      <c r="R166" s="196">
        <f>Q166*H166</f>
        <v>2302.56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1939</v>
      </c>
    </row>
    <row r="167" spans="1:65" s="14" customFormat="1">
      <c r="B167" s="224"/>
      <c r="C167" s="225"/>
      <c r="D167" s="215" t="s">
        <v>474</v>
      </c>
      <c r="E167" s="225"/>
      <c r="F167" s="227" t="s">
        <v>1940</v>
      </c>
      <c r="G167" s="225"/>
      <c r="H167" s="228">
        <v>2302.56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4</v>
      </c>
      <c r="AX167" s="14" t="s">
        <v>83</v>
      </c>
      <c r="AY167" s="234" t="s">
        <v>443</v>
      </c>
    </row>
    <row r="168" spans="1:65" s="11" customFormat="1" ht="22.95" customHeight="1">
      <c r="B168" s="172"/>
      <c r="C168" s="173"/>
      <c r="D168" s="174" t="s">
        <v>75</v>
      </c>
      <c r="E168" s="210" t="s">
        <v>469</v>
      </c>
      <c r="F168" s="210" t="s">
        <v>1337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SUM(P169:P174)</f>
        <v>0</v>
      </c>
      <c r="Q168" s="180"/>
      <c r="R168" s="181">
        <f>SUM(R169:R174)</f>
        <v>588.2349299</v>
      </c>
      <c r="S168" s="180"/>
      <c r="T168" s="182">
        <f>SUM(T169:T174)</f>
        <v>0</v>
      </c>
      <c r="AR168" s="183" t="s">
        <v>83</v>
      </c>
      <c r="AT168" s="184" t="s">
        <v>75</v>
      </c>
      <c r="AU168" s="184" t="s">
        <v>83</v>
      </c>
      <c r="AY168" s="183" t="s">
        <v>443</v>
      </c>
      <c r="BK168" s="185">
        <f>SUM(BK169:BK174)</f>
        <v>0</v>
      </c>
    </row>
    <row r="169" spans="1:65" s="2" customFormat="1" ht="33" customHeight="1">
      <c r="A169" s="35"/>
      <c r="B169" s="36"/>
      <c r="C169" s="186" t="s">
        <v>7</v>
      </c>
      <c r="D169" s="186" t="s">
        <v>444</v>
      </c>
      <c r="E169" s="187" t="s">
        <v>1763</v>
      </c>
      <c r="F169" s="188" t="s">
        <v>1764</v>
      </c>
      <c r="G169" s="189" t="s">
        <v>495</v>
      </c>
      <c r="H169" s="190">
        <v>294.64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1.89076</v>
      </c>
      <c r="R169" s="196">
        <f>Q169*H169</f>
        <v>557.09352639999997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1941</v>
      </c>
    </row>
    <row r="170" spans="1:65" s="14" customFormat="1">
      <c r="B170" s="224"/>
      <c r="C170" s="225"/>
      <c r="D170" s="215" t="s">
        <v>474</v>
      </c>
      <c r="E170" s="226" t="s">
        <v>1</v>
      </c>
      <c r="F170" s="227" t="s">
        <v>1942</v>
      </c>
      <c r="G170" s="225"/>
      <c r="H170" s="228">
        <v>217.94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76</v>
      </c>
      <c r="AY170" s="234" t="s">
        <v>443</v>
      </c>
    </row>
    <row r="171" spans="1:65" s="14" customFormat="1">
      <c r="B171" s="224"/>
      <c r="C171" s="225"/>
      <c r="D171" s="215" t="s">
        <v>474</v>
      </c>
      <c r="E171" s="226" t="s">
        <v>1</v>
      </c>
      <c r="F171" s="227" t="s">
        <v>1943</v>
      </c>
      <c r="G171" s="225"/>
      <c r="H171" s="228">
        <v>76.7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76</v>
      </c>
      <c r="AY171" s="234" t="s">
        <v>443</v>
      </c>
    </row>
    <row r="172" spans="1:65" s="15" customFormat="1">
      <c r="B172" s="235"/>
      <c r="C172" s="236"/>
      <c r="D172" s="215" t="s">
        <v>474</v>
      </c>
      <c r="E172" s="237" t="s">
        <v>1</v>
      </c>
      <c r="F172" s="238" t="s">
        <v>1715</v>
      </c>
      <c r="G172" s="236"/>
      <c r="H172" s="239">
        <v>294.64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AT172" s="245" t="s">
        <v>474</v>
      </c>
      <c r="AU172" s="245" t="s">
        <v>89</v>
      </c>
      <c r="AV172" s="15" t="s">
        <v>469</v>
      </c>
      <c r="AW172" s="15" t="s">
        <v>32</v>
      </c>
      <c r="AX172" s="15" t="s">
        <v>83</v>
      </c>
      <c r="AY172" s="245" t="s">
        <v>443</v>
      </c>
    </row>
    <row r="173" spans="1:65" s="2" customFormat="1" ht="21.75" customHeight="1">
      <c r="A173" s="35"/>
      <c r="B173" s="36"/>
      <c r="C173" s="186" t="s">
        <v>559</v>
      </c>
      <c r="D173" s="186" t="s">
        <v>444</v>
      </c>
      <c r="E173" s="187" t="s">
        <v>1769</v>
      </c>
      <c r="F173" s="188" t="s">
        <v>1770</v>
      </c>
      <c r="G173" s="189" t="s">
        <v>495</v>
      </c>
      <c r="H173" s="190">
        <v>14.05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2.2164700000000002</v>
      </c>
      <c r="R173" s="196">
        <f>Q173*H173</f>
        <v>31.141403500000003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1944</v>
      </c>
    </row>
    <row r="174" spans="1:65" s="14" customFormat="1">
      <c r="B174" s="224"/>
      <c r="C174" s="225"/>
      <c r="D174" s="215" t="s">
        <v>474</v>
      </c>
      <c r="E174" s="226" t="s">
        <v>1</v>
      </c>
      <c r="F174" s="227" t="s">
        <v>1945</v>
      </c>
      <c r="G174" s="225"/>
      <c r="H174" s="228">
        <v>14.05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11" customFormat="1" ht="22.95" customHeight="1">
      <c r="B175" s="172"/>
      <c r="C175" s="173"/>
      <c r="D175" s="174" t="s">
        <v>75</v>
      </c>
      <c r="E175" s="210" t="s">
        <v>497</v>
      </c>
      <c r="F175" s="210" t="s">
        <v>643</v>
      </c>
      <c r="G175" s="173"/>
      <c r="H175" s="173"/>
      <c r="I175" s="176"/>
      <c r="J175" s="211">
        <f>BK175</f>
        <v>0</v>
      </c>
      <c r="K175" s="173"/>
      <c r="L175" s="178"/>
      <c r="M175" s="179"/>
      <c r="N175" s="180"/>
      <c r="O175" s="180"/>
      <c r="P175" s="181">
        <f>SUM(P176:P228)</f>
        <v>0</v>
      </c>
      <c r="Q175" s="180"/>
      <c r="R175" s="181">
        <f>SUM(R176:R228)</f>
        <v>226.20448019999998</v>
      </c>
      <c r="S175" s="180"/>
      <c r="T175" s="182">
        <f>SUM(T176:T228)</f>
        <v>0</v>
      </c>
      <c r="AR175" s="183" t="s">
        <v>83</v>
      </c>
      <c r="AT175" s="184" t="s">
        <v>75</v>
      </c>
      <c r="AU175" s="184" t="s">
        <v>83</v>
      </c>
      <c r="AY175" s="183" t="s">
        <v>443</v>
      </c>
      <c r="BK175" s="185">
        <f>SUM(BK176:BK228)</f>
        <v>0</v>
      </c>
    </row>
    <row r="176" spans="1:65" s="2" customFormat="1" ht="33" customHeight="1">
      <c r="A176" s="35"/>
      <c r="B176" s="36"/>
      <c r="C176" s="186" t="s">
        <v>564</v>
      </c>
      <c r="D176" s="186" t="s">
        <v>444</v>
      </c>
      <c r="E176" s="187" t="s">
        <v>1781</v>
      </c>
      <c r="F176" s="188" t="s">
        <v>1782</v>
      </c>
      <c r="G176" s="189" t="s">
        <v>557</v>
      </c>
      <c r="H176" s="190">
        <v>1216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1.0000000000000001E-5</v>
      </c>
      <c r="R176" s="196">
        <f>Q176*H176</f>
        <v>1.2160000000000001E-2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1946</v>
      </c>
    </row>
    <row r="177" spans="1:65" s="2" customFormat="1" ht="21.75" customHeight="1">
      <c r="A177" s="35"/>
      <c r="B177" s="36"/>
      <c r="C177" s="246" t="s">
        <v>569</v>
      </c>
      <c r="D177" s="246" t="s">
        <v>530</v>
      </c>
      <c r="E177" s="247" t="s">
        <v>1784</v>
      </c>
      <c r="F177" s="248" t="s">
        <v>1785</v>
      </c>
      <c r="G177" s="249" t="s">
        <v>562</v>
      </c>
      <c r="H177" s="250">
        <v>450</v>
      </c>
      <c r="I177" s="251"/>
      <c r="J177" s="252">
        <f>ROUND(I177*H177,2)</f>
        <v>0</v>
      </c>
      <c r="K177" s="253"/>
      <c r="L177" s="254"/>
      <c r="M177" s="255" t="s">
        <v>1</v>
      </c>
      <c r="N177" s="256" t="s">
        <v>42</v>
      </c>
      <c r="O177" s="72"/>
      <c r="P177" s="196">
        <f>O177*H177</f>
        <v>0</v>
      </c>
      <c r="Q177" s="196">
        <v>1.38E-2</v>
      </c>
      <c r="R177" s="196">
        <f>Q177*H177</f>
        <v>6.21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1947</v>
      </c>
    </row>
    <row r="178" spans="1:65" s="14" customFormat="1">
      <c r="B178" s="224"/>
      <c r="C178" s="225"/>
      <c r="D178" s="215" t="s">
        <v>474</v>
      </c>
      <c r="E178" s="226" t="s">
        <v>1</v>
      </c>
      <c r="F178" s="227" t="s">
        <v>1948</v>
      </c>
      <c r="G178" s="225"/>
      <c r="H178" s="228">
        <v>405.33300000000003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76</v>
      </c>
      <c r="AY178" s="234" t="s">
        <v>443</v>
      </c>
    </row>
    <row r="179" spans="1:65" s="14" customFormat="1">
      <c r="B179" s="224"/>
      <c r="C179" s="225"/>
      <c r="D179" s="215" t="s">
        <v>474</v>
      </c>
      <c r="E179" s="226" t="s">
        <v>1</v>
      </c>
      <c r="F179" s="227" t="s">
        <v>1949</v>
      </c>
      <c r="G179" s="225"/>
      <c r="H179" s="228">
        <v>44.667000000000002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76</v>
      </c>
      <c r="AY179" s="234" t="s">
        <v>443</v>
      </c>
    </row>
    <row r="180" spans="1:65" s="15" customFormat="1">
      <c r="B180" s="235"/>
      <c r="C180" s="236"/>
      <c r="D180" s="215" t="s">
        <v>474</v>
      </c>
      <c r="E180" s="237" t="s">
        <v>1</v>
      </c>
      <c r="F180" s="238" t="s">
        <v>478</v>
      </c>
      <c r="G180" s="236"/>
      <c r="H180" s="239">
        <v>450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AT180" s="245" t="s">
        <v>474</v>
      </c>
      <c r="AU180" s="245" t="s">
        <v>89</v>
      </c>
      <c r="AV180" s="15" t="s">
        <v>469</v>
      </c>
      <c r="AW180" s="15" t="s">
        <v>32</v>
      </c>
      <c r="AX180" s="15" t="s">
        <v>83</v>
      </c>
      <c r="AY180" s="245" t="s">
        <v>443</v>
      </c>
    </row>
    <row r="181" spans="1:65" s="2" customFormat="1" ht="33" customHeight="1">
      <c r="A181" s="35"/>
      <c r="B181" s="36"/>
      <c r="C181" s="186" t="s">
        <v>574</v>
      </c>
      <c r="D181" s="186" t="s">
        <v>444</v>
      </c>
      <c r="E181" s="187" t="s">
        <v>1789</v>
      </c>
      <c r="F181" s="188" t="s">
        <v>1790</v>
      </c>
      <c r="G181" s="189" t="s">
        <v>557</v>
      </c>
      <c r="H181" s="190">
        <v>903.95</v>
      </c>
      <c r="I181" s="191"/>
      <c r="J181" s="192">
        <f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>O181*H181</f>
        <v>0</v>
      </c>
      <c r="Q181" s="196">
        <v>2.0000000000000002E-5</v>
      </c>
      <c r="R181" s="196">
        <f>Q181*H181</f>
        <v>1.8079000000000001E-2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1950</v>
      </c>
    </row>
    <row r="182" spans="1:65" s="2" customFormat="1" ht="21.75" customHeight="1">
      <c r="A182" s="35"/>
      <c r="B182" s="36"/>
      <c r="C182" s="246" t="s">
        <v>579</v>
      </c>
      <c r="D182" s="246" t="s">
        <v>530</v>
      </c>
      <c r="E182" s="247" t="s">
        <v>1792</v>
      </c>
      <c r="F182" s="248" t="s">
        <v>1793</v>
      </c>
      <c r="G182" s="249" t="s">
        <v>562</v>
      </c>
      <c r="H182" s="250">
        <v>165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3.1E-2</v>
      </c>
      <c r="R182" s="196">
        <f>Q182*H182</f>
        <v>5.1150000000000002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1951</v>
      </c>
    </row>
    <row r="183" spans="1:65" s="14" customFormat="1">
      <c r="B183" s="224"/>
      <c r="C183" s="225"/>
      <c r="D183" s="215" t="s">
        <v>474</v>
      </c>
      <c r="E183" s="226" t="s">
        <v>1</v>
      </c>
      <c r="F183" s="227" t="s">
        <v>1952</v>
      </c>
      <c r="G183" s="225"/>
      <c r="H183" s="228">
        <v>150.65799999999999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474</v>
      </c>
      <c r="AU183" s="234" t="s">
        <v>89</v>
      </c>
      <c r="AV183" s="14" t="s">
        <v>89</v>
      </c>
      <c r="AW183" s="14" t="s">
        <v>32</v>
      </c>
      <c r="AX183" s="14" t="s">
        <v>76</v>
      </c>
      <c r="AY183" s="234" t="s">
        <v>443</v>
      </c>
    </row>
    <row r="184" spans="1:65" s="14" customFormat="1">
      <c r="B184" s="224"/>
      <c r="C184" s="225"/>
      <c r="D184" s="215" t="s">
        <v>474</v>
      </c>
      <c r="E184" s="226" t="s">
        <v>1</v>
      </c>
      <c r="F184" s="227" t="s">
        <v>1953</v>
      </c>
      <c r="G184" s="225"/>
      <c r="H184" s="228">
        <v>14.342000000000001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76</v>
      </c>
      <c r="AY184" s="234" t="s">
        <v>443</v>
      </c>
    </row>
    <row r="185" spans="1:65" s="15" customFormat="1">
      <c r="B185" s="235"/>
      <c r="C185" s="236"/>
      <c r="D185" s="215" t="s">
        <v>474</v>
      </c>
      <c r="E185" s="237" t="s">
        <v>1</v>
      </c>
      <c r="F185" s="238" t="s">
        <v>478</v>
      </c>
      <c r="G185" s="236"/>
      <c r="H185" s="239">
        <v>165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AT185" s="245" t="s">
        <v>474</v>
      </c>
      <c r="AU185" s="245" t="s">
        <v>89</v>
      </c>
      <c r="AV185" s="15" t="s">
        <v>469</v>
      </c>
      <c r="AW185" s="15" t="s">
        <v>32</v>
      </c>
      <c r="AX185" s="15" t="s">
        <v>83</v>
      </c>
      <c r="AY185" s="245" t="s">
        <v>443</v>
      </c>
    </row>
    <row r="186" spans="1:65" s="2" customFormat="1" ht="33" customHeight="1">
      <c r="A186" s="35"/>
      <c r="B186" s="36"/>
      <c r="C186" s="186" t="s">
        <v>584</v>
      </c>
      <c r="D186" s="186" t="s">
        <v>444</v>
      </c>
      <c r="E186" s="187" t="s">
        <v>1797</v>
      </c>
      <c r="F186" s="188" t="s">
        <v>1798</v>
      </c>
      <c r="G186" s="189" t="s">
        <v>557</v>
      </c>
      <c r="H186" s="190">
        <v>542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2.0000000000000002E-5</v>
      </c>
      <c r="R186" s="196">
        <f>Q186*H186</f>
        <v>1.0840000000000001E-2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1954</v>
      </c>
    </row>
    <row r="187" spans="1:65" s="2" customFormat="1" ht="21.75" customHeight="1">
      <c r="A187" s="35"/>
      <c r="B187" s="36"/>
      <c r="C187" s="246" t="s">
        <v>588</v>
      </c>
      <c r="D187" s="246" t="s">
        <v>530</v>
      </c>
      <c r="E187" s="247" t="s">
        <v>1800</v>
      </c>
      <c r="F187" s="248" t="s">
        <v>1801</v>
      </c>
      <c r="G187" s="249" t="s">
        <v>562</v>
      </c>
      <c r="H187" s="250">
        <v>100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6">
        <f>O187*H187</f>
        <v>0</v>
      </c>
      <c r="Q187" s="196">
        <v>0.05</v>
      </c>
      <c r="R187" s="196">
        <f>Q187*H187</f>
        <v>5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1955</v>
      </c>
    </row>
    <row r="188" spans="1:65" s="14" customFormat="1">
      <c r="B188" s="224"/>
      <c r="C188" s="225"/>
      <c r="D188" s="215" t="s">
        <v>474</v>
      </c>
      <c r="E188" s="226" t="s">
        <v>1</v>
      </c>
      <c r="F188" s="227" t="s">
        <v>1956</v>
      </c>
      <c r="G188" s="225"/>
      <c r="H188" s="228">
        <v>90.332999999999998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76</v>
      </c>
      <c r="AY188" s="234" t="s">
        <v>443</v>
      </c>
    </row>
    <row r="189" spans="1:65" s="14" customFormat="1">
      <c r="B189" s="224"/>
      <c r="C189" s="225"/>
      <c r="D189" s="215" t="s">
        <v>474</v>
      </c>
      <c r="E189" s="226" t="s">
        <v>1</v>
      </c>
      <c r="F189" s="227" t="s">
        <v>1957</v>
      </c>
      <c r="G189" s="225"/>
      <c r="H189" s="228">
        <v>9.6669999999999998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76</v>
      </c>
      <c r="AY189" s="234" t="s">
        <v>443</v>
      </c>
    </row>
    <row r="190" spans="1:65" s="15" customFormat="1">
      <c r="B190" s="235"/>
      <c r="C190" s="236"/>
      <c r="D190" s="215" t="s">
        <v>474</v>
      </c>
      <c r="E190" s="237" t="s">
        <v>1</v>
      </c>
      <c r="F190" s="238" t="s">
        <v>478</v>
      </c>
      <c r="G190" s="236"/>
      <c r="H190" s="239">
        <v>100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AT190" s="245" t="s">
        <v>474</v>
      </c>
      <c r="AU190" s="245" t="s">
        <v>89</v>
      </c>
      <c r="AV190" s="15" t="s">
        <v>469</v>
      </c>
      <c r="AW190" s="15" t="s">
        <v>32</v>
      </c>
      <c r="AX190" s="15" t="s">
        <v>83</v>
      </c>
      <c r="AY190" s="245" t="s">
        <v>443</v>
      </c>
    </row>
    <row r="191" spans="1:65" s="2" customFormat="1" ht="33" customHeight="1">
      <c r="A191" s="35"/>
      <c r="B191" s="36"/>
      <c r="C191" s="186" t="s">
        <v>592</v>
      </c>
      <c r="D191" s="186" t="s">
        <v>444</v>
      </c>
      <c r="E191" s="187" t="s">
        <v>1805</v>
      </c>
      <c r="F191" s="188" t="s">
        <v>1806</v>
      </c>
      <c r="G191" s="189" t="s">
        <v>557</v>
      </c>
      <c r="H191" s="190">
        <v>479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3.0000000000000001E-5</v>
      </c>
      <c r="R191" s="196">
        <f>Q191*H191</f>
        <v>1.4370000000000001E-2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1958</v>
      </c>
    </row>
    <row r="192" spans="1:65" s="2" customFormat="1" ht="21.75" customHeight="1">
      <c r="A192" s="35"/>
      <c r="B192" s="36"/>
      <c r="C192" s="246" t="s">
        <v>596</v>
      </c>
      <c r="D192" s="246" t="s">
        <v>530</v>
      </c>
      <c r="E192" s="247" t="s">
        <v>1808</v>
      </c>
      <c r="F192" s="248" t="s">
        <v>1809</v>
      </c>
      <c r="G192" s="249" t="s">
        <v>562</v>
      </c>
      <c r="H192" s="250">
        <v>88</v>
      </c>
      <c r="I192" s="251"/>
      <c r="J192" s="252">
        <f>ROUND(I192*H192,2)</f>
        <v>0</v>
      </c>
      <c r="K192" s="253"/>
      <c r="L192" s="254"/>
      <c r="M192" s="255" t="s">
        <v>1</v>
      </c>
      <c r="N192" s="256" t="s">
        <v>42</v>
      </c>
      <c r="O192" s="72"/>
      <c r="P192" s="196">
        <f>O192*H192</f>
        <v>0</v>
      </c>
      <c r="Q192" s="196">
        <v>7.9000000000000001E-2</v>
      </c>
      <c r="R192" s="196">
        <f>Q192*H192</f>
        <v>6.952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1959</v>
      </c>
    </row>
    <row r="193" spans="1:65" s="14" customFormat="1">
      <c r="B193" s="224"/>
      <c r="C193" s="225"/>
      <c r="D193" s="215" t="s">
        <v>474</v>
      </c>
      <c r="E193" s="226" t="s">
        <v>1</v>
      </c>
      <c r="F193" s="227" t="s">
        <v>1960</v>
      </c>
      <c r="G193" s="225"/>
      <c r="H193" s="228">
        <v>79.832999999999998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AT193" s="234" t="s">
        <v>474</v>
      </c>
      <c r="AU193" s="234" t="s">
        <v>89</v>
      </c>
      <c r="AV193" s="14" t="s">
        <v>89</v>
      </c>
      <c r="AW193" s="14" t="s">
        <v>32</v>
      </c>
      <c r="AX193" s="14" t="s">
        <v>76</v>
      </c>
      <c r="AY193" s="234" t="s">
        <v>443</v>
      </c>
    </row>
    <row r="194" spans="1:65" s="14" customFormat="1">
      <c r="B194" s="224"/>
      <c r="C194" s="225"/>
      <c r="D194" s="215" t="s">
        <v>474</v>
      </c>
      <c r="E194" s="226" t="s">
        <v>1</v>
      </c>
      <c r="F194" s="227" t="s">
        <v>1961</v>
      </c>
      <c r="G194" s="225"/>
      <c r="H194" s="228">
        <v>8.1669999999999998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474</v>
      </c>
      <c r="AU194" s="234" t="s">
        <v>89</v>
      </c>
      <c r="AV194" s="14" t="s">
        <v>89</v>
      </c>
      <c r="AW194" s="14" t="s">
        <v>32</v>
      </c>
      <c r="AX194" s="14" t="s">
        <v>76</v>
      </c>
      <c r="AY194" s="234" t="s">
        <v>443</v>
      </c>
    </row>
    <row r="195" spans="1:65" s="15" customFormat="1">
      <c r="B195" s="235"/>
      <c r="C195" s="236"/>
      <c r="D195" s="215" t="s">
        <v>474</v>
      </c>
      <c r="E195" s="237" t="s">
        <v>1</v>
      </c>
      <c r="F195" s="238" t="s">
        <v>478</v>
      </c>
      <c r="G195" s="236"/>
      <c r="H195" s="239">
        <v>88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AT195" s="245" t="s">
        <v>474</v>
      </c>
      <c r="AU195" s="245" t="s">
        <v>89</v>
      </c>
      <c r="AV195" s="15" t="s">
        <v>469</v>
      </c>
      <c r="AW195" s="15" t="s">
        <v>32</v>
      </c>
      <c r="AX195" s="15" t="s">
        <v>83</v>
      </c>
      <c r="AY195" s="245" t="s">
        <v>443</v>
      </c>
    </row>
    <row r="196" spans="1:65" s="2" customFormat="1" ht="16.5" customHeight="1">
      <c r="A196" s="35"/>
      <c r="B196" s="36"/>
      <c r="C196" s="186" t="s">
        <v>600</v>
      </c>
      <c r="D196" s="186" t="s">
        <v>444</v>
      </c>
      <c r="E196" s="187" t="s">
        <v>1813</v>
      </c>
      <c r="F196" s="188" t="s">
        <v>1814</v>
      </c>
      <c r="G196" s="189" t="s">
        <v>562</v>
      </c>
      <c r="H196" s="190">
        <v>15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6.9999999999999994E-5</v>
      </c>
      <c r="R196" s="196">
        <f>Q196*H196</f>
        <v>1.0499999999999999E-3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1962</v>
      </c>
    </row>
    <row r="197" spans="1:65" s="2" customFormat="1" ht="21.75" customHeight="1">
      <c r="A197" s="35"/>
      <c r="B197" s="36"/>
      <c r="C197" s="246" t="s">
        <v>605</v>
      </c>
      <c r="D197" s="246" t="s">
        <v>530</v>
      </c>
      <c r="E197" s="247" t="s">
        <v>1816</v>
      </c>
      <c r="F197" s="248" t="s">
        <v>1817</v>
      </c>
      <c r="G197" s="249" t="s">
        <v>562</v>
      </c>
      <c r="H197" s="250">
        <v>15</v>
      </c>
      <c r="I197" s="251"/>
      <c r="J197" s="252">
        <f>ROUND(I197*H197,2)</f>
        <v>0</v>
      </c>
      <c r="K197" s="253"/>
      <c r="L197" s="254"/>
      <c r="M197" s="255" t="s">
        <v>1</v>
      </c>
      <c r="N197" s="256" t="s">
        <v>42</v>
      </c>
      <c r="O197" s="72"/>
      <c r="P197" s="196">
        <f>O197*H197</f>
        <v>0</v>
      </c>
      <c r="Q197" s="196">
        <v>1.1999999999999999E-3</v>
      </c>
      <c r="R197" s="196">
        <f>Q197*H197</f>
        <v>1.7999999999999999E-2</v>
      </c>
      <c r="S197" s="196">
        <v>0</v>
      </c>
      <c r="T197" s="197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8" t="s">
        <v>89</v>
      </c>
      <c r="BK197" s="199">
        <f>ROUND(I197*H197,2)</f>
        <v>0</v>
      </c>
      <c r="BL197" s="18" t="s">
        <v>469</v>
      </c>
      <c r="BM197" s="198" t="s">
        <v>1963</v>
      </c>
    </row>
    <row r="198" spans="1:65" s="2" customFormat="1" ht="21.75" customHeight="1">
      <c r="A198" s="35"/>
      <c r="B198" s="36"/>
      <c r="C198" s="186" t="s">
        <v>610</v>
      </c>
      <c r="D198" s="186" t="s">
        <v>444</v>
      </c>
      <c r="E198" s="187" t="s">
        <v>1819</v>
      </c>
      <c r="F198" s="188" t="s">
        <v>1820</v>
      </c>
      <c r="G198" s="189" t="s">
        <v>562</v>
      </c>
      <c r="H198" s="190">
        <v>114</v>
      </c>
      <c r="I198" s="191"/>
      <c r="J198" s="192">
        <f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>O198*H198</f>
        <v>0</v>
      </c>
      <c r="Q198" s="196">
        <v>6.9999999999999994E-5</v>
      </c>
      <c r="R198" s="196">
        <f>Q198*H198</f>
        <v>7.9799999999999992E-3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1964</v>
      </c>
    </row>
    <row r="199" spans="1:65" s="2" customFormat="1" ht="21.75" customHeight="1">
      <c r="A199" s="35"/>
      <c r="B199" s="36"/>
      <c r="C199" s="246" t="s">
        <v>615</v>
      </c>
      <c r="D199" s="246" t="s">
        <v>530</v>
      </c>
      <c r="E199" s="247" t="s">
        <v>1822</v>
      </c>
      <c r="F199" s="248" t="s">
        <v>1823</v>
      </c>
      <c r="G199" s="249" t="s">
        <v>562</v>
      </c>
      <c r="H199" s="250">
        <v>55</v>
      </c>
      <c r="I199" s="251"/>
      <c r="J199" s="252">
        <f>ROUND(I199*H199,2)</f>
        <v>0</v>
      </c>
      <c r="K199" s="253"/>
      <c r="L199" s="254"/>
      <c r="M199" s="255" t="s">
        <v>1</v>
      </c>
      <c r="N199" s="256" t="s">
        <v>42</v>
      </c>
      <c r="O199" s="72"/>
      <c r="P199" s="196">
        <f>O199*H199</f>
        <v>0</v>
      </c>
      <c r="Q199" s="196">
        <v>2E-3</v>
      </c>
      <c r="R199" s="196">
        <f>Q199*H199</f>
        <v>0.11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469</v>
      </c>
      <c r="BM199" s="198" t="s">
        <v>1965</v>
      </c>
    </row>
    <row r="200" spans="1:65" s="2" customFormat="1" ht="21.75" customHeight="1">
      <c r="A200" s="35"/>
      <c r="B200" s="36"/>
      <c r="C200" s="246" t="s">
        <v>619</v>
      </c>
      <c r="D200" s="265" t="s">
        <v>530</v>
      </c>
      <c r="E200" s="247" t="s">
        <v>1825</v>
      </c>
      <c r="F200" s="248" t="s">
        <v>1826</v>
      </c>
      <c r="G200" s="249" t="s">
        <v>562</v>
      </c>
      <c r="H200" s="250">
        <v>33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2E-3</v>
      </c>
      <c r="R200" s="196">
        <f>Q200*H200</f>
        <v>6.6000000000000003E-2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1966</v>
      </c>
    </row>
    <row r="201" spans="1:65" s="13" customFormat="1">
      <c r="B201" s="213"/>
      <c r="C201" s="214"/>
      <c r="D201" s="215" t="s">
        <v>474</v>
      </c>
      <c r="E201" s="216" t="s">
        <v>1</v>
      </c>
      <c r="F201" s="217" t="s">
        <v>1967</v>
      </c>
      <c r="G201" s="214"/>
      <c r="H201" s="216" t="s">
        <v>1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474</v>
      </c>
      <c r="AU201" s="223" t="s">
        <v>89</v>
      </c>
      <c r="AV201" s="13" t="s">
        <v>83</v>
      </c>
      <c r="AW201" s="13" t="s">
        <v>32</v>
      </c>
      <c r="AX201" s="13" t="s">
        <v>76</v>
      </c>
      <c r="AY201" s="223" t="s">
        <v>443</v>
      </c>
    </row>
    <row r="202" spans="1:65" s="13" customFormat="1">
      <c r="B202" s="213"/>
      <c r="C202" s="214"/>
      <c r="D202" s="215" t="s">
        <v>474</v>
      </c>
      <c r="E202" s="216" t="s">
        <v>1</v>
      </c>
      <c r="F202" s="217" t="s">
        <v>1896</v>
      </c>
      <c r="G202" s="214"/>
      <c r="H202" s="216" t="s">
        <v>1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474</v>
      </c>
      <c r="AU202" s="223" t="s">
        <v>89</v>
      </c>
      <c r="AV202" s="13" t="s">
        <v>83</v>
      </c>
      <c r="AW202" s="13" t="s">
        <v>32</v>
      </c>
      <c r="AX202" s="13" t="s">
        <v>76</v>
      </c>
      <c r="AY202" s="223" t="s">
        <v>443</v>
      </c>
    </row>
    <row r="203" spans="1:65" s="14" customFormat="1">
      <c r="B203" s="224"/>
      <c r="C203" s="225"/>
      <c r="D203" s="215" t="s">
        <v>474</v>
      </c>
      <c r="E203" s="226" t="s">
        <v>1</v>
      </c>
      <c r="F203" s="227" t="s">
        <v>1968</v>
      </c>
      <c r="G203" s="225"/>
      <c r="H203" s="228">
        <v>22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4" customFormat="1">
      <c r="B204" s="224"/>
      <c r="C204" s="225"/>
      <c r="D204" s="215" t="s">
        <v>474</v>
      </c>
      <c r="E204" s="226" t="s">
        <v>1</v>
      </c>
      <c r="F204" s="227" t="s">
        <v>1969</v>
      </c>
      <c r="G204" s="225"/>
      <c r="H204" s="228">
        <v>11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76</v>
      </c>
      <c r="AY204" s="234" t="s">
        <v>443</v>
      </c>
    </row>
    <row r="205" spans="1:65" s="15" customFormat="1">
      <c r="B205" s="235"/>
      <c r="C205" s="236"/>
      <c r="D205" s="215" t="s">
        <v>474</v>
      </c>
      <c r="E205" s="237" t="s">
        <v>1</v>
      </c>
      <c r="F205" s="238" t="s">
        <v>478</v>
      </c>
      <c r="G205" s="236"/>
      <c r="H205" s="239">
        <v>33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AT205" s="245" t="s">
        <v>474</v>
      </c>
      <c r="AU205" s="245" t="s">
        <v>89</v>
      </c>
      <c r="AV205" s="15" t="s">
        <v>469</v>
      </c>
      <c r="AW205" s="15" t="s">
        <v>32</v>
      </c>
      <c r="AX205" s="15" t="s">
        <v>83</v>
      </c>
      <c r="AY205" s="245" t="s">
        <v>443</v>
      </c>
    </row>
    <row r="206" spans="1:65" s="2" customFormat="1" ht="21.75" customHeight="1">
      <c r="A206" s="35"/>
      <c r="B206" s="36"/>
      <c r="C206" s="246" t="s">
        <v>623</v>
      </c>
      <c r="D206" s="246" t="s">
        <v>530</v>
      </c>
      <c r="E206" s="247" t="s">
        <v>1828</v>
      </c>
      <c r="F206" s="248" t="s">
        <v>1829</v>
      </c>
      <c r="G206" s="249" t="s">
        <v>562</v>
      </c>
      <c r="H206" s="250">
        <v>26</v>
      </c>
      <c r="I206" s="251"/>
      <c r="J206" s="252">
        <f t="shared" ref="J206:J211" si="0"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 t="shared" ref="P206:P211" si="1">O206*H206</f>
        <v>0</v>
      </c>
      <c r="Q206" s="196">
        <v>2E-3</v>
      </c>
      <c r="R206" s="196">
        <f t="shared" ref="R206:R211" si="2">Q206*H206</f>
        <v>5.2000000000000005E-2</v>
      </c>
      <c r="S206" s="196">
        <v>0</v>
      </c>
      <c r="T206" s="197">
        <f t="shared" ref="T206:T211" si="3"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 t="shared" ref="BE206:BE211" si="4">IF(N206="základná",J206,0)</f>
        <v>0</v>
      </c>
      <c r="BF206" s="199">
        <f t="shared" ref="BF206:BF211" si="5">IF(N206="znížená",J206,0)</f>
        <v>0</v>
      </c>
      <c r="BG206" s="199">
        <f t="shared" ref="BG206:BG211" si="6">IF(N206="zákl. prenesená",J206,0)</f>
        <v>0</v>
      </c>
      <c r="BH206" s="199">
        <f t="shared" ref="BH206:BH211" si="7">IF(N206="zníž. prenesená",J206,0)</f>
        <v>0</v>
      </c>
      <c r="BI206" s="199">
        <f t="shared" ref="BI206:BI211" si="8">IF(N206="nulová",J206,0)</f>
        <v>0</v>
      </c>
      <c r="BJ206" s="18" t="s">
        <v>89</v>
      </c>
      <c r="BK206" s="199">
        <f t="shared" ref="BK206:BK211" si="9">ROUND(I206*H206,2)</f>
        <v>0</v>
      </c>
      <c r="BL206" s="18" t="s">
        <v>469</v>
      </c>
      <c r="BM206" s="198" t="s">
        <v>1970</v>
      </c>
    </row>
    <row r="207" spans="1:65" s="2" customFormat="1" ht="16.5" customHeight="1">
      <c r="A207" s="35"/>
      <c r="B207" s="36"/>
      <c r="C207" s="186" t="s">
        <v>627</v>
      </c>
      <c r="D207" s="186" t="s">
        <v>444</v>
      </c>
      <c r="E207" s="187" t="s">
        <v>1837</v>
      </c>
      <c r="F207" s="188" t="s">
        <v>1838</v>
      </c>
      <c r="G207" s="189" t="s">
        <v>557</v>
      </c>
      <c r="H207" s="190">
        <v>1216</v>
      </c>
      <c r="I207" s="191"/>
      <c r="J207" s="192">
        <f t="shared" si="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"/>
        <v>0</v>
      </c>
      <c r="Q207" s="196">
        <v>0</v>
      </c>
      <c r="R207" s="196">
        <f t="shared" si="2"/>
        <v>0</v>
      </c>
      <c r="S207" s="196">
        <v>0</v>
      </c>
      <c r="T207" s="197">
        <f t="shared" si="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4"/>
        <v>0</v>
      </c>
      <c r="BF207" s="199">
        <f t="shared" si="5"/>
        <v>0</v>
      </c>
      <c r="BG207" s="199">
        <f t="shared" si="6"/>
        <v>0</v>
      </c>
      <c r="BH207" s="199">
        <f t="shared" si="7"/>
        <v>0</v>
      </c>
      <c r="BI207" s="199">
        <f t="shared" si="8"/>
        <v>0</v>
      </c>
      <c r="BJ207" s="18" t="s">
        <v>89</v>
      </c>
      <c r="BK207" s="199">
        <f t="shared" si="9"/>
        <v>0</v>
      </c>
      <c r="BL207" s="18" t="s">
        <v>469</v>
      </c>
      <c r="BM207" s="198" t="s">
        <v>1971</v>
      </c>
    </row>
    <row r="208" spans="1:65" s="2" customFormat="1" ht="16.5" customHeight="1">
      <c r="A208" s="35"/>
      <c r="B208" s="36"/>
      <c r="C208" s="186" t="s">
        <v>632</v>
      </c>
      <c r="D208" s="186" t="s">
        <v>444</v>
      </c>
      <c r="E208" s="187" t="s">
        <v>1840</v>
      </c>
      <c r="F208" s="188" t="s">
        <v>1841</v>
      </c>
      <c r="G208" s="189" t="s">
        <v>557</v>
      </c>
      <c r="H208" s="190">
        <v>903.95</v>
      </c>
      <c r="I208" s="191"/>
      <c r="J208" s="192">
        <f t="shared" si="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"/>
        <v>0</v>
      </c>
      <c r="Q208" s="196">
        <v>0</v>
      </c>
      <c r="R208" s="196">
        <f t="shared" si="2"/>
        <v>0</v>
      </c>
      <c r="S208" s="196">
        <v>0</v>
      </c>
      <c r="T208" s="197">
        <f t="shared" si="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4"/>
        <v>0</v>
      </c>
      <c r="BF208" s="199">
        <f t="shared" si="5"/>
        <v>0</v>
      </c>
      <c r="BG208" s="199">
        <f t="shared" si="6"/>
        <v>0</v>
      </c>
      <c r="BH208" s="199">
        <f t="shared" si="7"/>
        <v>0</v>
      </c>
      <c r="BI208" s="199">
        <f t="shared" si="8"/>
        <v>0</v>
      </c>
      <c r="BJ208" s="18" t="s">
        <v>89</v>
      </c>
      <c r="BK208" s="199">
        <f t="shared" si="9"/>
        <v>0</v>
      </c>
      <c r="BL208" s="18" t="s">
        <v>469</v>
      </c>
      <c r="BM208" s="198" t="s">
        <v>1972</v>
      </c>
    </row>
    <row r="209" spans="1:65" s="2" customFormat="1" ht="16.5" customHeight="1">
      <c r="A209" s="35"/>
      <c r="B209" s="36"/>
      <c r="C209" s="186" t="s">
        <v>638</v>
      </c>
      <c r="D209" s="186" t="s">
        <v>444</v>
      </c>
      <c r="E209" s="187" t="s">
        <v>1843</v>
      </c>
      <c r="F209" s="188" t="s">
        <v>1844</v>
      </c>
      <c r="G209" s="189" t="s">
        <v>557</v>
      </c>
      <c r="H209" s="190">
        <v>542</v>
      </c>
      <c r="I209" s="191"/>
      <c r="J209" s="192">
        <f t="shared" si="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"/>
        <v>0</v>
      </c>
      <c r="Q209" s="196">
        <v>0</v>
      </c>
      <c r="R209" s="196">
        <f t="shared" si="2"/>
        <v>0</v>
      </c>
      <c r="S209" s="196">
        <v>0</v>
      </c>
      <c r="T209" s="197">
        <f t="shared" si="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4"/>
        <v>0</v>
      </c>
      <c r="BF209" s="199">
        <f t="shared" si="5"/>
        <v>0</v>
      </c>
      <c r="BG209" s="199">
        <f t="shared" si="6"/>
        <v>0</v>
      </c>
      <c r="BH209" s="199">
        <f t="shared" si="7"/>
        <v>0</v>
      </c>
      <c r="BI209" s="199">
        <f t="shared" si="8"/>
        <v>0</v>
      </c>
      <c r="BJ209" s="18" t="s">
        <v>89</v>
      </c>
      <c r="BK209" s="199">
        <f t="shared" si="9"/>
        <v>0</v>
      </c>
      <c r="BL209" s="18" t="s">
        <v>469</v>
      </c>
      <c r="BM209" s="198" t="s">
        <v>1973</v>
      </c>
    </row>
    <row r="210" spans="1:65" s="2" customFormat="1" ht="16.5" customHeight="1">
      <c r="A210" s="35"/>
      <c r="B210" s="36"/>
      <c r="C210" s="186" t="s">
        <v>644</v>
      </c>
      <c r="D210" s="186" t="s">
        <v>444</v>
      </c>
      <c r="E210" s="187" t="s">
        <v>1846</v>
      </c>
      <c r="F210" s="188" t="s">
        <v>1847</v>
      </c>
      <c r="G210" s="189" t="s">
        <v>557</v>
      </c>
      <c r="H210" s="190">
        <v>479</v>
      </c>
      <c r="I210" s="191"/>
      <c r="J210" s="192">
        <f t="shared" si="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"/>
        <v>0</v>
      </c>
      <c r="Q210" s="196">
        <v>0</v>
      </c>
      <c r="R210" s="196">
        <f t="shared" si="2"/>
        <v>0</v>
      </c>
      <c r="S210" s="196">
        <v>0</v>
      </c>
      <c r="T210" s="197">
        <f t="shared" si="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 t="shared" si="4"/>
        <v>0</v>
      </c>
      <c r="BF210" s="199">
        <f t="shared" si="5"/>
        <v>0</v>
      </c>
      <c r="BG210" s="199">
        <f t="shared" si="6"/>
        <v>0</v>
      </c>
      <c r="BH210" s="199">
        <f t="shared" si="7"/>
        <v>0</v>
      </c>
      <c r="BI210" s="199">
        <f t="shared" si="8"/>
        <v>0</v>
      </c>
      <c r="BJ210" s="18" t="s">
        <v>89</v>
      </c>
      <c r="BK210" s="199">
        <f t="shared" si="9"/>
        <v>0</v>
      </c>
      <c r="BL210" s="18" t="s">
        <v>469</v>
      </c>
      <c r="BM210" s="198" t="s">
        <v>1974</v>
      </c>
    </row>
    <row r="211" spans="1:65" s="2" customFormat="1" ht="33" customHeight="1">
      <c r="A211" s="35"/>
      <c r="B211" s="36"/>
      <c r="C211" s="186" t="s">
        <v>648</v>
      </c>
      <c r="D211" s="186" t="s">
        <v>444</v>
      </c>
      <c r="E211" s="187" t="s">
        <v>1857</v>
      </c>
      <c r="F211" s="188" t="s">
        <v>1858</v>
      </c>
      <c r="G211" s="189" t="s">
        <v>562</v>
      </c>
      <c r="H211" s="190">
        <v>51</v>
      </c>
      <c r="I211" s="191"/>
      <c r="J211" s="192">
        <f t="shared" si="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"/>
        <v>0</v>
      </c>
      <c r="Q211" s="196">
        <v>4.4000000000000003E-3</v>
      </c>
      <c r="R211" s="196">
        <f t="shared" si="2"/>
        <v>0.22440000000000002</v>
      </c>
      <c r="S211" s="196">
        <v>0</v>
      </c>
      <c r="T211" s="197">
        <f t="shared" si="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 t="shared" si="4"/>
        <v>0</v>
      </c>
      <c r="BF211" s="199">
        <f t="shared" si="5"/>
        <v>0</v>
      </c>
      <c r="BG211" s="199">
        <f t="shared" si="6"/>
        <v>0</v>
      </c>
      <c r="BH211" s="199">
        <f t="shared" si="7"/>
        <v>0</v>
      </c>
      <c r="BI211" s="199">
        <f t="shared" si="8"/>
        <v>0</v>
      </c>
      <c r="BJ211" s="18" t="s">
        <v>89</v>
      </c>
      <c r="BK211" s="199">
        <f t="shared" si="9"/>
        <v>0</v>
      </c>
      <c r="BL211" s="18" t="s">
        <v>469</v>
      </c>
      <c r="BM211" s="198" t="s">
        <v>1975</v>
      </c>
    </row>
    <row r="212" spans="1:65" s="14" customFormat="1">
      <c r="B212" s="224"/>
      <c r="C212" s="225"/>
      <c r="D212" s="215" t="s">
        <v>474</v>
      </c>
      <c r="E212" s="226" t="s">
        <v>1</v>
      </c>
      <c r="F212" s="227" t="s">
        <v>1976</v>
      </c>
      <c r="G212" s="225"/>
      <c r="H212" s="228">
        <v>51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AT212" s="234" t="s">
        <v>474</v>
      </c>
      <c r="AU212" s="234" t="s">
        <v>89</v>
      </c>
      <c r="AV212" s="14" t="s">
        <v>89</v>
      </c>
      <c r="AW212" s="14" t="s">
        <v>32</v>
      </c>
      <c r="AX212" s="14" t="s">
        <v>83</v>
      </c>
      <c r="AY212" s="234" t="s">
        <v>443</v>
      </c>
    </row>
    <row r="213" spans="1:65" s="2" customFormat="1" ht="33" customHeight="1">
      <c r="A213" s="35"/>
      <c r="B213" s="36"/>
      <c r="C213" s="246" t="s">
        <v>653</v>
      </c>
      <c r="D213" s="246" t="s">
        <v>530</v>
      </c>
      <c r="E213" s="247" t="s">
        <v>1862</v>
      </c>
      <c r="F213" s="248" t="s">
        <v>1863</v>
      </c>
      <c r="G213" s="249" t="s">
        <v>562</v>
      </c>
      <c r="H213" s="250">
        <v>24</v>
      </c>
      <c r="I213" s="251"/>
      <c r="J213" s="252">
        <f t="shared" ref="J213:J225" si="10">ROUND(I213*H213,2)</f>
        <v>0</v>
      </c>
      <c r="K213" s="253"/>
      <c r="L213" s="254"/>
      <c r="M213" s="255" t="s">
        <v>1</v>
      </c>
      <c r="N213" s="256" t="s">
        <v>42</v>
      </c>
      <c r="O213" s="72"/>
      <c r="P213" s="196">
        <f t="shared" ref="P213:P225" si="11">O213*H213</f>
        <v>0</v>
      </c>
      <c r="Q213" s="196">
        <v>0.25</v>
      </c>
      <c r="R213" s="196">
        <f t="shared" ref="R213:R225" si="12">Q213*H213</f>
        <v>6</v>
      </c>
      <c r="S213" s="196">
        <v>0</v>
      </c>
      <c r="T213" s="197">
        <f t="shared" ref="T213:T225" si="13"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497</v>
      </c>
      <c r="AT213" s="198" t="s">
        <v>530</v>
      </c>
      <c r="AU213" s="198" t="s">
        <v>89</v>
      </c>
      <c r="AY213" s="18" t="s">
        <v>443</v>
      </c>
      <c r="BE213" s="199">
        <f t="shared" ref="BE213:BE225" si="14">IF(N213="základná",J213,0)</f>
        <v>0</v>
      </c>
      <c r="BF213" s="199">
        <f t="shared" ref="BF213:BF225" si="15">IF(N213="znížená",J213,0)</f>
        <v>0</v>
      </c>
      <c r="BG213" s="199">
        <f t="shared" ref="BG213:BG225" si="16">IF(N213="zákl. prenesená",J213,0)</f>
        <v>0</v>
      </c>
      <c r="BH213" s="199">
        <f t="shared" ref="BH213:BH225" si="17">IF(N213="zníž. prenesená",J213,0)</f>
        <v>0</v>
      </c>
      <c r="BI213" s="199">
        <f t="shared" ref="BI213:BI225" si="18">IF(N213="nulová",J213,0)</f>
        <v>0</v>
      </c>
      <c r="BJ213" s="18" t="s">
        <v>89</v>
      </c>
      <c r="BK213" s="199">
        <f t="shared" ref="BK213:BK225" si="19">ROUND(I213*H213,2)</f>
        <v>0</v>
      </c>
      <c r="BL213" s="18" t="s">
        <v>469</v>
      </c>
      <c r="BM213" s="198" t="s">
        <v>1977</v>
      </c>
    </row>
    <row r="214" spans="1:65" s="2" customFormat="1" ht="33" customHeight="1">
      <c r="A214" s="35"/>
      <c r="B214" s="36"/>
      <c r="C214" s="246" t="s">
        <v>657</v>
      </c>
      <c r="D214" s="246" t="s">
        <v>530</v>
      </c>
      <c r="E214" s="247" t="s">
        <v>1865</v>
      </c>
      <c r="F214" s="248" t="s">
        <v>1866</v>
      </c>
      <c r="G214" s="249" t="s">
        <v>562</v>
      </c>
      <c r="H214" s="250">
        <v>23</v>
      </c>
      <c r="I214" s="251"/>
      <c r="J214" s="252">
        <f t="shared" si="10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11"/>
        <v>0</v>
      </c>
      <c r="Q214" s="196">
        <v>0.5</v>
      </c>
      <c r="R214" s="196">
        <f t="shared" si="12"/>
        <v>11.5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469</v>
      </c>
      <c r="BM214" s="198" t="s">
        <v>1978</v>
      </c>
    </row>
    <row r="215" spans="1:65" s="2" customFormat="1" ht="33" customHeight="1">
      <c r="A215" s="35"/>
      <c r="B215" s="36"/>
      <c r="C215" s="246" t="s">
        <v>661</v>
      </c>
      <c r="D215" s="246" t="s">
        <v>530</v>
      </c>
      <c r="E215" s="247" t="s">
        <v>1868</v>
      </c>
      <c r="F215" s="248" t="s">
        <v>1869</v>
      </c>
      <c r="G215" s="249" t="s">
        <v>562</v>
      </c>
      <c r="H215" s="250">
        <v>36</v>
      </c>
      <c r="I215" s="251"/>
      <c r="J215" s="252">
        <f t="shared" si="10"/>
        <v>0</v>
      </c>
      <c r="K215" s="253"/>
      <c r="L215" s="254"/>
      <c r="M215" s="255" t="s">
        <v>1</v>
      </c>
      <c r="N215" s="256" t="s">
        <v>42</v>
      </c>
      <c r="O215" s="72"/>
      <c r="P215" s="196">
        <f t="shared" si="11"/>
        <v>0</v>
      </c>
      <c r="Q215" s="196">
        <v>1</v>
      </c>
      <c r="R215" s="196">
        <f t="shared" si="12"/>
        <v>36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497</v>
      </c>
      <c r="AT215" s="198" t="s">
        <v>530</v>
      </c>
      <c r="AU215" s="198" t="s">
        <v>89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469</v>
      </c>
      <c r="BM215" s="198" t="s">
        <v>1979</v>
      </c>
    </row>
    <row r="216" spans="1:65" s="2" customFormat="1" ht="33" customHeight="1">
      <c r="A216" s="35"/>
      <c r="B216" s="36"/>
      <c r="C216" s="246" t="s">
        <v>665</v>
      </c>
      <c r="D216" s="246" t="s">
        <v>530</v>
      </c>
      <c r="E216" s="247" t="s">
        <v>1871</v>
      </c>
      <c r="F216" s="248" t="s">
        <v>1872</v>
      </c>
      <c r="G216" s="249" t="s">
        <v>562</v>
      </c>
      <c r="H216" s="250">
        <v>51</v>
      </c>
      <c r="I216" s="251"/>
      <c r="J216" s="252">
        <f t="shared" si="10"/>
        <v>0</v>
      </c>
      <c r="K216" s="253"/>
      <c r="L216" s="254"/>
      <c r="M216" s="255" t="s">
        <v>1</v>
      </c>
      <c r="N216" s="256" t="s">
        <v>42</v>
      </c>
      <c r="O216" s="72"/>
      <c r="P216" s="196">
        <f t="shared" si="11"/>
        <v>0</v>
      </c>
      <c r="Q216" s="196">
        <v>2.1</v>
      </c>
      <c r="R216" s="196">
        <f t="shared" si="12"/>
        <v>107.10000000000001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497</v>
      </c>
      <c r="AT216" s="198" t="s">
        <v>530</v>
      </c>
      <c r="AU216" s="198" t="s">
        <v>89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469</v>
      </c>
      <c r="BM216" s="198" t="s">
        <v>1980</v>
      </c>
    </row>
    <row r="217" spans="1:65" s="2" customFormat="1" ht="33" customHeight="1">
      <c r="A217" s="35"/>
      <c r="B217" s="36"/>
      <c r="C217" s="246" t="s">
        <v>670</v>
      </c>
      <c r="D217" s="246" t="s">
        <v>530</v>
      </c>
      <c r="E217" s="247" t="s">
        <v>1874</v>
      </c>
      <c r="F217" s="248" t="s">
        <v>1875</v>
      </c>
      <c r="G217" s="249" t="s">
        <v>562</v>
      </c>
      <c r="H217" s="250">
        <v>51</v>
      </c>
      <c r="I217" s="251"/>
      <c r="J217" s="252">
        <f t="shared" si="10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11"/>
        <v>0</v>
      </c>
      <c r="Q217" s="196">
        <v>0.58499999999999996</v>
      </c>
      <c r="R217" s="196">
        <f t="shared" si="12"/>
        <v>29.834999999999997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469</v>
      </c>
      <c r="BM217" s="198" t="s">
        <v>1981</v>
      </c>
    </row>
    <row r="218" spans="1:65" s="2" customFormat="1" ht="21.75" customHeight="1">
      <c r="A218" s="35"/>
      <c r="B218" s="36"/>
      <c r="C218" s="246" t="s">
        <v>676</v>
      </c>
      <c r="D218" s="246" t="s">
        <v>530</v>
      </c>
      <c r="E218" s="247" t="s">
        <v>1982</v>
      </c>
      <c r="F218" s="248" t="s">
        <v>1983</v>
      </c>
      <c r="G218" s="249" t="s">
        <v>562</v>
      </c>
      <c r="H218" s="250">
        <v>3</v>
      </c>
      <c r="I218" s="251"/>
      <c r="J218" s="252">
        <f t="shared" si="10"/>
        <v>0</v>
      </c>
      <c r="K218" s="253"/>
      <c r="L218" s="254"/>
      <c r="M218" s="255" t="s">
        <v>1</v>
      </c>
      <c r="N218" s="256" t="s">
        <v>42</v>
      </c>
      <c r="O218" s="72"/>
      <c r="P218" s="196">
        <f t="shared" si="11"/>
        <v>0</v>
      </c>
      <c r="Q218" s="196">
        <v>5.2999999999999999E-2</v>
      </c>
      <c r="R218" s="196">
        <f t="shared" si="12"/>
        <v>0.159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469</v>
      </c>
      <c r="BM218" s="198" t="s">
        <v>1984</v>
      </c>
    </row>
    <row r="219" spans="1:65" s="2" customFormat="1" ht="21.75" customHeight="1">
      <c r="A219" s="35"/>
      <c r="B219" s="36"/>
      <c r="C219" s="246" t="s">
        <v>680</v>
      </c>
      <c r="D219" s="246" t="s">
        <v>530</v>
      </c>
      <c r="E219" s="247" t="s">
        <v>1877</v>
      </c>
      <c r="F219" s="248" t="s">
        <v>1878</v>
      </c>
      <c r="G219" s="249" t="s">
        <v>562</v>
      </c>
      <c r="H219" s="250">
        <v>10</v>
      </c>
      <c r="I219" s="251"/>
      <c r="J219" s="252">
        <f t="shared" si="10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11"/>
        <v>0</v>
      </c>
      <c r="Q219" s="196">
        <v>5.2999999999999999E-2</v>
      </c>
      <c r="R219" s="196">
        <f t="shared" si="12"/>
        <v>0.53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469</v>
      </c>
      <c r="BM219" s="198" t="s">
        <v>1985</v>
      </c>
    </row>
    <row r="220" spans="1:65" s="2" customFormat="1" ht="21.75" customHeight="1">
      <c r="A220" s="35"/>
      <c r="B220" s="36"/>
      <c r="C220" s="246" t="s">
        <v>684</v>
      </c>
      <c r="D220" s="246" t="s">
        <v>530</v>
      </c>
      <c r="E220" s="247" t="s">
        <v>1880</v>
      </c>
      <c r="F220" s="248" t="s">
        <v>1881</v>
      </c>
      <c r="G220" s="249" t="s">
        <v>562</v>
      </c>
      <c r="H220" s="250">
        <v>19</v>
      </c>
      <c r="I220" s="251"/>
      <c r="J220" s="252">
        <f t="shared" si="10"/>
        <v>0</v>
      </c>
      <c r="K220" s="253"/>
      <c r="L220" s="254"/>
      <c r="M220" s="255" t="s">
        <v>1</v>
      </c>
      <c r="N220" s="256" t="s">
        <v>42</v>
      </c>
      <c r="O220" s="72"/>
      <c r="P220" s="196">
        <f t="shared" si="11"/>
        <v>0</v>
      </c>
      <c r="Q220" s="196">
        <v>5.2999999999999999E-2</v>
      </c>
      <c r="R220" s="196">
        <f t="shared" si="12"/>
        <v>1.0069999999999999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469</v>
      </c>
      <c r="BM220" s="198" t="s">
        <v>1986</v>
      </c>
    </row>
    <row r="221" spans="1:65" s="2" customFormat="1" ht="21.75" customHeight="1">
      <c r="A221" s="35"/>
      <c r="B221" s="36"/>
      <c r="C221" s="246" t="s">
        <v>688</v>
      </c>
      <c r="D221" s="246" t="s">
        <v>530</v>
      </c>
      <c r="E221" s="247" t="s">
        <v>1883</v>
      </c>
      <c r="F221" s="248" t="s">
        <v>1884</v>
      </c>
      <c r="G221" s="249" t="s">
        <v>562</v>
      </c>
      <c r="H221" s="250">
        <v>34</v>
      </c>
      <c r="I221" s="251"/>
      <c r="J221" s="252">
        <f t="shared" si="10"/>
        <v>0</v>
      </c>
      <c r="K221" s="253"/>
      <c r="L221" s="254"/>
      <c r="M221" s="255" t="s">
        <v>1</v>
      </c>
      <c r="N221" s="256" t="s">
        <v>42</v>
      </c>
      <c r="O221" s="72"/>
      <c r="P221" s="196">
        <f t="shared" si="11"/>
        <v>0</v>
      </c>
      <c r="Q221" s="196">
        <v>5.2999999999999999E-2</v>
      </c>
      <c r="R221" s="196">
        <f t="shared" si="12"/>
        <v>1.802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469</v>
      </c>
      <c r="BM221" s="198" t="s">
        <v>1987</v>
      </c>
    </row>
    <row r="222" spans="1:65" s="2" customFormat="1" ht="21.75" customHeight="1">
      <c r="A222" s="35"/>
      <c r="B222" s="36"/>
      <c r="C222" s="246" t="s">
        <v>698</v>
      </c>
      <c r="D222" s="246" t="s">
        <v>530</v>
      </c>
      <c r="E222" s="247" t="s">
        <v>1886</v>
      </c>
      <c r="F222" s="248" t="s">
        <v>1887</v>
      </c>
      <c r="G222" s="249" t="s">
        <v>562</v>
      </c>
      <c r="H222" s="250">
        <v>14</v>
      </c>
      <c r="I222" s="251"/>
      <c r="J222" s="252">
        <f t="shared" si="10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11"/>
        <v>0</v>
      </c>
      <c r="Q222" s="196">
        <v>5.2999999999999999E-2</v>
      </c>
      <c r="R222" s="196">
        <f t="shared" si="12"/>
        <v>0.74199999999999999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469</v>
      </c>
      <c r="BM222" s="198" t="s">
        <v>1988</v>
      </c>
    </row>
    <row r="223" spans="1:65" s="2" customFormat="1" ht="33" customHeight="1">
      <c r="A223" s="35"/>
      <c r="B223" s="36"/>
      <c r="C223" s="246" t="s">
        <v>702</v>
      </c>
      <c r="D223" s="246" t="s">
        <v>530</v>
      </c>
      <c r="E223" s="247" t="s">
        <v>1889</v>
      </c>
      <c r="F223" s="248" t="s">
        <v>1890</v>
      </c>
      <c r="G223" s="249" t="s">
        <v>562</v>
      </c>
      <c r="H223" s="250">
        <v>215</v>
      </c>
      <c r="I223" s="251"/>
      <c r="J223" s="252">
        <f t="shared" si="10"/>
        <v>0</v>
      </c>
      <c r="K223" s="253"/>
      <c r="L223" s="254"/>
      <c r="M223" s="255" t="s">
        <v>1</v>
      </c>
      <c r="N223" s="256" t="s">
        <v>42</v>
      </c>
      <c r="O223" s="72"/>
      <c r="P223" s="196">
        <f t="shared" si="11"/>
        <v>0</v>
      </c>
      <c r="Q223" s="196">
        <v>2E-3</v>
      </c>
      <c r="R223" s="196">
        <f t="shared" si="12"/>
        <v>0.43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497</v>
      </c>
      <c r="AT223" s="198" t="s">
        <v>530</v>
      </c>
      <c r="AU223" s="198" t="s">
        <v>89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469</v>
      </c>
      <c r="BM223" s="198" t="s">
        <v>1989</v>
      </c>
    </row>
    <row r="224" spans="1:65" s="2" customFormat="1" ht="21.75" customHeight="1">
      <c r="A224" s="35"/>
      <c r="B224" s="36"/>
      <c r="C224" s="246" t="s">
        <v>706</v>
      </c>
      <c r="D224" s="246" t="s">
        <v>530</v>
      </c>
      <c r="E224" s="247" t="s">
        <v>1892</v>
      </c>
      <c r="F224" s="248" t="s">
        <v>1893</v>
      </c>
      <c r="G224" s="249" t="s">
        <v>562</v>
      </c>
      <c r="H224" s="250">
        <v>51</v>
      </c>
      <c r="I224" s="251"/>
      <c r="J224" s="252">
        <f t="shared" si="10"/>
        <v>0</v>
      </c>
      <c r="K224" s="253"/>
      <c r="L224" s="254"/>
      <c r="M224" s="255" t="s">
        <v>1</v>
      </c>
      <c r="N224" s="256" t="s">
        <v>42</v>
      </c>
      <c r="O224" s="72"/>
      <c r="P224" s="196">
        <f t="shared" si="11"/>
        <v>0</v>
      </c>
      <c r="Q224" s="196">
        <v>0.13500000000000001</v>
      </c>
      <c r="R224" s="196">
        <f t="shared" si="12"/>
        <v>6.8850000000000007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497</v>
      </c>
      <c r="AT224" s="198" t="s">
        <v>530</v>
      </c>
      <c r="AU224" s="198" t="s">
        <v>89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469</v>
      </c>
      <c r="BM224" s="198" t="s">
        <v>1990</v>
      </c>
    </row>
    <row r="225" spans="1:65" s="2" customFormat="1" ht="21.75" customHeight="1">
      <c r="A225" s="35"/>
      <c r="B225" s="36"/>
      <c r="C225" s="186" t="s">
        <v>710</v>
      </c>
      <c r="D225" s="186" t="s">
        <v>444</v>
      </c>
      <c r="E225" s="187" t="s">
        <v>1898</v>
      </c>
      <c r="F225" s="188" t="s">
        <v>1899</v>
      </c>
      <c r="G225" s="189" t="s">
        <v>557</v>
      </c>
      <c r="H225" s="190">
        <v>4026.0120000000002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1E-4</v>
      </c>
      <c r="R225" s="196">
        <f t="shared" si="12"/>
        <v>0.40260120000000005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469</v>
      </c>
      <c r="BM225" s="198" t="s">
        <v>1991</v>
      </c>
    </row>
    <row r="226" spans="1:65" s="14" customFormat="1">
      <c r="B226" s="224"/>
      <c r="C226" s="225"/>
      <c r="D226" s="215" t="s">
        <v>474</v>
      </c>
      <c r="E226" s="226" t="s">
        <v>1</v>
      </c>
      <c r="F226" s="227" t="s">
        <v>1992</v>
      </c>
      <c r="G226" s="225"/>
      <c r="H226" s="228">
        <v>2491.92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76</v>
      </c>
      <c r="AY226" s="234" t="s">
        <v>443</v>
      </c>
    </row>
    <row r="227" spans="1:65" s="14" customFormat="1">
      <c r="B227" s="224"/>
      <c r="C227" s="225"/>
      <c r="D227" s="215" t="s">
        <v>474</v>
      </c>
      <c r="E227" s="226" t="s">
        <v>1</v>
      </c>
      <c r="F227" s="227" t="s">
        <v>1993</v>
      </c>
      <c r="G227" s="225"/>
      <c r="H227" s="228">
        <v>1534.0920000000001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76</v>
      </c>
      <c r="AY227" s="234" t="s">
        <v>443</v>
      </c>
    </row>
    <row r="228" spans="1:65" s="15" customFormat="1">
      <c r="B228" s="235"/>
      <c r="C228" s="236"/>
      <c r="D228" s="215" t="s">
        <v>474</v>
      </c>
      <c r="E228" s="237" t="s">
        <v>1</v>
      </c>
      <c r="F228" s="238" t="s">
        <v>1715</v>
      </c>
      <c r="G228" s="236"/>
      <c r="H228" s="239">
        <v>4026.0120000000002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AT228" s="245" t="s">
        <v>474</v>
      </c>
      <c r="AU228" s="245" t="s">
        <v>89</v>
      </c>
      <c r="AV228" s="15" t="s">
        <v>469</v>
      </c>
      <c r="AW228" s="15" t="s">
        <v>32</v>
      </c>
      <c r="AX228" s="15" t="s">
        <v>83</v>
      </c>
      <c r="AY228" s="245" t="s">
        <v>443</v>
      </c>
    </row>
    <row r="229" spans="1:65" s="11" customFormat="1" ht="22.95" customHeight="1">
      <c r="B229" s="172"/>
      <c r="C229" s="173"/>
      <c r="D229" s="174" t="s">
        <v>75</v>
      </c>
      <c r="E229" s="210" t="s">
        <v>501</v>
      </c>
      <c r="F229" s="210" t="s">
        <v>669</v>
      </c>
      <c r="G229" s="173"/>
      <c r="H229" s="173"/>
      <c r="I229" s="176"/>
      <c r="J229" s="211">
        <f>BK229</f>
        <v>0</v>
      </c>
      <c r="K229" s="173"/>
      <c r="L229" s="178"/>
      <c r="M229" s="179"/>
      <c r="N229" s="180"/>
      <c r="O229" s="180"/>
      <c r="P229" s="181">
        <f>SUM(P230:P235)</f>
        <v>0</v>
      </c>
      <c r="Q229" s="180"/>
      <c r="R229" s="181">
        <f>SUM(R230:R235)</f>
        <v>0</v>
      </c>
      <c r="S229" s="180"/>
      <c r="T229" s="182">
        <f>SUM(T230:T235)</f>
        <v>1.1219999999999999</v>
      </c>
      <c r="AR229" s="183" t="s">
        <v>83</v>
      </c>
      <c r="AT229" s="184" t="s">
        <v>75</v>
      </c>
      <c r="AU229" s="184" t="s">
        <v>83</v>
      </c>
      <c r="AY229" s="183" t="s">
        <v>443</v>
      </c>
      <c r="BK229" s="185">
        <f>SUM(BK230:BK235)</f>
        <v>0</v>
      </c>
    </row>
    <row r="230" spans="1:65" s="2" customFormat="1" ht="33" customHeight="1">
      <c r="A230" s="35"/>
      <c r="B230" s="36"/>
      <c r="C230" s="186" t="s">
        <v>714</v>
      </c>
      <c r="D230" s="186" t="s">
        <v>444</v>
      </c>
      <c r="E230" s="187" t="s">
        <v>1994</v>
      </c>
      <c r="F230" s="188" t="s">
        <v>1995</v>
      </c>
      <c r="G230" s="189" t="s">
        <v>562</v>
      </c>
      <c r="H230" s="190">
        <v>6</v>
      </c>
      <c r="I230" s="191"/>
      <c r="J230" s="192">
        <f>ROUND(I230*H230,2)</f>
        <v>0</v>
      </c>
      <c r="K230" s="193"/>
      <c r="L230" s="40"/>
      <c r="M230" s="194" t="s">
        <v>1</v>
      </c>
      <c r="N230" s="195" t="s">
        <v>42</v>
      </c>
      <c r="O230" s="72"/>
      <c r="P230" s="196">
        <f>O230*H230</f>
        <v>0</v>
      </c>
      <c r="Q230" s="196">
        <v>0</v>
      </c>
      <c r="R230" s="196">
        <f>Q230*H230</f>
        <v>0</v>
      </c>
      <c r="S230" s="196">
        <v>0.187</v>
      </c>
      <c r="T230" s="197">
        <f>S230*H230</f>
        <v>1.1219999999999999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8" t="s">
        <v>89</v>
      </c>
      <c r="BK230" s="199">
        <f>ROUND(I230*H230,2)</f>
        <v>0</v>
      </c>
      <c r="BL230" s="18" t="s">
        <v>469</v>
      </c>
      <c r="BM230" s="198" t="s">
        <v>1996</v>
      </c>
    </row>
    <row r="231" spans="1:65" s="13" customFormat="1">
      <c r="B231" s="213"/>
      <c r="C231" s="214"/>
      <c r="D231" s="215" t="s">
        <v>474</v>
      </c>
      <c r="E231" s="216" t="s">
        <v>1</v>
      </c>
      <c r="F231" s="217" t="s">
        <v>1997</v>
      </c>
      <c r="G231" s="214"/>
      <c r="H231" s="216" t="s">
        <v>1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474</v>
      </c>
      <c r="AU231" s="223" t="s">
        <v>89</v>
      </c>
      <c r="AV231" s="13" t="s">
        <v>83</v>
      </c>
      <c r="AW231" s="13" t="s">
        <v>32</v>
      </c>
      <c r="AX231" s="13" t="s">
        <v>76</v>
      </c>
      <c r="AY231" s="223" t="s">
        <v>443</v>
      </c>
    </row>
    <row r="232" spans="1:65" s="14" customFormat="1">
      <c r="B232" s="224"/>
      <c r="C232" s="225"/>
      <c r="D232" s="215" t="s">
        <v>474</v>
      </c>
      <c r="E232" s="226" t="s">
        <v>1</v>
      </c>
      <c r="F232" s="227" t="s">
        <v>1998</v>
      </c>
      <c r="G232" s="225"/>
      <c r="H232" s="228">
        <v>3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AT232" s="234" t="s">
        <v>474</v>
      </c>
      <c r="AU232" s="234" t="s">
        <v>89</v>
      </c>
      <c r="AV232" s="14" t="s">
        <v>89</v>
      </c>
      <c r="AW232" s="14" t="s">
        <v>32</v>
      </c>
      <c r="AX232" s="14" t="s">
        <v>76</v>
      </c>
      <c r="AY232" s="234" t="s">
        <v>443</v>
      </c>
    </row>
    <row r="233" spans="1:65" s="14" customFormat="1">
      <c r="B233" s="224"/>
      <c r="C233" s="225"/>
      <c r="D233" s="215" t="s">
        <v>474</v>
      </c>
      <c r="E233" s="226" t="s">
        <v>1</v>
      </c>
      <c r="F233" s="227" t="s">
        <v>1999</v>
      </c>
      <c r="G233" s="225"/>
      <c r="H233" s="228">
        <v>1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76</v>
      </c>
      <c r="AY233" s="234" t="s">
        <v>443</v>
      </c>
    </row>
    <row r="234" spans="1:65" s="14" customFormat="1">
      <c r="B234" s="224"/>
      <c r="C234" s="225"/>
      <c r="D234" s="215" t="s">
        <v>474</v>
      </c>
      <c r="E234" s="226" t="s">
        <v>1</v>
      </c>
      <c r="F234" s="227" t="s">
        <v>2000</v>
      </c>
      <c r="G234" s="225"/>
      <c r="H234" s="228">
        <v>2</v>
      </c>
      <c r="I234" s="229"/>
      <c r="J234" s="225"/>
      <c r="K234" s="225"/>
      <c r="L234" s="230"/>
      <c r="M234" s="231"/>
      <c r="N234" s="232"/>
      <c r="O234" s="232"/>
      <c r="P234" s="232"/>
      <c r="Q234" s="232"/>
      <c r="R234" s="232"/>
      <c r="S234" s="232"/>
      <c r="T234" s="233"/>
      <c r="AT234" s="234" t="s">
        <v>474</v>
      </c>
      <c r="AU234" s="234" t="s">
        <v>89</v>
      </c>
      <c r="AV234" s="14" t="s">
        <v>89</v>
      </c>
      <c r="AW234" s="14" t="s">
        <v>32</v>
      </c>
      <c r="AX234" s="14" t="s">
        <v>76</v>
      </c>
      <c r="AY234" s="234" t="s">
        <v>443</v>
      </c>
    </row>
    <row r="235" spans="1:65" s="15" customFormat="1">
      <c r="B235" s="235"/>
      <c r="C235" s="236"/>
      <c r="D235" s="215" t="s">
        <v>474</v>
      </c>
      <c r="E235" s="237" t="s">
        <v>1</v>
      </c>
      <c r="F235" s="238" t="s">
        <v>478</v>
      </c>
      <c r="G235" s="236"/>
      <c r="H235" s="239">
        <v>6</v>
      </c>
      <c r="I235" s="240"/>
      <c r="J235" s="236"/>
      <c r="K235" s="236"/>
      <c r="L235" s="241"/>
      <c r="M235" s="259"/>
      <c r="N235" s="260"/>
      <c r="O235" s="260"/>
      <c r="P235" s="260"/>
      <c r="Q235" s="260"/>
      <c r="R235" s="260"/>
      <c r="S235" s="260"/>
      <c r="T235" s="261"/>
      <c r="AT235" s="245" t="s">
        <v>474</v>
      </c>
      <c r="AU235" s="245" t="s">
        <v>89</v>
      </c>
      <c r="AV235" s="15" t="s">
        <v>469</v>
      </c>
      <c r="AW235" s="15" t="s">
        <v>32</v>
      </c>
      <c r="AX235" s="15" t="s">
        <v>83</v>
      </c>
      <c r="AY235" s="245" t="s">
        <v>443</v>
      </c>
    </row>
    <row r="236" spans="1:65" s="2" customFormat="1" ht="6.9" customHeight="1">
      <c r="A236" s="35"/>
      <c r="B236" s="55"/>
      <c r="C236" s="56"/>
      <c r="D236" s="56"/>
      <c r="E236" s="56"/>
      <c r="F236" s="56"/>
      <c r="G236" s="56"/>
      <c r="H236" s="56"/>
      <c r="I236" s="56"/>
      <c r="J236" s="56"/>
      <c r="K236" s="56"/>
      <c r="L236" s="40"/>
      <c r="M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</row>
  </sheetData>
  <sheetProtection algorithmName="SHA-512" hashValue="S71WG9OrLaMAzk/P5nP9OZXTDFTzPug7K5NfEuoQUpTRecqfIZZiaMyOHB4xvnRjpJIptfaADj+U2hCk8Jlevw==" saltValue="/K5EYHTzvsKKKWP6gOww61gbarHVcJDboyGItKCn1QZxmLtq2Ekepq53T+ZvO9LEPs1c0bud0wly6AjPHxVZQQ==" spinCount="100000" sheet="1" objects="1" scenarios="1" formatColumns="0" formatRows="0" autoFilter="0"/>
  <autoFilter ref="C124:K235" xr:uid="{00000000-0009-0000-0000-000008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48"/>
  <sheetViews>
    <sheetView showGridLines="0" topLeftCell="A12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114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2001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ROUND((SUM(BE124:BE147)),  2)</f>
        <v>0</v>
      </c>
      <c r="G35" s="35"/>
      <c r="H35" s="35"/>
      <c r="I35" s="131">
        <v>0.2</v>
      </c>
      <c r="J35" s="130">
        <f>ROUND(((SUM(BE124:BE147))*I35),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ROUND((SUM(BF124:BF147)),  2)</f>
        <v>0</v>
      </c>
      <c r="G36" s="35"/>
      <c r="H36" s="35"/>
      <c r="I36" s="131">
        <v>0.2</v>
      </c>
      <c r="J36" s="130">
        <f>ROUND(((SUM(BF124:BF147))*I36),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ROUND((SUM(BG124:BG147)),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ROUND((SUM(BH124:BH147)),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ROUND((SUM(BI124:BI147)),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612-00 - Kábelové NN prípojky pre verejné osvetlenie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2002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2003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2004</v>
      </c>
      <c r="E101" s="207"/>
      <c r="F101" s="207"/>
      <c r="G101" s="207"/>
      <c r="H101" s="207"/>
      <c r="I101" s="207"/>
      <c r="J101" s="208">
        <f>J133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2005</v>
      </c>
      <c r="E102" s="207"/>
      <c r="F102" s="207"/>
      <c r="G102" s="207"/>
      <c r="H102" s="207"/>
      <c r="I102" s="207"/>
      <c r="J102" s="208">
        <f>J146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418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612-00 - Kábelové NN prípojky pre verejné osvetlenie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0.49184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530</v>
      </c>
      <c r="F125" s="175" t="s">
        <v>2006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P126+P133+P146</f>
        <v>0</v>
      </c>
      <c r="Q125" s="180"/>
      <c r="R125" s="181">
        <f>R126+R133+R146</f>
        <v>0.49184</v>
      </c>
      <c r="S125" s="180"/>
      <c r="T125" s="182">
        <f>T126+T133+T146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BK126+BK133+BK146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2007</v>
      </c>
      <c r="F126" s="210" t="s">
        <v>2008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SUM(P127:P132)</f>
        <v>0</v>
      </c>
      <c r="Q126" s="180"/>
      <c r="R126" s="181">
        <f>SUM(R127:R132)</f>
        <v>0.40468999999999999</v>
      </c>
      <c r="S126" s="180"/>
      <c r="T126" s="182">
        <f>SUM(T127:T132)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SUM(BK127:BK132)</f>
        <v>0</v>
      </c>
    </row>
    <row r="127" spans="1:65" s="2" customFormat="1" ht="16.5" customHeight="1">
      <c r="A127" s="35"/>
      <c r="B127" s="36"/>
      <c r="C127" s="186" t="s">
        <v>83</v>
      </c>
      <c r="D127" s="186" t="s">
        <v>444</v>
      </c>
      <c r="E127" s="187" t="s">
        <v>2009</v>
      </c>
      <c r="F127" s="188" t="s">
        <v>2010</v>
      </c>
      <c r="G127" s="189" t="s">
        <v>562</v>
      </c>
      <c r="H127" s="190">
        <v>6</v>
      </c>
      <c r="I127" s="191"/>
      <c r="J127" s="192">
        <f t="shared" ref="J127:J132" si="0"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ref="P127:P132" si="1">O127*H127</f>
        <v>0</v>
      </c>
      <c r="Q127" s="196">
        <v>0</v>
      </c>
      <c r="R127" s="196">
        <f t="shared" ref="R127:R132" si="2">Q127*H127</f>
        <v>0</v>
      </c>
      <c r="S127" s="196">
        <v>0</v>
      </c>
      <c r="T127" s="197">
        <f t="shared" ref="T127:T132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 t="shared" ref="BE127:BE132" si="4">IF(N127="základná",J127,0)</f>
        <v>0</v>
      </c>
      <c r="BF127" s="199">
        <f t="shared" ref="BF127:BF132" si="5">IF(N127="znížená",J127,0)</f>
        <v>0</v>
      </c>
      <c r="BG127" s="199">
        <f t="shared" ref="BG127:BG132" si="6">IF(N127="zákl. prenesená",J127,0)</f>
        <v>0</v>
      </c>
      <c r="BH127" s="199">
        <f t="shared" ref="BH127:BH132" si="7">IF(N127="zníž. prenesená",J127,0)</f>
        <v>0</v>
      </c>
      <c r="BI127" s="199">
        <f t="shared" ref="BI127:BI132" si="8">IF(N127="nulová",J127,0)</f>
        <v>0</v>
      </c>
      <c r="BJ127" s="18" t="s">
        <v>89</v>
      </c>
      <c r="BK127" s="199">
        <f t="shared" ref="BK127:BK132" si="9">ROUND(I127*H127,2)</f>
        <v>0</v>
      </c>
      <c r="BL127" s="18" t="s">
        <v>777</v>
      </c>
      <c r="BM127" s="198" t="s">
        <v>2011</v>
      </c>
    </row>
    <row r="128" spans="1:65" s="2" customFormat="1" ht="16.5" customHeight="1">
      <c r="A128" s="35"/>
      <c r="B128" s="36"/>
      <c r="C128" s="246" t="s">
        <v>89</v>
      </c>
      <c r="D128" s="246" t="s">
        <v>530</v>
      </c>
      <c r="E128" s="247" t="s">
        <v>2012</v>
      </c>
      <c r="F128" s="248" t="s">
        <v>2013</v>
      </c>
      <c r="G128" s="249" t="s">
        <v>562</v>
      </c>
      <c r="H128" s="250">
        <v>6</v>
      </c>
      <c r="I128" s="251"/>
      <c r="J128" s="252">
        <f t="shared" si="0"/>
        <v>0</v>
      </c>
      <c r="K128" s="253"/>
      <c r="L128" s="254"/>
      <c r="M128" s="255" t="s">
        <v>1</v>
      </c>
      <c r="N128" s="256" t="s">
        <v>42</v>
      </c>
      <c r="O128" s="72"/>
      <c r="P128" s="196">
        <f t="shared" si="1"/>
        <v>0</v>
      </c>
      <c r="Q128" s="196">
        <v>2.0000000000000001E-4</v>
      </c>
      <c r="R128" s="196">
        <f t="shared" si="2"/>
        <v>1.2000000000000001E-3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2014</v>
      </c>
      <c r="AT128" s="198" t="s">
        <v>530</v>
      </c>
      <c r="AU128" s="198" t="s">
        <v>89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2014</v>
      </c>
      <c r="BM128" s="198" t="s">
        <v>2015</v>
      </c>
    </row>
    <row r="129" spans="1:65" s="2" customFormat="1" ht="21.75" customHeight="1">
      <c r="A129" s="35"/>
      <c r="B129" s="36"/>
      <c r="C129" s="186" t="s">
        <v>123</v>
      </c>
      <c r="D129" s="186" t="s">
        <v>444</v>
      </c>
      <c r="E129" s="187" t="s">
        <v>2016</v>
      </c>
      <c r="F129" s="188" t="s">
        <v>2017</v>
      </c>
      <c r="G129" s="189" t="s">
        <v>562</v>
      </c>
      <c r="H129" s="190">
        <v>1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777</v>
      </c>
      <c r="BM129" s="198" t="s">
        <v>2018</v>
      </c>
    </row>
    <row r="130" spans="1:65" s="2" customFormat="1" ht="21.75" customHeight="1">
      <c r="A130" s="35"/>
      <c r="B130" s="36"/>
      <c r="C130" s="186" t="s">
        <v>469</v>
      </c>
      <c r="D130" s="186" t="s">
        <v>444</v>
      </c>
      <c r="E130" s="187" t="s">
        <v>2019</v>
      </c>
      <c r="F130" s="188" t="s">
        <v>2020</v>
      </c>
      <c r="G130" s="189" t="s">
        <v>562</v>
      </c>
      <c r="H130" s="190">
        <v>1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777</v>
      </c>
      <c r="BM130" s="198" t="s">
        <v>2021</v>
      </c>
    </row>
    <row r="131" spans="1:65" s="2" customFormat="1" ht="16.5" customHeight="1">
      <c r="A131" s="35"/>
      <c r="B131" s="36"/>
      <c r="C131" s="186" t="s">
        <v>442</v>
      </c>
      <c r="D131" s="186" t="s">
        <v>444</v>
      </c>
      <c r="E131" s="187" t="s">
        <v>2022</v>
      </c>
      <c r="F131" s="188" t="s">
        <v>2023</v>
      </c>
      <c r="G131" s="189" t="s">
        <v>557</v>
      </c>
      <c r="H131" s="190">
        <v>257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2024</v>
      </c>
    </row>
    <row r="132" spans="1:65" s="2" customFormat="1" ht="16.5" customHeight="1">
      <c r="A132" s="35"/>
      <c r="B132" s="36"/>
      <c r="C132" s="246" t="s">
        <v>488</v>
      </c>
      <c r="D132" s="246" t="s">
        <v>530</v>
      </c>
      <c r="E132" s="247" t="s">
        <v>2025</v>
      </c>
      <c r="F132" s="248" t="s">
        <v>2026</v>
      </c>
      <c r="G132" s="249" t="s">
        <v>557</v>
      </c>
      <c r="H132" s="250">
        <v>257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1.57E-3</v>
      </c>
      <c r="R132" s="196">
        <f t="shared" si="2"/>
        <v>0.40349000000000002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2014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2014</v>
      </c>
      <c r="BM132" s="198" t="s">
        <v>2027</v>
      </c>
    </row>
    <row r="133" spans="1:65" s="11" customFormat="1" ht="22.95" customHeight="1">
      <c r="B133" s="172"/>
      <c r="C133" s="173"/>
      <c r="D133" s="174" t="s">
        <v>75</v>
      </c>
      <c r="E133" s="210" t="s">
        <v>2028</v>
      </c>
      <c r="F133" s="210" t="s">
        <v>2029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SUM(P134:P145)</f>
        <v>0</v>
      </c>
      <c r="Q133" s="180"/>
      <c r="R133" s="181">
        <f>SUM(R134:R145)</f>
        <v>8.7150000000000005E-2</v>
      </c>
      <c r="S133" s="180"/>
      <c r="T133" s="182">
        <f>SUM(T134:T145)</f>
        <v>0</v>
      </c>
      <c r="AR133" s="183" t="s">
        <v>123</v>
      </c>
      <c r="AT133" s="184" t="s">
        <v>75</v>
      </c>
      <c r="AU133" s="184" t="s">
        <v>83</v>
      </c>
      <c r="AY133" s="183" t="s">
        <v>443</v>
      </c>
      <c r="BK133" s="185">
        <f>SUM(BK134:BK145)</f>
        <v>0</v>
      </c>
    </row>
    <row r="134" spans="1:65" s="2" customFormat="1" ht="21.75" customHeight="1">
      <c r="A134" s="35"/>
      <c r="B134" s="36"/>
      <c r="C134" s="186" t="s">
        <v>492</v>
      </c>
      <c r="D134" s="186" t="s">
        <v>444</v>
      </c>
      <c r="E134" s="187" t="s">
        <v>2030</v>
      </c>
      <c r="F134" s="188" t="s">
        <v>2031</v>
      </c>
      <c r="G134" s="189" t="s">
        <v>557</v>
      </c>
      <c r="H134" s="190">
        <v>215</v>
      </c>
      <c r="I134" s="191"/>
      <c r="J134" s="192">
        <f t="shared" ref="J134:J145" si="10"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ref="P134:P145" si="11">O134*H134</f>
        <v>0</v>
      </c>
      <c r="Q134" s="196">
        <v>0</v>
      </c>
      <c r="R134" s="196">
        <f t="shared" ref="R134:R145" si="12">Q134*H134</f>
        <v>0</v>
      </c>
      <c r="S134" s="196">
        <v>0</v>
      </c>
      <c r="T134" s="197">
        <f t="shared" ref="T134:T145" si="13"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ref="BE134:BE145" si="14">IF(N134="základná",J134,0)</f>
        <v>0</v>
      </c>
      <c r="BF134" s="199">
        <f t="shared" ref="BF134:BF145" si="15">IF(N134="znížená",J134,0)</f>
        <v>0</v>
      </c>
      <c r="BG134" s="199">
        <f t="shared" ref="BG134:BG145" si="16">IF(N134="zákl. prenesená",J134,0)</f>
        <v>0</v>
      </c>
      <c r="BH134" s="199">
        <f t="shared" ref="BH134:BH145" si="17">IF(N134="zníž. prenesená",J134,0)</f>
        <v>0</v>
      </c>
      <c r="BI134" s="199">
        <f t="shared" ref="BI134:BI145" si="18">IF(N134="nulová",J134,0)</f>
        <v>0</v>
      </c>
      <c r="BJ134" s="18" t="s">
        <v>89</v>
      </c>
      <c r="BK134" s="199">
        <f t="shared" ref="BK134:BK145" si="19">ROUND(I134*H134,2)</f>
        <v>0</v>
      </c>
      <c r="BL134" s="18" t="s">
        <v>777</v>
      </c>
      <c r="BM134" s="198" t="s">
        <v>2032</v>
      </c>
    </row>
    <row r="135" spans="1:65" s="2" customFormat="1" ht="21.75" customHeight="1">
      <c r="A135" s="35"/>
      <c r="B135" s="36"/>
      <c r="C135" s="186" t="s">
        <v>497</v>
      </c>
      <c r="D135" s="186" t="s">
        <v>444</v>
      </c>
      <c r="E135" s="187" t="s">
        <v>2033</v>
      </c>
      <c r="F135" s="188" t="s">
        <v>2034</v>
      </c>
      <c r="G135" s="189" t="s">
        <v>557</v>
      </c>
      <c r="H135" s="190">
        <v>42</v>
      </c>
      <c r="I135" s="191"/>
      <c r="J135" s="192">
        <f t="shared" si="1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1"/>
        <v>0</v>
      </c>
      <c r="Q135" s="196">
        <v>0</v>
      </c>
      <c r="R135" s="196">
        <f t="shared" si="12"/>
        <v>0</v>
      </c>
      <c r="S135" s="196">
        <v>0</v>
      </c>
      <c r="T135" s="197">
        <f t="shared" si="1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14"/>
        <v>0</v>
      </c>
      <c r="BF135" s="199">
        <f t="shared" si="15"/>
        <v>0</v>
      </c>
      <c r="BG135" s="199">
        <f t="shared" si="16"/>
        <v>0</v>
      </c>
      <c r="BH135" s="199">
        <f t="shared" si="17"/>
        <v>0</v>
      </c>
      <c r="BI135" s="199">
        <f t="shared" si="18"/>
        <v>0</v>
      </c>
      <c r="BJ135" s="18" t="s">
        <v>89</v>
      </c>
      <c r="BK135" s="199">
        <f t="shared" si="19"/>
        <v>0</v>
      </c>
      <c r="BL135" s="18" t="s">
        <v>777</v>
      </c>
      <c r="BM135" s="198" t="s">
        <v>2035</v>
      </c>
    </row>
    <row r="136" spans="1:65" s="2" customFormat="1" ht="21.75" customHeight="1">
      <c r="A136" s="35"/>
      <c r="B136" s="36"/>
      <c r="C136" s="186" t="s">
        <v>501</v>
      </c>
      <c r="D136" s="186" t="s">
        <v>444</v>
      </c>
      <c r="E136" s="187" t="s">
        <v>2036</v>
      </c>
      <c r="F136" s="188" t="s">
        <v>2037</v>
      </c>
      <c r="G136" s="189" t="s">
        <v>557</v>
      </c>
      <c r="H136" s="190">
        <v>215</v>
      </c>
      <c r="I136" s="191"/>
      <c r="J136" s="192">
        <f t="shared" si="1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1"/>
        <v>0</v>
      </c>
      <c r="Q136" s="196">
        <v>0</v>
      </c>
      <c r="R136" s="196">
        <f t="shared" si="12"/>
        <v>0</v>
      </c>
      <c r="S136" s="196">
        <v>0</v>
      </c>
      <c r="T136" s="197">
        <f t="shared" si="1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14"/>
        <v>0</v>
      </c>
      <c r="BF136" s="199">
        <f t="shared" si="15"/>
        <v>0</v>
      </c>
      <c r="BG136" s="199">
        <f t="shared" si="16"/>
        <v>0</v>
      </c>
      <c r="BH136" s="199">
        <f t="shared" si="17"/>
        <v>0</v>
      </c>
      <c r="BI136" s="199">
        <f t="shared" si="18"/>
        <v>0</v>
      </c>
      <c r="BJ136" s="18" t="s">
        <v>89</v>
      </c>
      <c r="BK136" s="199">
        <f t="shared" si="19"/>
        <v>0</v>
      </c>
      <c r="BL136" s="18" t="s">
        <v>777</v>
      </c>
      <c r="BM136" s="198" t="s">
        <v>2038</v>
      </c>
    </row>
    <row r="137" spans="1:65" s="2" customFormat="1" ht="21.75" customHeight="1">
      <c r="A137" s="35"/>
      <c r="B137" s="36"/>
      <c r="C137" s="186" t="s">
        <v>506</v>
      </c>
      <c r="D137" s="186" t="s">
        <v>444</v>
      </c>
      <c r="E137" s="187" t="s">
        <v>2039</v>
      </c>
      <c r="F137" s="188" t="s">
        <v>2040</v>
      </c>
      <c r="G137" s="189" t="s">
        <v>557</v>
      </c>
      <c r="H137" s="190">
        <v>215</v>
      </c>
      <c r="I137" s="191"/>
      <c r="J137" s="192">
        <f t="shared" si="1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1"/>
        <v>0</v>
      </c>
      <c r="Q137" s="196">
        <v>0</v>
      </c>
      <c r="R137" s="196">
        <f t="shared" si="12"/>
        <v>0</v>
      </c>
      <c r="S137" s="196">
        <v>0</v>
      </c>
      <c r="T137" s="197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14"/>
        <v>0</v>
      </c>
      <c r="BF137" s="199">
        <f t="shared" si="15"/>
        <v>0</v>
      </c>
      <c r="BG137" s="199">
        <f t="shared" si="16"/>
        <v>0</v>
      </c>
      <c r="BH137" s="199">
        <f t="shared" si="17"/>
        <v>0</v>
      </c>
      <c r="BI137" s="199">
        <f t="shared" si="18"/>
        <v>0</v>
      </c>
      <c r="BJ137" s="18" t="s">
        <v>89</v>
      </c>
      <c r="BK137" s="199">
        <f t="shared" si="19"/>
        <v>0</v>
      </c>
      <c r="BL137" s="18" t="s">
        <v>777</v>
      </c>
      <c r="BM137" s="198" t="s">
        <v>2041</v>
      </c>
    </row>
    <row r="138" spans="1:65" s="2" customFormat="1" ht="16.5" customHeight="1">
      <c r="A138" s="35"/>
      <c r="B138" s="36"/>
      <c r="C138" s="246" t="s">
        <v>510</v>
      </c>
      <c r="D138" s="246" t="s">
        <v>530</v>
      </c>
      <c r="E138" s="247" t="s">
        <v>2042</v>
      </c>
      <c r="F138" s="248" t="s">
        <v>2043</v>
      </c>
      <c r="G138" s="249" t="s">
        <v>557</v>
      </c>
      <c r="H138" s="250">
        <v>215</v>
      </c>
      <c r="I138" s="251"/>
      <c r="J138" s="252">
        <f t="shared" si="1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1"/>
        <v>0</v>
      </c>
      <c r="Q138" s="196">
        <v>2.1000000000000001E-4</v>
      </c>
      <c r="R138" s="196">
        <f t="shared" si="12"/>
        <v>4.5150000000000003E-2</v>
      </c>
      <c r="S138" s="196">
        <v>0</v>
      </c>
      <c r="T138" s="197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2014</v>
      </c>
      <c r="AT138" s="198" t="s">
        <v>530</v>
      </c>
      <c r="AU138" s="198" t="s">
        <v>89</v>
      </c>
      <c r="AY138" s="18" t="s">
        <v>443</v>
      </c>
      <c r="BE138" s="199">
        <f t="shared" si="14"/>
        <v>0</v>
      </c>
      <c r="BF138" s="199">
        <f t="shared" si="15"/>
        <v>0</v>
      </c>
      <c r="BG138" s="199">
        <f t="shared" si="16"/>
        <v>0</v>
      </c>
      <c r="BH138" s="199">
        <f t="shared" si="17"/>
        <v>0</v>
      </c>
      <c r="BI138" s="199">
        <f t="shared" si="18"/>
        <v>0</v>
      </c>
      <c r="BJ138" s="18" t="s">
        <v>89</v>
      </c>
      <c r="BK138" s="199">
        <f t="shared" si="19"/>
        <v>0</v>
      </c>
      <c r="BL138" s="18" t="s">
        <v>2014</v>
      </c>
      <c r="BM138" s="198" t="s">
        <v>2044</v>
      </c>
    </row>
    <row r="139" spans="1:65" s="2" customFormat="1" ht="21.75" customHeight="1">
      <c r="A139" s="35"/>
      <c r="B139" s="36"/>
      <c r="C139" s="186" t="s">
        <v>515</v>
      </c>
      <c r="D139" s="186" t="s">
        <v>444</v>
      </c>
      <c r="E139" s="187" t="s">
        <v>2045</v>
      </c>
      <c r="F139" s="188" t="s">
        <v>2046</v>
      </c>
      <c r="G139" s="189" t="s">
        <v>557</v>
      </c>
      <c r="H139" s="190">
        <v>42</v>
      </c>
      <c r="I139" s="191"/>
      <c r="J139" s="192">
        <f t="shared" si="1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1"/>
        <v>0</v>
      </c>
      <c r="Q139" s="196">
        <v>0</v>
      </c>
      <c r="R139" s="196">
        <f t="shared" si="12"/>
        <v>0</v>
      </c>
      <c r="S139" s="196">
        <v>0</v>
      </c>
      <c r="T139" s="197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14"/>
        <v>0</v>
      </c>
      <c r="BF139" s="199">
        <f t="shared" si="15"/>
        <v>0</v>
      </c>
      <c r="BG139" s="199">
        <f t="shared" si="16"/>
        <v>0</v>
      </c>
      <c r="BH139" s="199">
        <f t="shared" si="17"/>
        <v>0</v>
      </c>
      <c r="BI139" s="199">
        <f t="shared" si="18"/>
        <v>0</v>
      </c>
      <c r="BJ139" s="18" t="s">
        <v>89</v>
      </c>
      <c r="BK139" s="199">
        <f t="shared" si="19"/>
        <v>0</v>
      </c>
      <c r="BL139" s="18" t="s">
        <v>777</v>
      </c>
      <c r="BM139" s="198" t="s">
        <v>2047</v>
      </c>
    </row>
    <row r="140" spans="1:65" s="2" customFormat="1" ht="16.5" customHeight="1">
      <c r="A140" s="35"/>
      <c r="B140" s="36"/>
      <c r="C140" s="246" t="s">
        <v>519</v>
      </c>
      <c r="D140" s="246" t="s">
        <v>530</v>
      </c>
      <c r="E140" s="247" t="s">
        <v>2048</v>
      </c>
      <c r="F140" s="248" t="s">
        <v>2049</v>
      </c>
      <c r="G140" s="249" t="s">
        <v>557</v>
      </c>
      <c r="H140" s="250">
        <v>42</v>
      </c>
      <c r="I140" s="251"/>
      <c r="J140" s="252">
        <f t="shared" si="1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1"/>
        <v>0</v>
      </c>
      <c r="Q140" s="196">
        <v>1E-3</v>
      </c>
      <c r="R140" s="196">
        <f t="shared" si="12"/>
        <v>4.2000000000000003E-2</v>
      </c>
      <c r="S140" s="196">
        <v>0</v>
      </c>
      <c r="T140" s="197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2014</v>
      </c>
      <c r="AT140" s="198" t="s">
        <v>530</v>
      </c>
      <c r="AU140" s="198" t="s">
        <v>89</v>
      </c>
      <c r="AY140" s="18" t="s">
        <v>443</v>
      </c>
      <c r="BE140" s="199">
        <f t="shared" si="14"/>
        <v>0</v>
      </c>
      <c r="BF140" s="199">
        <f t="shared" si="15"/>
        <v>0</v>
      </c>
      <c r="BG140" s="199">
        <f t="shared" si="16"/>
        <v>0</v>
      </c>
      <c r="BH140" s="199">
        <f t="shared" si="17"/>
        <v>0</v>
      </c>
      <c r="BI140" s="199">
        <f t="shared" si="18"/>
        <v>0</v>
      </c>
      <c r="BJ140" s="18" t="s">
        <v>89</v>
      </c>
      <c r="BK140" s="199">
        <f t="shared" si="19"/>
        <v>0</v>
      </c>
      <c r="BL140" s="18" t="s">
        <v>2014</v>
      </c>
      <c r="BM140" s="198" t="s">
        <v>2050</v>
      </c>
    </row>
    <row r="141" spans="1:65" s="2" customFormat="1" ht="33" customHeight="1">
      <c r="A141" s="35"/>
      <c r="B141" s="36"/>
      <c r="C141" s="186" t="s">
        <v>525</v>
      </c>
      <c r="D141" s="186" t="s">
        <v>444</v>
      </c>
      <c r="E141" s="187" t="s">
        <v>2051</v>
      </c>
      <c r="F141" s="188" t="s">
        <v>2052</v>
      </c>
      <c r="G141" s="189" t="s">
        <v>557</v>
      </c>
      <c r="H141" s="190">
        <v>215</v>
      </c>
      <c r="I141" s="191"/>
      <c r="J141" s="192">
        <f t="shared" si="1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1"/>
        <v>0</v>
      </c>
      <c r="Q141" s="196">
        <v>0</v>
      </c>
      <c r="R141" s="196">
        <f t="shared" si="12"/>
        <v>0</v>
      </c>
      <c r="S141" s="196">
        <v>0</v>
      </c>
      <c r="T141" s="197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14"/>
        <v>0</v>
      </c>
      <c r="BF141" s="199">
        <f t="shared" si="15"/>
        <v>0</v>
      </c>
      <c r="BG141" s="199">
        <f t="shared" si="16"/>
        <v>0</v>
      </c>
      <c r="BH141" s="199">
        <f t="shared" si="17"/>
        <v>0</v>
      </c>
      <c r="BI141" s="199">
        <f t="shared" si="18"/>
        <v>0</v>
      </c>
      <c r="BJ141" s="18" t="s">
        <v>89</v>
      </c>
      <c r="BK141" s="199">
        <f t="shared" si="19"/>
        <v>0</v>
      </c>
      <c r="BL141" s="18" t="s">
        <v>777</v>
      </c>
      <c r="BM141" s="198" t="s">
        <v>2053</v>
      </c>
    </row>
    <row r="142" spans="1:65" s="2" customFormat="1" ht="16.5" customHeight="1">
      <c r="A142" s="35"/>
      <c r="B142" s="36"/>
      <c r="C142" s="186" t="s">
        <v>529</v>
      </c>
      <c r="D142" s="186" t="s">
        <v>444</v>
      </c>
      <c r="E142" s="187" t="s">
        <v>2054</v>
      </c>
      <c r="F142" s="188" t="s">
        <v>2055</v>
      </c>
      <c r="G142" s="189" t="s">
        <v>1269</v>
      </c>
      <c r="H142" s="190">
        <v>5</v>
      </c>
      <c r="I142" s="191"/>
      <c r="J142" s="192">
        <f t="shared" si="1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1"/>
        <v>0</v>
      </c>
      <c r="Q142" s="196">
        <v>0</v>
      </c>
      <c r="R142" s="196">
        <f t="shared" si="12"/>
        <v>0</v>
      </c>
      <c r="S142" s="196">
        <v>0</v>
      </c>
      <c r="T142" s="197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14"/>
        <v>0</v>
      </c>
      <c r="BF142" s="199">
        <f t="shared" si="15"/>
        <v>0</v>
      </c>
      <c r="BG142" s="199">
        <f t="shared" si="16"/>
        <v>0</v>
      </c>
      <c r="BH142" s="199">
        <f t="shared" si="17"/>
        <v>0</v>
      </c>
      <c r="BI142" s="199">
        <f t="shared" si="18"/>
        <v>0</v>
      </c>
      <c r="BJ142" s="18" t="s">
        <v>89</v>
      </c>
      <c r="BK142" s="199">
        <f t="shared" si="19"/>
        <v>0</v>
      </c>
      <c r="BL142" s="18" t="s">
        <v>469</v>
      </c>
      <c r="BM142" s="198" t="s">
        <v>2056</v>
      </c>
    </row>
    <row r="143" spans="1:65" s="2" customFormat="1" ht="21.75" customHeight="1">
      <c r="A143" s="35"/>
      <c r="B143" s="36"/>
      <c r="C143" s="186" t="s">
        <v>535</v>
      </c>
      <c r="D143" s="186" t="s">
        <v>444</v>
      </c>
      <c r="E143" s="187" t="s">
        <v>2057</v>
      </c>
      <c r="F143" s="188" t="s">
        <v>2058</v>
      </c>
      <c r="G143" s="189" t="s">
        <v>495</v>
      </c>
      <c r="H143" s="190">
        <v>8</v>
      </c>
      <c r="I143" s="191"/>
      <c r="J143" s="192">
        <f t="shared" si="1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1"/>
        <v>0</v>
      </c>
      <c r="Q143" s="196">
        <v>0</v>
      </c>
      <c r="R143" s="196">
        <f t="shared" si="12"/>
        <v>0</v>
      </c>
      <c r="S143" s="196">
        <v>0</v>
      </c>
      <c r="T143" s="197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14"/>
        <v>0</v>
      </c>
      <c r="BF143" s="199">
        <f t="shared" si="15"/>
        <v>0</v>
      </c>
      <c r="BG143" s="199">
        <f t="shared" si="16"/>
        <v>0</v>
      </c>
      <c r="BH143" s="199">
        <f t="shared" si="17"/>
        <v>0</v>
      </c>
      <c r="BI143" s="199">
        <f t="shared" si="18"/>
        <v>0</v>
      </c>
      <c r="BJ143" s="18" t="s">
        <v>89</v>
      </c>
      <c r="BK143" s="199">
        <f t="shared" si="19"/>
        <v>0</v>
      </c>
      <c r="BL143" s="18" t="s">
        <v>777</v>
      </c>
      <c r="BM143" s="198" t="s">
        <v>2059</v>
      </c>
    </row>
    <row r="144" spans="1:65" s="2" customFormat="1" ht="21.75" customHeight="1">
      <c r="A144" s="35"/>
      <c r="B144" s="36"/>
      <c r="C144" s="186" t="s">
        <v>539</v>
      </c>
      <c r="D144" s="186" t="s">
        <v>444</v>
      </c>
      <c r="E144" s="187" t="s">
        <v>2060</v>
      </c>
      <c r="F144" s="188" t="s">
        <v>2061</v>
      </c>
      <c r="G144" s="189" t="s">
        <v>468</v>
      </c>
      <c r="H144" s="190">
        <v>84</v>
      </c>
      <c r="I144" s="191"/>
      <c r="J144" s="192">
        <f t="shared" si="1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1"/>
        <v>0</v>
      </c>
      <c r="Q144" s="196">
        <v>0</v>
      </c>
      <c r="R144" s="196">
        <f t="shared" si="12"/>
        <v>0</v>
      </c>
      <c r="S144" s="196">
        <v>0</v>
      </c>
      <c r="T144" s="197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14"/>
        <v>0</v>
      </c>
      <c r="BF144" s="199">
        <f t="shared" si="15"/>
        <v>0</v>
      </c>
      <c r="BG144" s="199">
        <f t="shared" si="16"/>
        <v>0</v>
      </c>
      <c r="BH144" s="199">
        <f t="shared" si="17"/>
        <v>0</v>
      </c>
      <c r="BI144" s="199">
        <f t="shared" si="18"/>
        <v>0</v>
      </c>
      <c r="BJ144" s="18" t="s">
        <v>89</v>
      </c>
      <c r="BK144" s="199">
        <f t="shared" si="19"/>
        <v>0</v>
      </c>
      <c r="BL144" s="18" t="s">
        <v>777</v>
      </c>
      <c r="BM144" s="198" t="s">
        <v>2062</v>
      </c>
    </row>
    <row r="145" spans="1:65" s="2" customFormat="1" ht="33" customHeight="1">
      <c r="A145" s="35"/>
      <c r="B145" s="36"/>
      <c r="C145" s="186" t="s">
        <v>545</v>
      </c>
      <c r="D145" s="186" t="s">
        <v>444</v>
      </c>
      <c r="E145" s="187" t="s">
        <v>2063</v>
      </c>
      <c r="F145" s="188" t="s">
        <v>2064</v>
      </c>
      <c r="G145" s="189" t="s">
        <v>468</v>
      </c>
      <c r="H145" s="190">
        <v>84</v>
      </c>
      <c r="I145" s="191"/>
      <c r="J145" s="192">
        <f t="shared" si="1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1"/>
        <v>0</v>
      </c>
      <c r="Q145" s="196">
        <v>0</v>
      </c>
      <c r="R145" s="196">
        <f t="shared" si="12"/>
        <v>0</v>
      </c>
      <c r="S145" s="196">
        <v>0</v>
      </c>
      <c r="T145" s="197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14"/>
        <v>0</v>
      </c>
      <c r="BF145" s="199">
        <f t="shared" si="15"/>
        <v>0</v>
      </c>
      <c r="BG145" s="199">
        <f t="shared" si="16"/>
        <v>0</v>
      </c>
      <c r="BH145" s="199">
        <f t="shared" si="17"/>
        <v>0</v>
      </c>
      <c r="BI145" s="199">
        <f t="shared" si="18"/>
        <v>0</v>
      </c>
      <c r="BJ145" s="18" t="s">
        <v>89</v>
      </c>
      <c r="BK145" s="199">
        <f t="shared" si="19"/>
        <v>0</v>
      </c>
      <c r="BL145" s="18" t="s">
        <v>777</v>
      </c>
      <c r="BM145" s="198" t="s">
        <v>2065</v>
      </c>
    </row>
    <row r="146" spans="1:65" s="11" customFormat="1" ht="22.95" customHeight="1">
      <c r="B146" s="172"/>
      <c r="C146" s="173"/>
      <c r="D146" s="174" t="s">
        <v>75</v>
      </c>
      <c r="E146" s="210" t="s">
        <v>2066</v>
      </c>
      <c r="F146" s="210" t="s">
        <v>2067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P147</f>
        <v>0</v>
      </c>
      <c r="Q146" s="180"/>
      <c r="R146" s="181">
        <f>R147</f>
        <v>0</v>
      </c>
      <c r="S146" s="180"/>
      <c r="T146" s="182">
        <f>T147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BK147</f>
        <v>0</v>
      </c>
    </row>
    <row r="147" spans="1:65" s="2" customFormat="1" ht="16.5" customHeight="1">
      <c r="A147" s="35"/>
      <c r="B147" s="36"/>
      <c r="C147" s="186" t="s">
        <v>549</v>
      </c>
      <c r="D147" s="186" t="s">
        <v>444</v>
      </c>
      <c r="E147" s="187" t="s">
        <v>2068</v>
      </c>
      <c r="F147" s="188" t="s">
        <v>2069</v>
      </c>
      <c r="G147" s="189" t="s">
        <v>1269</v>
      </c>
      <c r="H147" s="190">
        <v>2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2070</v>
      </c>
    </row>
    <row r="148" spans="1:65" s="2" customFormat="1" ht="6.9" customHeight="1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y9NiY45odWzci2xSJJaZCKqVNe3e2iGqL7nmVIAuyjHcub2fbcFin/PIReRcy4slKeG+KkFde4TaxNVGu4fayQ==" saltValue="rZp/XPVO8GaYL6ibjZXa17HJne6a5lgxTIsmPSjAGOe1TJ7P/FFLelOG45mmxWgkdnN/xIuK7yByRXSM1V8suw==" spinCount="100000" sheet="1" objects="1" scenarios="1" formatColumns="0" formatRows="0" autoFilter="0"/>
  <autoFilter ref="C123:K147" xr:uid="{00000000-0009-0000-0000-000009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47"/>
  <sheetViews>
    <sheetView showGridLines="0" topLeftCell="A132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117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2071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ROUND((SUM(BE124:BE146)),  2)</f>
        <v>0</v>
      </c>
      <c r="G35" s="35"/>
      <c r="H35" s="35"/>
      <c r="I35" s="131">
        <v>0.2</v>
      </c>
      <c r="J35" s="130">
        <f>ROUND(((SUM(BE124:BE146))*I35),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ROUND((SUM(BF124:BF146)),  2)</f>
        <v>0</v>
      </c>
      <c r="G36" s="35"/>
      <c r="H36" s="35"/>
      <c r="I36" s="131">
        <v>0.2</v>
      </c>
      <c r="J36" s="130">
        <f>ROUND(((SUM(BF124:BF146))*I36),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613-00 - Kábelová NN prípojka pre cestnú svetelnú signalizáciu v križovatke km 0,412 - ul. Textilná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2002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2003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2004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2005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418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>
      <c r="A116" s="35"/>
      <c r="B116" s="36"/>
      <c r="C116" s="37"/>
      <c r="D116" s="37"/>
      <c r="E116" s="325" t="str">
        <f>E11</f>
        <v>613-00 - Kábelová NN prípojka pre cestnú svetelnú signalizáciu v križovatke km 0,412 - ul. Textilná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0.23970000000000002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530</v>
      </c>
      <c r="F125" s="175" t="s">
        <v>2006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P126+P132+P145</f>
        <v>0</v>
      </c>
      <c r="Q125" s="180"/>
      <c r="R125" s="181">
        <f>R126+R132+R145</f>
        <v>0.23970000000000002</v>
      </c>
      <c r="S125" s="180"/>
      <c r="T125" s="182">
        <f>T126+T132+T145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BK126+BK132+BK145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2007</v>
      </c>
      <c r="F126" s="210" t="s">
        <v>2008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SUM(P127:P131)</f>
        <v>0</v>
      </c>
      <c r="Q126" s="180"/>
      <c r="R126" s="181">
        <f>SUM(R127:R131)</f>
        <v>0.16140000000000002</v>
      </c>
      <c r="S126" s="180"/>
      <c r="T126" s="182">
        <f>SUM(T127:T131)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SUM(BK127:BK131)</f>
        <v>0</v>
      </c>
    </row>
    <row r="127" spans="1:65" s="2" customFormat="1" ht="16.5" customHeight="1">
      <c r="A127" s="35"/>
      <c r="B127" s="36"/>
      <c r="C127" s="186" t="s">
        <v>83</v>
      </c>
      <c r="D127" s="186" t="s">
        <v>444</v>
      </c>
      <c r="E127" s="187" t="s">
        <v>2009</v>
      </c>
      <c r="F127" s="188" t="s">
        <v>2072</v>
      </c>
      <c r="G127" s="189" t="s">
        <v>562</v>
      </c>
      <c r="H127" s="190">
        <v>1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777</v>
      </c>
      <c r="BM127" s="198" t="s">
        <v>2011</v>
      </c>
    </row>
    <row r="128" spans="1:65" s="2" customFormat="1" ht="16.5" customHeight="1">
      <c r="A128" s="35"/>
      <c r="B128" s="36"/>
      <c r="C128" s="246" t="s">
        <v>89</v>
      </c>
      <c r="D128" s="246" t="s">
        <v>530</v>
      </c>
      <c r="E128" s="247" t="s">
        <v>2073</v>
      </c>
      <c r="F128" s="248" t="s">
        <v>2074</v>
      </c>
      <c r="G128" s="249" t="s">
        <v>562</v>
      </c>
      <c r="H128" s="250">
        <v>1</v>
      </c>
      <c r="I128" s="251"/>
      <c r="J128" s="252">
        <f>ROUND(I128*H128,2)</f>
        <v>0</v>
      </c>
      <c r="K128" s="253"/>
      <c r="L128" s="254"/>
      <c r="M128" s="255" t="s">
        <v>1</v>
      </c>
      <c r="N128" s="256" t="s">
        <v>42</v>
      </c>
      <c r="O128" s="72"/>
      <c r="P128" s="196">
        <f>O128*H128</f>
        <v>0</v>
      </c>
      <c r="Q128" s="196">
        <v>2.0000000000000001E-4</v>
      </c>
      <c r="R128" s="196">
        <f>Q128*H128</f>
        <v>2.0000000000000001E-4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2014</v>
      </c>
      <c r="AT128" s="198" t="s">
        <v>530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2014</v>
      </c>
      <c r="BM128" s="198" t="s">
        <v>2015</v>
      </c>
    </row>
    <row r="129" spans="1:65" s="2" customFormat="1" ht="21.75" customHeight="1">
      <c r="A129" s="35"/>
      <c r="B129" s="36"/>
      <c r="C129" s="186" t="s">
        <v>123</v>
      </c>
      <c r="D129" s="186" t="s">
        <v>444</v>
      </c>
      <c r="E129" s="187" t="s">
        <v>2016</v>
      </c>
      <c r="F129" s="188" t="s">
        <v>2075</v>
      </c>
      <c r="G129" s="189" t="s">
        <v>562</v>
      </c>
      <c r="H129" s="190">
        <v>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777</v>
      </c>
      <c r="BM129" s="198" t="s">
        <v>2018</v>
      </c>
    </row>
    <row r="130" spans="1:65" s="2" customFormat="1" ht="16.5" customHeight="1">
      <c r="A130" s="35"/>
      <c r="B130" s="36"/>
      <c r="C130" s="186" t="s">
        <v>469</v>
      </c>
      <c r="D130" s="186" t="s">
        <v>444</v>
      </c>
      <c r="E130" s="187" t="s">
        <v>2076</v>
      </c>
      <c r="F130" s="188" t="s">
        <v>2077</v>
      </c>
      <c r="G130" s="189" t="s">
        <v>557</v>
      </c>
      <c r="H130" s="190">
        <v>260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777</v>
      </c>
      <c r="BM130" s="198" t="s">
        <v>2078</v>
      </c>
    </row>
    <row r="131" spans="1:65" s="2" customFormat="1" ht="16.5" customHeight="1">
      <c r="A131" s="35"/>
      <c r="B131" s="36"/>
      <c r="C131" s="246" t="s">
        <v>442</v>
      </c>
      <c r="D131" s="246" t="s">
        <v>530</v>
      </c>
      <c r="E131" s="247" t="s">
        <v>2079</v>
      </c>
      <c r="F131" s="248" t="s">
        <v>2080</v>
      </c>
      <c r="G131" s="249" t="s">
        <v>557</v>
      </c>
      <c r="H131" s="250">
        <v>260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6.2E-4</v>
      </c>
      <c r="R131" s="196">
        <f>Q131*H131</f>
        <v>0.16120000000000001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2014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2014</v>
      </c>
      <c r="BM131" s="198" t="s">
        <v>2081</v>
      </c>
    </row>
    <row r="132" spans="1:65" s="11" customFormat="1" ht="22.95" customHeight="1">
      <c r="B132" s="172"/>
      <c r="C132" s="173"/>
      <c r="D132" s="174" t="s">
        <v>75</v>
      </c>
      <c r="E132" s="210" t="s">
        <v>2028</v>
      </c>
      <c r="F132" s="210" t="s">
        <v>2029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SUM(P133:P144)</f>
        <v>0</v>
      </c>
      <c r="Q132" s="180"/>
      <c r="R132" s="181">
        <f>SUM(R133:R144)</f>
        <v>7.8300000000000008E-2</v>
      </c>
      <c r="S132" s="180"/>
      <c r="T132" s="182">
        <f>SUM(T133:T144)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SUM(BK133:BK144)</f>
        <v>0</v>
      </c>
    </row>
    <row r="133" spans="1:65" s="2" customFormat="1" ht="21.75" customHeight="1">
      <c r="A133" s="35"/>
      <c r="B133" s="36"/>
      <c r="C133" s="186" t="s">
        <v>488</v>
      </c>
      <c r="D133" s="186" t="s">
        <v>444</v>
      </c>
      <c r="E133" s="187" t="s">
        <v>2030</v>
      </c>
      <c r="F133" s="188" t="s">
        <v>2031</v>
      </c>
      <c r="G133" s="189" t="s">
        <v>557</v>
      </c>
      <c r="H133" s="190">
        <v>230</v>
      </c>
      <c r="I133" s="191"/>
      <c r="J133" s="192">
        <f t="shared" ref="J133:J144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44" si="1">O133*H133</f>
        <v>0</v>
      </c>
      <c r="Q133" s="196">
        <v>0</v>
      </c>
      <c r="R133" s="196">
        <f t="shared" ref="R133:R144" si="2">Q133*H133</f>
        <v>0</v>
      </c>
      <c r="S133" s="196">
        <v>0</v>
      </c>
      <c r="T133" s="197">
        <f t="shared" ref="T133:T144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44" si="4">IF(N133="základná",J133,0)</f>
        <v>0</v>
      </c>
      <c r="BF133" s="199">
        <f t="shared" ref="BF133:BF144" si="5">IF(N133="znížená",J133,0)</f>
        <v>0</v>
      </c>
      <c r="BG133" s="199">
        <f t="shared" ref="BG133:BG144" si="6">IF(N133="zákl. prenesená",J133,0)</f>
        <v>0</v>
      </c>
      <c r="BH133" s="199">
        <f t="shared" ref="BH133:BH144" si="7">IF(N133="zníž. prenesená",J133,0)</f>
        <v>0</v>
      </c>
      <c r="BI133" s="199">
        <f t="shared" ref="BI133:BI144" si="8">IF(N133="nulová",J133,0)</f>
        <v>0</v>
      </c>
      <c r="BJ133" s="18" t="s">
        <v>89</v>
      </c>
      <c r="BK133" s="199">
        <f t="shared" ref="BK133:BK144" si="9">ROUND(I133*H133,2)</f>
        <v>0</v>
      </c>
      <c r="BL133" s="18" t="s">
        <v>777</v>
      </c>
      <c r="BM133" s="198" t="s">
        <v>2032</v>
      </c>
    </row>
    <row r="134" spans="1:65" s="2" customFormat="1" ht="21.75" customHeight="1">
      <c r="A134" s="35"/>
      <c r="B134" s="36"/>
      <c r="C134" s="186" t="s">
        <v>492</v>
      </c>
      <c r="D134" s="186" t="s">
        <v>444</v>
      </c>
      <c r="E134" s="187" t="s">
        <v>2033</v>
      </c>
      <c r="F134" s="188" t="s">
        <v>2034</v>
      </c>
      <c r="G134" s="189" t="s">
        <v>557</v>
      </c>
      <c r="H134" s="190">
        <v>30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2035</v>
      </c>
    </row>
    <row r="135" spans="1:65" s="2" customFormat="1" ht="21.75" customHeight="1">
      <c r="A135" s="35"/>
      <c r="B135" s="36"/>
      <c r="C135" s="186" t="s">
        <v>497</v>
      </c>
      <c r="D135" s="186" t="s">
        <v>444</v>
      </c>
      <c r="E135" s="187" t="s">
        <v>2036</v>
      </c>
      <c r="F135" s="188" t="s">
        <v>2082</v>
      </c>
      <c r="G135" s="189" t="s">
        <v>557</v>
      </c>
      <c r="H135" s="190">
        <v>230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2038</v>
      </c>
    </row>
    <row r="136" spans="1:65" s="2" customFormat="1" ht="21.75" customHeight="1">
      <c r="A136" s="35"/>
      <c r="B136" s="36"/>
      <c r="C136" s="186" t="s">
        <v>501</v>
      </c>
      <c r="D136" s="186" t="s">
        <v>444</v>
      </c>
      <c r="E136" s="187" t="s">
        <v>2039</v>
      </c>
      <c r="F136" s="188" t="s">
        <v>2040</v>
      </c>
      <c r="G136" s="189" t="s">
        <v>557</v>
      </c>
      <c r="H136" s="190">
        <v>230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2041</v>
      </c>
    </row>
    <row r="137" spans="1:65" s="2" customFormat="1" ht="16.5" customHeight="1">
      <c r="A137" s="35"/>
      <c r="B137" s="36"/>
      <c r="C137" s="246" t="s">
        <v>506</v>
      </c>
      <c r="D137" s="246" t="s">
        <v>530</v>
      </c>
      <c r="E137" s="247" t="s">
        <v>2042</v>
      </c>
      <c r="F137" s="248" t="s">
        <v>2043</v>
      </c>
      <c r="G137" s="249" t="s">
        <v>557</v>
      </c>
      <c r="H137" s="250">
        <v>230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2.1000000000000001E-4</v>
      </c>
      <c r="R137" s="196">
        <f t="shared" si="2"/>
        <v>4.8300000000000003E-2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2014</v>
      </c>
      <c r="BM137" s="198" t="s">
        <v>2044</v>
      </c>
    </row>
    <row r="138" spans="1:65" s="2" customFormat="1" ht="21.75" customHeight="1">
      <c r="A138" s="35"/>
      <c r="B138" s="36"/>
      <c r="C138" s="186" t="s">
        <v>510</v>
      </c>
      <c r="D138" s="186" t="s">
        <v>444</v>
      </c>
      <c r="E138" s="187" t="s">
        <v>2045</v>
      </c>
      <c r="F138" s="188" t="s">
        <v>2046</v>
      </c>
      <c r="G138" s="189" t="s">
        <v>557</v>
      </c>
      <c r="H138" s="190">
        <v>30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2047</v>
      </c>
    </row>
    <row r="139" spans="1:65" s="2" customFormat="1" ht="16.5" customHeight="1">
      <c r="A139" s="35"/>
      <c r="B139" s="36"/>
      <c r="C139" s="246" t="s">
        <v>515</v>
      </c>
      <c r="D139" s="246" t="s">
        <v>530</v>
      </c>
      <c r="E139" s="247" t="s">
        <v>2048</v>
      </c>
      <c r="F139" s="248" t="s">
        <v>2049</v>
      </c>
      <c r="G139" s="249" t="s">
        <v>557</v>
      </c>
      <c r="H139" s="250">
        <v>30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1E-3</v>
      </c>
      <c r="R139" s="196">
        <f t="shared" si="2"/>
        <v>0.03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2014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2014</v>
      </c>
      <c r="BM139" s="198" t="s">
        <v>2050</v>
      </c>
    </row>
    <row r="140" spans="1:65" s="2" customFormat="1" ht="33" customHeight="1">
      <c r="A140" s="35"/>
      <c r="B140" s="36"/>
      <c r="C140" s="186" t="s">
        <v>519</v>
      </c>
      <c r="D140" s="186" t="s">
        <v>444</v>
      </c>
      <c r="E140" s="187" t="s">
        <v>2051</v>
      </c>
      <c r="F140" s="188" t="s">
        <v>2052</v>
      </c>
      <c r="G140" s="189" t="s">
        <v>557</v>
      </c>
      <c r="H140" s="190">
        <v>230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2053</v>
      </c>
    </row>
    <row r="141" spans="1:65" s="2" customFormat="1" ht="16.5" customHeight="1">
      <c r="A141" s="35"/>
      <c r="B141" s="36"/>
      <c r="C141" s="186" t="s">
        <v>525</v>
      </c>
      <c r="D141" s="186" t="s">
        <v>444</v>
      </c>
      <c r="E141" s="187" t="s">
        <v>2054</v>
      </c>
      <c r="F141" s="188" t="s">
        <v>2055</v>
      </c>
      <c r="G141" s="189" t="s">
        <v>1269</v>
      </c>
      <c r="H141" s="190">
        <v>4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2056</v>
      </c>
    </row>
    <row r="142" spans="1:65" s="2" customFormat="1" ht="21.75" customHeight="1">
      <c r="A142" s="35"/>
      <c r="B142" s="36"/>
      <c r="C142" s="186" t="s">
        <v>529</v>
      </c>
      <c r="D142" s="186" t="s">
        <v>444</v>
      </c>
      <c r="E142" s="187" t="s">
        <v>2057</v>
      </c>
      <c r="F142" s="188" t="s">
        <v>2058</v>
      </c>
      <c r="G142" s="189" t="s">
        <v>495</v>
      </c>
      <c r="H142" s="190">
        <v>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2059</v>
      </c>
    </row>
    <row r="143" spans="1:65" s="2" customFormat="1" ht="21.75" customHeight="1">
      <c r="A143" s="35"/>
      <c r="B143" s="36"/>
      <c r="C143" s="186" t="s">
        <v>535</v>
      </c>
      <c r="D143" s="186" t="s">
        <v>444</v>
      </c>
      <c r="E143" s="187" t="s">
        <v>2060</v>
      </c>
      <c r="F143" s="188" t="s">
        <v>2061</v>
      </c>
      <c r="G143" s="189" t="s">
        <v>468</v>
      </c>
      <c r="H143" s="190">
        <v>81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2062</v>
      </c>
    </row>
    <row r="144" spans="1:65" s="2" customFormat="1" ht="33" customHeight="1">
      <c r="A144" s="35"/>
      <c r="B144" s="36"/>
      <c r="C144" s="186" t="s">
        <v>539</v>
      </c>
      <c r="D144" s="186" t="s">
        <v>444</v>
      </c>
      <c r="E144" s="187" t="s">
        <v>2063</v>
      </c>
      <c r="F144" s="188" t="s">
        <v>2064</v>
      </c>
      <c r="G144" s="189" t="s">
        <v>468</v>
      </c>
      <c r="H144" s="190">
        <v>81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2065</v>
      </c>
    </row>
    <row r="145" spans="1:65" s="11" customFormat="1" ht="22.95" customHeight="1">
      <c r="B145" s="172"/>
      <c r="C145" s="173"/>
      <c r="D145" s="174" t="s">
        <v>75</v>
      </c>
      <c r="E145" s="210" t="s">
        <v>2066</v>
      </c>
      <c r="F145" s="210" t="s">
        <v>2067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>
      <c r="A146" s="35"/>
      <c r="B146" s="36"/>
      <c r="C146" s="186" t="s">
        <v>545</v>
      </c>
      <c r="D146" s="186" t="s">
        <v>444</v>
      </c>
      <c r="E146" s="187" t="s">
        <v>2068</v>
      </c>
      <c r="F146" s="188" t="s">
        <v>2069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2070</v>
      </c>
    </row>
    <row r="147" spans="1:65" s="2" customFormat="1" ht="6.9" customHeight="1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8APAqv+uCOXgdZPj57NNu4CzBjF1Ab04yp2DPSwWB26uWjxf31jgjBaYK1RMi11/OGEglE0yvYWEUqRYqDy/+Q==" saltValue="Wkt5mkPiJnDp4tpfqAFDBoB9OBF1OyzrNgK/vuQabSqwA0kdvYTuRb97IU8DfEoulqneW85DQ8o8Qq4/1IYdOg==" spinCount="100000" sheet="1" objects="1" scenarios="1" formatColumns="0" formatRows="0" autoFilter="0"/>
  <autoFilter ref="C123:K146" xr:uid="{00000000-0009-0000-0000-00000A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51"/>
  <sheetViews>
    <sheetView showGridLines="0" topLeftCell="A12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124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418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23.25" hidden="1" customHeight="1">
      <c r="A11" s="35"/>
      <c r="B11" s="40"/>
      <c r="C11" s="35"/>
      <c r="D11" s="35"/>
      <c r="E11" s="342" t="s">
        <v>2083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>
      <c r="A13" s="35"/>
      <c r="B13" s="40"/>
      <c r="C13" s="35"/>
      <c r="D13" s="35"/>
      <c r="E13" s="337" t="s">
        <v>2085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ROUND((SUM(BE128:BE150)),  2)</f>
        <v>0</v>
      </c>
      <c r="G37" s="35"/>
      <c r="H37" s="35"/>
      <c r="I37" s="131">
        <v>0.2</v>
      </c>
      <c r="J37" s="130">
        <f>ROUND(((SUM(BE128:BE150))*I37),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ROUND((SUM(BF128:BF150)),  2)</f>
        <v>0</v>
      </c>
      <c r="G38" s="35"/>
      <c r="H38" s="35"/>
      <c r="I38" s="131">
        <v>0.2</v>
      </c>
      <c r="J38" s="130">
        <f>ROUND(((SUM(BF128:BF150))*I38),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ROUND((SUM(BG128:BG150)),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ROUND((SUM(BH128:BH150)),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ROUND((SUM(BI128:BI150)),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418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>
      <c r="A89" s="35"/>
      <c r="B89" s="36"/>
      <c r="C89" s="37"/>
      <c r="D89" s="37"/>
      <c r="E89" s="341" t="s">
        <v>2083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325" t="str">
        <f>E13</f>
        <v>01 - Odberné elektrické zariadenie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J149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>
      <c r="B116" s="22"/>
      <c r="C116" s="23"/>
      <c r="D116" s="23"/>
      <c r="E116" s="332" t="s">
        <v>418</v>
      </c>
      <c r="F116" s="289"/>
      <c r="G116" s="289"/>
      <c r="H116" s="289"/>
      <c r="I116" s="23"/>
      <c r="J116" s="23"/>
      <c r="K116" s="23"/>
      <c r="L116" s="21"/>
    </row>
    <row r="117" spans="1:63" s="1" customFormat="1" ht="12" customHeight="1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23.25" customHeight="1">
      <c r="A118" s="35"/>
      <c r="B118" s="36"/>
      <c r="C118" s="37"/>
      <c r="D118" s="37"/>
      <c r="E118" s="341" t="s">
        <v>2083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>
      <c r="A119" s="35"/>
      <c r="B119" s="36"/>
      <c r="C119" s="30" t="s">
        <v>2084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>
      <c r="A120" s="35"/>
      <c r="B120" s="36"/>
      <c r="C120" s="37"/>
      <c r="D120" s="37"/>
      <c r="E120" s="325" t="str">
        <f>E13</f>
        <v>01 - Odberné elektrické zariadenie</v>
      </c>
      <c r="F120" s="331"/>
      <c r="G120" s="331"/>
      <c r="H120" s="331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0.12598999999999999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>
      <c r="B129" s="172"/>
      <c r="C129" s="173"/>
      <c r="D129" s="174" t="s">
        <v>75</v>
      </c>
      <c r="E129" s="175" t="s">
        <v>530</v>
      </c>
      <c r="F129" s="175" t="s">
        <v>2006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P130+P136+P149</f>
        <v>0</v>
      </c>
      <c r="Q129" s="180"/>
      <c r="R129" s="181">
        <f>R130+R136+R149</f>
        <v>0.12598999999999999</v>
      </c>
      <c r="S129" s="180"/>
      <c r="T129" s="182">
        <f>T130+T136+T149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BK130+BK136+BK149</f>
        <v>0</v>
      </c>
    </row>
    <row r="130" spans="1:65" s="11" customFormat="1" ht="22.95" customHeight="1">
      <c r="B130" s="172"/>
      <c r="C130" s="173"/>
      <c r="D130" s="174" t="s">
        <v>75</v>
      </c>
      <c r="E130" s="210" t="s">
        <v>2007</v>
      </c>
      <c r="F130" s="210" t="s">
        <v>2008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7.646E-2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>
      <c r="A131" s="35"/>
      <c r="B131" s="36"/>
      <c r="C131" s="186" t="s">
        <v>83</v>
      </c>
      <c r="D131" s="186" t="s">
        <v>444</v>
      </c>
      <c r="E131" s="187" t="s">
        <v>2009</v>
      </c>
      <c r="F131" s="188" t="s">
        <v>2072</v>
      </c>
      <c r="G131" s="189" t="s">
        <v>562</v>
      </c>
      <c r="H131" s="190">
        <v>1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2086</v>
      </c>
    </row>
    <row r="132" spans="1:65" s="2" customFormat="1" ht="16.5" customHeight="1">
      <c r="A132" s="35"/>
      <c r="B132" s="36"/>
      <c r="C132" s="246" t="s">
        <v>89</v>
      </c>
      <c r="D132" s="246" t="s">
        <v>530</v>
      </c>
      <c r="E132" s="247" t="s">
        <v>2073</v>
      </c>
      <c r="F132" s="248" t="s">
        <v>2074</v>
      </c>
      <c r="G132" s="249" t="s">
        <v>562</v>
      </c>
      <c r="H132" s="250">
        <v>1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2.0000000000000001E-4</v>
      </c>
      <c r="R132" s="196">
        <f>Q132*H132</f>
        <v>2.0000000000000001E-4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2014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2014</v>
      </c>
      <c r="BM132" s="198" t="s">
        <v>2087</v>
      </c>
    </row>
    <row r="133" spans="1:65" s="2" customFormat="1" ht="21.75" customHeight="1">
      <c r="A133" s="35"/>
      <c r="B133" s="36"/>
      <c r="C133" s="186" t="s">
        <v>123</v>
      </c>
      <c r="D133" s="186" t="s">
        <v>444</v>
      </c>
      <c r="E133" s="187" t="s">
        <v>2016</v>
      </c>
      <c r="F133" s="188" t="s">
        <v>2088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2089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2076</v>
      </c>
      <c r="F134" s="188" t="s">
        <v>2077</v>
      </c>
      <c r="G134" s="189" t="s">
        <v>557</v>
      </c>
      <c r="H134" s="190">
        <v>123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2090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2079</v>
      </c>
      <c r="F135" s="248" t="s">
        <v>2080</v>
      </c>
      <c r="G135" s="249" t="s">
        <v>557</v>
      </c>
      <c r="H135" s="250">
        <v>123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6.2E-4</v>
      </c>
      <c r="R135" s="196">
        <f>Q135*H135</f>
        <v>7.6259999999999994E-2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2091</v>
      </c>
    </row>
    <row r="136" spans="1:65" s="11" customFormat="1" ht="22.95" customHeight="1">
      <c r="B136" s="172"/>
      <c r="C136" s="173"/>
      <c r="D136" s="174" t="s">
        <v>75</v>
      </c>
      <c r="E136" s="210" t="s">
        <v>2028</v>
      </c>
      <c r="F136" s="210" t="s">
        <v>2029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SUM(P137:P148)</f>
        <v>0</v>
      </c>
      <c r="Q136" s="180"/>
      <c r="R136" s="181">
        <f>SUM(R137:R148)</f>
        <v>4.9530000000000005E-2</v>
      </c>
      <c r="S136" s="180"/>
      <c r="T136" s="182">
        <f>SUM(T137:T148)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SUM(BK137:BK148)</f>
        <v>0</v>
      </c>
    </row>
    <row r="137" spans="1:65" s="2" customFormat="1" ht="21.75" customHeight="1">
      <c r="A137" s="35"/>
      <c r="B137" s="36"/>
      <c r="C137" s="186" t="s">
        <v>488</v>
      </c>
      <c r="D137" s="186" t="s">
        <v>444</v>
      </c>
      <c r="E137" s="187" t="s">
        <v>2030</v>
      </c>
      <c r="F137" s="188" t="s">
        <v>2031</v>
      </c>
      <c r="G137" s="189" t="s">
        <v>557</v>
      </c>
      <c r="H137" s="190">
        <v>93</v>
      </c>
      <c r="I137" s="191"/>
      <c r="J137" s="192">
        <f t="shared" ref="J137:J14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8" si="1">O137*H137</f>
        <v>0</v>
      </c>
      <c r="Q137" s="196">
        <v>0</v>
      </c>
      <c r="R137" s="196">
        <f t="shared" ref="R137:R148" si="2">Q137*H137</f>
        <v>0</v>
      </c>
      <c r="S137" s="196">
        <v>0</v>
      </c>
      <c r="T137" s="197">
        <f t="shared" ref="T137:T14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8" si="4">IF(N137="základná",J137,0)</f>
        <v>0</v>
      </c>
      <c r="BF137" s="199">
        <f t="shared" ref="BF137:BF148" si="5">IF(N137="znížená",J137,0)</f>
        <v>0</v>
      </c>
      <c r="BG137" s="199">
        <f t="shared" ref="BG137:BG148" si="6">IF(N137="zákl. prenesená",J137,0)</f>
        <v>0</v>
      </c>
      <c r="BH137" s="199">
        <f t="shared" ref="BH137:BH148" si="7">IF(N137="zníž. prenesená",J137,0)</f>
        <v>0</v>
      </c>
      <c r="BI137" s="199">
        <f t="shared" ref="BI137:BI148" si="8">IF(N137="nulová",J137,0)</f>
        <v>0</v>
      </c>
      <c r="BJ137" s="18" t="s">
        <v>89</v>
      </c>
      <c r="BK137" s="199">
        <f t="shared" ref="BK137:BK148" si="9">ROUND(I137*H137,2)</f>
        <v>0</v>
      </c>
      <c r="BL137" s="18" t="s">
        <v>777</v>
      </c>
      <c r="BM137" s="198" t="s">
        <v>2092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2033</v>
      </c>
      <c r="F138" s="188" t="s">
        <v>2034</v>
      </c>
      <c r="G138" s="189" t="s">
        <v>557</v>
      </c>
      <c r="H138" s="190">
        <v>30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2093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2036</v>
      </c>
      <c r="F139" s="188" t="s">
        <v>2094</v>
      </c>
      <c r="G139" s="189" t="s">
        <v>557</v>
      </c>
      <c r="H139" s="190">
        <v>93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2095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2039</v>
      </c>
      <c r="F140" s="188" t="s">
        <v>2040</v>
      </c>
      <c r="G140" s="189" t="s">
        <v>557</v>
      </c>
      <c r="H140" s="190">
        <v>93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2096</v>
      </c>
    </row>
    <row r="141" spans="1:65" s="2" customFormat="1" ht="16.5" customHeight="1">
      <c r="A141" s="35"/>
      <c r="B141" s="36"/>
      <c r="C141" s="246" t="s">
        <v>506</v>
      </c>
      <c r="D141" s="246" t="s">
        <v>530</v>
      </c>
      <c r="E141" s="247" t="s">
        <v>2042</v>
      </c>
      <c r="F141" s="248" t="s">
        <v>2043</v>
      </c>
      <c r="G141" s="249" t="s">
        <v>557</v>
      </c>
      <c r="H141" s="250">
        <v>93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2.1000000000000001E-4</v>
      </c>
      <c r="R141" s="196">
        <f t="shared" si="2"/>
        <v>1.9530000000000002E-2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2014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2014</v>
      </c>
      <c r="BM141" s="198" t="s">
        <v>2097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2045</v>
      </c>
      <c r="F142" s="188" t="s">
        <v>2046</v>
      </c>
      <c r="G142" s="189" t="s">
        <v>557</v>
      </c>
      <c r="H142" s="190">
        <v>30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2098</v>
      </c>
    </row>
    <row r="143" spans="1:65" s="2" customFormat="1" ht="16.5" customHeight="1">
      <c r="A143" s="35"/>
      <c r="B143" s="36"/>
      <c r="C143" s="246" t="s">
        <v>515</v>
      </c>
      <c r="D143" s="246" t="s">
        <v>530</v>
      </c>
      <c r="E143" s="247" t="s">
        <v>2048</v>
      </c>
      <c r="F143" s="248" t="s">
        <v>2049</v>
      </c>
      <c r="G143" s="249" t="s">
        <v>557</v>
      </c>
      <c r="H143" s="250">
        <v>30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1E-3</v>
      </c>
      <c r="R143" s="196">
        <f t="shared" si="2"/>
        <v>0.03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2014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2014</v>
      </c>
      <c r="BM143" s="198" t="s">
        <v>2099</v>
      </c>
    </row>
    <row r="144" spans="1:65" s="2" customFormat="1" ht="33" customHeight="1">
      <c r="A144" s="35"/>
      <c r="B144" s="36"/>
      <c r="C144" s="186" t="s">
        <v>519</v>
      </c>
      <c r="D144" s="186" t="s">
        <v>444</v>
      </c>
      <c r="E144" s="187" t="s">
        <v>2051</v>
      </c>
      <c r="F144" s="188" t="s">
        <v>2052</v>
      </c>
      <c r="G144" s="189" t="s">
        <v>557</v>
      </c>
      <c r="H144" s="190">
        <v>93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2100</v>
      </c>
    </row>
    <row r="145" spans="1:65" s="2" customFormat="1" ht="16.5" customHeight="1">
      <c r="A145" s="35"/>
      <c r="B145" s="36"/>
      <c r="C145" s="186" t="s">
        <v>525</v>
      </c>
      <c r="D145" s="186" t="s">
        <v>444</v>
      </c>
      <c r="E145" s="187" t="s">
        <v>2054</v>
      </c>
      <c r="F145" s="188" t="s">
        <v>2055</v>
      </c>
      <c r="G145" s="189" t="s">
        <v>1269</v>
      </c>
      <c r="H145" s="190">
        <v>4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2101</v>
      </c>
    </row>
    <row r="146" spans="1:65" s="2" customFormat="1" ht="21.75" customHeight="1">
      <c r="A146" s="35"/>
      <c r="B146" s="36"/>
      <c r="C146" s="186" t="s">
        <v>529</v>
      </c>
      <c r="D146" s="186" t="s">
        <v>444</v>
      </c>
      <c r="E146" s="187" t="s">
        <v>2057</v>
      </c>
      <c r="F146" s="188" t="s">
        <v>2058</v>
      </c>
      <c r="G146" s="189" t="s">
        <v>495</v>
      </c>
      <c r="H146" s="190">
        <v>3.3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2102</v>
      </c>
    </row>
    <row r="147" spans="1:65" s="2" customFormat="1" ht="21.75" customHeight="1">
      <c r="A147" s="35"/>
      <c r="B147" s="36"/>
      <c r="C147" s="186" t="s">
        <v>535</v>
      </c>
      <c r="D147" s="186" t="s">
        <v>444</v>
      </c>
      <c r="E147" s="187" t="s">
        <v>2060</v>
      </c>
      <c r="F147" s="188" t="s">
        <v>2061</v>
      </c>
      <c r="G147" s="189" t="s">
        <v>468</v>
      </c>
      <c r="H147" s="190">
        <v>33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2103</v>
      </c>
    </row>
    <row r="148" spans="1:65" s="2" customFormat="1" ht="33" customHeight="1">
      <c r="A148" s="35"/>
      <c r="B148" s="36"/>
      <c r="C148" s="186" t="s">
        <v>539</v>
      </c>
      <c r="D148" s="186" t="s">
        <v>444</v>
      </c>
      <c r="E148" s="187" t="s">
        <v>2063</v>
      </c>
      <c r="F148" s="188" t="s">
        <v>2064</v>
      </c>
      <c r="G148" s="189" t="s">
        <v>468</v>
      </c>
      <c r="H148" s="190">
        <v>33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2104</v>
      </c>
    </row>
    <row r="149" spans="1:65" s="11" customFormat="1" ht="22.95" customHeight="1">
      <c r="B149" s="172"/>
      <c r="C149" s="173"/>
      <c r="D149" s="174" t="s">
        <v>75</v>
      </c>
      <c r="E149" s="210" t="s">
        <v>2066</v>
      </c>
      <c r="F149" s="210" t="s">
        <v>2067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P150</f>
        <v>0</v>
      </c>
      <c r="Q149" s="180"/>
      <c r="R149" s="181">
        <f>R150</f>
        <v>0</v>
      </c>
      <c r="S149" s="180"/>
      <c r="T149" s="182">
        <f>T150</f>
        <v>0</v>
      </c>
      <c r="AR149" s="183" t="s">
        <v>123</v>
      </c>
      <c r="AT149" s="184" t="s">
        <v>75</v>
      </c>
      <c r="AU149" s="184" t="s">
        <v>83</v>
      </c>
      <c r="AY149" s="183" t="s">
        <v>443</v>
      </c>
      <c r="BK149" s="185">
        <f>BK150</f>
        <v>0</v>
      </c>
    </row>
    <row r="150" spans="1:65" s="2" customFormat="1" ht="16.5" customHeight="1">
      <c r="A150" s="35"/>
      <c r="B150" s="36"/>
      <c r="C150" s="186" t="s">
        <v>545</v>
      </c>
      <c r="D150" s="186" t="s">
        <v>444</v>
      </c>
      <c r="E150" s="187" t="s">
        <v>2068</v>
      </c>
      <c r="F150" s="188" t="s">
        <v>2069</v>
      </c>
      <c r="G150" s="189" t="s">
        <v>1269</v>
      </c>
      <c r="H150" s="190">
        <v>1</v>
      </c>
      <c r="I150" s="191"/>
      <c r="J150" s="192">
        <f>ROUND(I150*H150,2)</f>
        <v>0</v>
      </c>
      <c r="K150" s="193"/>
      <c r="L150" s="40"/>
      <c r="M150" s="200" t="s">
        <v>1</v>
      </c>
      <c r="N150" s="201" t="s">
        <v>42</v>
      </c>
      <c r="O150" s="20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777</v>
      </c>
      <c r="BM150" s="198" t="s">
        <v>2105</v>
      </c>
    </row>
    <row r="151" spans="1:65" s="2" customFormat="1" ht="6.9" customHeight="1">
      <c r="A151" s="35"/>
      <c r="B151" s="55"/>
      <c r="C151" s="56"/>
      <c r="D151" s="56"/>
      <c r="E151" s="56"/>
      <c r="F151" s="56"/>
      <c r="G151" s="56"/>
      <c r="H151" s="56"/>
      <c r="I151" s="56"/>
      <c r="J151" s="56"/>
      <c r="K151" s="56"/>
      <c r="L151" s="40"/>
      <c r="M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</row>
  </sheetData>
  <sheetProtection algorithmName="SHA-512" hashValue="qgCg86lBc5DypUy2Ifqudv80fqthoFKDZjNfdLcHCq3CwTW9YW3ql5dPKjWbDSIdHB8CZevDYiKQLV1qcf3I+g==" saltValue="50S36rv6+PBeqfCtC6Hsbn4jTY4JYUduNhg40yyBWHmNNEBcIvZq9c2aDJktFb/TNtyU30ml0IEPO2tR/x/dIg==" spinCount="100000" sheet="1" objects="1" scenarios="1" formatColumns="0" formatRows="0" autoFilter="0"/>
  <autoFilter ref="C127:K150" xr:uid="{00000000-0009-0000-0000-00000B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54"/>
  <sheetViews>
    <sheetView showGridLines="0" workbookViewId="0">
      <selection activeCell="D151" sqref="D151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127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418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23.25" hidden="1" customHeight="1">
      <c r="A11" s="35"/>
      <c r="B11" s="40"/>
      <c r="C11" s="35"/>
      <c r="D11" s="35"/>
      <c r="E11" s="342" t="s">
        <v>2083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>
      <c r="A13" s="35"/>
      <c r="B13" s="40"/>
      <c r="C13" s="35"/>
      <c r="D13" s="35"/>
      <c r="E13" s="337" t="s">
        <v>2106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ROUND(J130,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ROUND((SUM(BE130:BE153)),  2)</f>
        <v>0</v>
      </c>
      <c r="G37" s="35"/>
      <c r="H37" s="35"/>
      <c r="I37" s="131">
        <v>0.2</v>
      </c>
      <c r="J37" s="130">
        <f>ROUND(((SUM(BE130:BE153))*I37),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ROUND((SUM(BF130:BF153)),  2)</f>
        <v>0</v>
      </c>
      <c r="G38" s="35"/>
      <c r="H38" s="35"/>
      <c r="I38" s="131">
        <v>0.2</v>
      </c>
      <c r="J38" s="130">
        <f>ROUND(((SUM(BF130:BF153))*I38),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ROUND((SUM(BG130:BG153)),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ROUND((SUM(BH130:BH153)),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ROUND((SUM(BI130:BI153)),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418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>
      <c r="A89" s="35"/>
      <c r="B89" s="36"/>
      <c r="C89" s="37"/>
      <c r="D89" s="37"/>
      <c r="E89" s="341" t="s">
        <v>2083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325" t="str">
        <f>E13</f>
        <v>02 - NN prípojka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J130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457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9" customFormat="1" ht="24.9" customHeight="1">
      <c r="B103" s="154"/>
      <c r="C103" s="155"/>
      <c r="D103" s="156" t="s">
        <v>2002</v>
      </c>
      <c r="E103" s="157"/>
      <c r="F103" s="157"/>
      <c r="G103" s="157"/>
      <c r="H103" s="157"/>
      <c r="I103" s="157"/>
      <c r="J103" s="158">
        <f>J134</f>
        <v>0</v>
      </c>
      <c r="K103" s="155"/>
      <c r="L103" s="159"/>
    </row>
    <row r="104" spans="1:47" s="12" customFormat="1" ht="19.95" customHeight="1">
      <c r="B104" s="205"/>
      <c r="C104" s="105"/>
      <c r="D104" s="206" t="s">
        <v>2003</v>
      </c>
      <c r="E104" s="207"/>
      <c r="F104" s="207"/>
      <c r="G104" s="207"/>
      <c r="H104" s="207"/>
      <c r="I104" s="207"/>
      <c r="J104" s="208">
        <f>J135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2004</v>
      </c>
      <c r="E105" s="207"/>
      <c r="F105" s="207"/>
      <c r="G105" s="207"/>
      <c r="H105" s="207"/>
      <c r="I105" s="207"/>
      <c r="J105" s="208">
        <f>J143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2005</v>
      </c>
      <c r="E106" s="207"/>
      <c r="F106" s="207"/>
      <c r="G106" s="207"/>
      <c r="H106" s="207"/>
      <c r="I106" s="207"/>
      <c r="J106" s="208">
        <f>J152</f>
        <v>0</v>
      </c>
      <c r="K106" s="105"/>
      <c r="L106" s="209"/>
    </row>
    <row r="107" spans="1:47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24.9" customHeight="1">
      <c r="A113" s="35"/>
      <c r="B113" s="36"/>
      <c r="C113" s="24" t="s">
        <v>428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2" customHeight="1">
      <c r="A115" s="35"/>
      <c r="B115" s="36"/>
      <c r="C115" s="30" t="s">
        <v>15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6.5" customHeight="1">
      <c r="A116" s="35"/>
      <c r="B116" s="36"/>
      <c r="C116" s="37"/>
      <c r="D116" s="37"/>
      <c r="E116" s="332" t="str">
        <f>E7</f>
        <v>KE, Rekonštrukcia a modernizácia cesty II-552 - Slanecká cesta</v>
      </c>
      <c r="F116" s="333"/>
      <c r="G116" s="333"/>
      <c r="H116" s="333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1" customFormat="1" ht="12" customHeight="1">
      <c r="B117" s="22"/>
      <c r="C117" s="30" t="s">
        <v>417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31" s="1" customFormat="1" ht="16.5" customHeight="1">
      <c r="B118" s="22"/>
      <c r="C118" s="23"/>
      <c r="D118" s="23"/>
      <c r="E118" s="332" t="s">
        <v>418</v>
      </c>
      <c r="F118" s="289"/>
      <c r="G118" s="289"/>
      <c r="H118" s="289"/>
      <c r="I118" s="23"/>
      <c r="J118" s="23"/>
      <c r="K118" s="23"/>
      <c r="L118" s="21"/>
    </row>
    <row r="119" spans="1:31" s="1" customFormat="1" ht="12" customHeight="1">
      <c r="B119" s="22"/>
      <c r="C119" s="30" t="s">
        <v>419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23.25" customHeight="1">
      <c r="A120" s="35"/>
      <c r="B120" s="36"/>
      <c r="C120" s="37"/>
      <c r="D120" s="37"/>
      <c r="E120" s="341" t="s">
        <v>2083</v>
      </c>
      <c r="F120" s="331"/>
      <c r="G120" s="331"/>
      <c r="H120" s="331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2084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5" t="str">
        <f>E13</f>
        <v>02 - NN prípojka</v>
      </c>
      <c r="F122" s="331"/>
      <c r="G122" s="331"/>
      <c r="H122" s="331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F16</f>
        <v>Košice</v>
      </c>
      <c r="G124" s="37"/>
      <c r="H124" s="37"/>
      <c r="I124" s="30" t="s">
        <v>22</v>
      </c>
      <c r="J124" s="67" t="str">
        <f>IF(J16="","",J16)</f>
        <v>1. 2. 2021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>
      <c r="A126" s="35"/>
      <c r="B126" s="36"/>
      <c r="C126" s="30" t="s">
        <v>24</v>
      </c>
      <c r="D126" s="37"/>
      <c r="E126" s="37"/>
      <c r="F126" s="28" t="str">
        <f>E19</f>
        <v>Mesto Košice</v>
      </c>
      <c r="G126" s="37"/>
      <c r="H126" s="37"/>
      <c r="I126" s="30" t="s">
        <v>30</v>
      </c>
      <c r="J126" s="33" t="str">
        <f>E25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>
      <c r="A127" s="35"/>
      <c r="B127" s="36"/>
      <c r="C127" s="30" t="s">
        <v>28</v>
      </c>
      <c r="D127" s="37"/>
      <c r="E127" s="37"/>
      <c r="F127" s="28" t="str">
        <f>IF(E22="","",E22)</f>
        <v>Vyplň údaj</v>
      </c>
      <c r="G127" s="37"/>
      <c r="H127" s="37"/>
      <c r="I127" s="30" t="s">
        <v>33</v>
      </c>
      <c r="J127" s="33" t="str">
        <f>E28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P131+P134</f>
        <v>0</v>
      </c>
      <c r="Q130" s="80"/>
      <c r="R130" s="169">
        <f>R131+R134</f>
        <v>2.0474300000000003</v>
      </c>
      <c r="S130" s="80"/>
      <c r="T130" s="170">
        <f>T131+T134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BK131+BK134</f>
        <v>0</v>
      </c>
    </row>
    <row r="131" spans="1:65" s="11" customFormat="1" ht="25.95" customHeight="1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</f>
        <v>0</v>
      </c>
      <c r="Q131" s="180"/>
      <c r="R131" s="181">
        <f>R132</f>
        <v>1.69598</v>
      </c>
      <c r="S131" s="180"/>
      <c r="T131" s="182">
        <f>T132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123</v>
      </c>
      <c r="F132" s="210" t="s">
        <v>1295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P133</f>
        <v>0</v>
      </c>
      <c r="Q132" s="180"/>
      <c r="R132" s="181">
        <f>R133</f>
        <v>1.69598</v>
      </c>
      <c r="S132" s="180"/>
      <c r="T132" s="182">
        <f>T133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BK133</f>
        <v>0</v>
      </c>
    </row>
    <row r="133" spans="1:65" s="2" customFormat="1" ht="21.75" customHeight="1">
      <c r="A133" s="35"/>
      <c r="B133" s="36"/>
      <c r="C133" s="186" t="s">
        <v>83</v>
      </c>
      <c r="D133" s="186" t="s">
        <v>444</v>
      </c>
      <c r="E133" s="187" t="s">
        <v>2107</v>
      </c>
      <c r="F133" s="188" t="s">
        <v>2108</v>
      </c>
      <c r="G133" s="189" t="s">
        <v>447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1.69598</v>
      </c>
      <c r="R133" s="196">
        <f>Q133*H133</f>
        <v>1.69598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2109</v>
      </c>
    </row>
    <row r="134" spans="1:65" s="11" customFormat="1" ht="25.95" customHeight="1">
      <c r="B134" s="172"/>
      <c r="C134" s="173"/>
      <c r="D134" s="174" t="s">
        <v>75</v>
      </c>
      <c r="E134" s="175" t="s">
        <v>530</v>
      </c>
      <c r="F134" s="175" t="s">
        <v>2006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P135+P143+P152</f>
        <v>0</v>
      </c>
      <c r="Q134" s="180"/>
      <c r="R134" s="181">
        <f>R135+R143+R152</f>
        <v>0.35145000000000004</v>
      </c>
      <c r="S134" s="180"/>
      <c r="T134" s="182">
        <f>T135+T143+T152</f>
        <v>0</v>
      </c>
      <c r="AR134" s="183" t="s">
        <v>123</v>
      </c>
      <c r="AT134" s="184" t="s">
        <v>75</v>
      </c>
      <c r="AU134" s="184" t="s">
        <v>76</v>
      </c>
      <c r="AY134" s="183" t="s">
        <v>443</v>
      </c>
      <c r="BK134" s="185">
        <f>BK135+BK143+BK152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2007</v>
      </c>
      <c r="F135" s="210" t="s">
        <v>2008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SUM(P136:P142)</f>
        <v>0</v>
      </c>
      <c r="Q135" s="180"/>
      <c r="R135" s="181">
        <f>SUM(R136:R142)</f>
        <v>0.34452000000000005</v>
      </c>
      <c r="S135" s="180"/>
      <c r="T135" s="182">
        <f>SUM(T136:T142)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SUM(BK136:BK142)</f>
        <v>0</v>
      </c>
    </row>
    <row r="136" spans="1:65" s="2" customFormat="1" ht="21.75" customHeight="1">
      <c r="A136" s="35"/>
      <c r="B136" s="36"/>
      <c r="C136" s="186" t="s">
        <v>89</v>
      </c>
      <c r="D136" s="283" t="s">
        <v>444</v>
      </c>
      <c r="E136" s="187" t="s">
        <v>2110</v>
      </c>
      <c r="F136" s="188" t="s">
        <v>2111</v>
      </c>
      <c r="G136" s="189" t="s">
        <v>562</v>
      </c>
      <c r="H136" s="190">
        <v>2</v>
      </c>
      <c r="I136" s="191"/>
      <c r="J136" s="192">
        <f t="shared" ref="J136:J142" si="0"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ref="P136:P142" si="1">O136*H136</f>
        <v>0</v>
      </c>
      <c r="Q136" s="196">
        <v>0</v>
      </c>
      <c r="R136" s="196">
        <f t="shared" ref="R136:R142" si="2">Q136*H136</f>
        <v>0</v>
      </c>
      <c r="S136" s="196">
        <v>0</v>
      </c>
      <c r="T136" s="197">
        <f t="shared" ref="T136:T142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ref="BE136:BE142" si="4">IF(N136="základná",J136,0)</f>
        <v>0</v>
      </c>
      <c r="BF136" s="199">
        <f t="shared" ref="BF136:BF142" si="5">IF(N136="znížená",J136,0)</f>
        <v>0</v>
      </c>
      <c r="BG136" s="199">
        <f t="shared" ref="BG136:BG142" si="6">IF(N136="zákl. prenesená",J136,0)</f>
        <v>0</v>
      </c>
      <c r="BH136" s="199">
        <f t="shared" ref="BH136:BH142" si="7">IF(N136="zníž. prenesená",J136,0)</f>
        <v>0</v>
      </c>
      <c r="BI136" s="199">
        <f t="shared" ref="BI136:BI142" si="8">IF(N136="nulová",J136,0)</f>
        <v>0</v>
      </c>
      <c r="BJ136" s="18" t="s">
        <v>89</v>
      </c>
      <c r="BK136" s="199">
        <f t="shared" ref="BK136:BK142" si="9">ROUND(I136*H136,2)</f>
        <v>0</v>
      </c>
      <c r="BL136" s="18" t="s">
        <v>777</v>
      </c>
      <c r="BM136" s="198" t="s">
        <v>2112</v>
      </c>
    </row>
    <row r="137" spans="1:65" s="2" customFormat="1" ht="16.5" customHeight="1">
      <c r="A137" s="35"/>
      <c r="B137" s="36"/>
      <c r="C137" s="246" t="s">
        <v>123</v>
      </c>
      <c r="D137" s="284" t="s">
        <v>530</v>
      </c>
      <c r="E137" s="247" t="s">
        <v>2113</v>
      </c>
      <c r="F137" s="248" t="s">
        <v>2114</v>
      </c>
      <c r="G137" s="249" t="s">
        <v>562</v>
      </c>
      <c r="H137" s="250">
        <v>2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1.5E-3</v>
      </c>
      <c r="R137" s="196">
        <f t="shared" si="2"/>
        <v>3.0000000000000001E-3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2014</v>
      </c>
      <c r="BM137" s="198" t="s">
        <v>2115</v>
      </c>
    </row>
    <row r="138" spans="1:65" s="2" customFormat="1" ht="16.5" customHeight="1">
      <c r="A138" s="35"/>
      <c r="B138" s="36"/>
      <c r="C138" s="186" t="s">
        <v>469</v>
      </c>
      <c r="D138" s="283" t="s">
        <v>444</v>
      </c>
      <c r="E138" s="187" t="s">
        <v>2116</v>
      </c>
      <c r="F138" s="188" t="s">
        <v>2117</v>
      </c>
      <c r="G138" s="189" t="s">
        <v>562</v>
      </c>
      <c r="H138" s="190">
        <v>6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2118</v>
      </c>
    </row>
    <row r="139" spans="1:65" s="2" customFormat="1" ht="16.5" customHeight="1">
      <c r="A139" s="35"/>
      <c r="B139" s="36"/>
      <c r="C139" s="246" t="s">
        <v>442</v>
      </c>
      <c r="D139" s="284" t="s">
        <v>530</v>
      </c>
      <c r="E139" s="247" t="s">
        <v>2119</v>
      </c>
      <c r="F139" s="248" t="s">
        <v>2120</v>
      </c>
      <c r="G139" s="249" t="s">
        <v>562</v>
      </c>
      <c r="H139" s="250">
        <v>6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5.0000000000000002E-5</v>
      </c>
      <c r="R139" s="196">
        <f t="shared" si="2"/>
        <v>3.0000000000000003E-4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2014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2014</v>
      </c>
      <c r="BM139" s="198" t="s">
        <v>2121</v>
      </c>
    </row>
    <row r="140" spans="1:65" s="2" customFormat="1" ht="21.75" customHeight="1">
      <c r="A140" s="35"/>
      <c r="B140" s="36"/>
      <c r="C140" s="186" t="s">
        <v>488</v>
      </c>
      <c r="D140" s="186" t="s">
        <v>444</v>
      </c>
      <c r="E140" s="187" t="s">
        <v>2122</v>
      </c>
      <c r="F140" s="188" t="s">
        <v>2123</v>
      </c>
      <c r="G140" s="189" t="s">
        <v>562</v>
      </c>
      <c r="H140" s="190">
        <v>1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2124</v>
      </c>
    </row>
    <row r="141" spans="1:65" s="2" customFormat="1" ht="16.5" customHeight="1">
      <c r="A141" s="35"/>
      <c r="B141" s="36"/>
      <c r="C141" s="186" t="s">
        <v>492</v>
      </c>
      <c r="D141" s="283" t="s">
        <v>444</v>
      </c>
      <c r="E141" s="187" t="s">
        <v>2125</v>
      </c>
      <c r="F141" s="188" t="s">
        <v>2126</v>
      </c>
      <c r="G141" s="189" t="s">
        <v>557</v>
      </c>
      <c r="H141" s="190">
        <v>66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2127</v>
      </c>
    </row>
    <row r="142" spans="1:65" s="2" customFormat="1" ht="16.5" customHeight="1">
      <c r="A142" s="35"/>
      <c r="B142" s="36"/>
      <c r="C142" s="246" t="s">
        <v>497</v>
      </c>
      <c r="D142" s="284" t="s">
        <v>530</v>
      </c>
      <c r="E142" s="247" t="s">
        <v>2128</v>
      </c>
      <c r="F142" s="248" t="s">
        <v>2129</v>
      </c>
      <c r="G142" s="249" t="s">
        <v>557</v>
      </c>
      <c r="H142" s="250">
        <v>66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5.1700000000000001E-3</v>
      </c>
      <c r="R142" s="196">
        <f t="shared" si="2"/>
        <v>0.34122000000000002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2014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2014</v>
      </c>
      <c r="BM142" s="198" t="s">
        <v>2130</v>
      </c>
    </row>
    <row r="143" spans="1:65" s="11" customFormat="1" ht="22.95" customHeight="1">
      <c r="B143" s="172"/>
      <c r="C143" s="173"/>
      <c r="D143" s="174" t="s">
        <v>75</v>
      </c>
      <c r="E143" s="210" t="s">
        <v>2028</v>
      </c>
      <c r="F143" s="210" t="s">
        <v>2029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SUM(P144:P151)</f>
        <v>0</v>
      </c>
      <c r="Q143" s="180"/>
      <c r="R143" s="181">
        <f>SUM(R144:R151)</f>
        <v>6.9300000000000004E-3</v>
      </c>
      <c r="S143" s="180"/>
      <c r="T143" s="182">
        <f>SUM(T144:T151)</f>
        <v>0</v>
      </c>
      <c r="AR143" s="183" t="s">
        <v>123</v>
      </c>
      <c r="AT143" s="184" t="s">
        <v>75</v>
      </c>
      <c r="AU143" s="184" t="s">
        <v>83</v>
      </c>
      <c r="AY143" s="183" t="s">
        <v>443</v>
      </c>
      <c r="BK143" s="185">
        <f>SUM(BK144:BK151)</f>
        <v>0</v>
      </c>
    </row>
    <row r="144" spans="1:65" s="2" customFormat="1" ht="21.75" customHeight="1">
      <c r="A144" s="35"/>
      <c r="B144" s="36"/>
      <c r="C144" s="186" t="s">
        <v>501</v>
      </c>
      <c r="D144" s="283" t="s">
        <v>444</v>
      </c>
      <c r="E144" s="187" t="s">
        <v>2030</v>
      </c>
      <c r="F144" s="188" t="s">
        <v>2031</v>
      </c>
      <c r="G144" s="189" t="s">
        <v>557</v>
      </c>
      <c r="H144" s="190">
        <v>33</v>
      </c>
      <c r="I144" s="191"/>
      <c r="J144" s="192">
        <f t="shared" ref="J144:J151" si="10"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ref="P144:P151" si="11">O144*H144</f>
        <v>0</v>
      </c>
      <c r="Q144" s="196">
        <v>0</v>
      </c>
      <c r="R144" s="196">
        <f t="shared" ref="R144:R151" si="12">Q144*H144</f>
        <v>0</v>
      </c>
      <c r="S144" s="196">
        <v>0</v>
      </c>
      <c r="T144" s="197">
        <f t="shared" ref="T144:T151" si="13"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ref="BE144:BE151" si="14">IF(N144="základná",J144,0)</f>
        <v>0</v>
      </c>
      <c r="BF144" s="199">
        <f t="shared" ref="BF144:BF151" si="15">IF(N144="znížená",J144,0)</f>
        <v>0</v>
      </c>
      <c r="BG144" s="199">
        <f t="shared" ref="BG144:BG151" si="16">IF(N144="zákl. prenesená",J144,0)</f>
        <v>0</v>
      </c>
      <c r="BH144" s="199">
        <f t="shared" ref="BH144:BH151" si="17">IF(N144="zníž. prenesená",J144,0)</f>
        <v>0</v>
      </c>
      <c r="BI144" s="199">
        <f t="shared" ref="BI144:BI151" si="18">IF(N144="nulová",J144,0)</f>
        <v>0</v>
      </c>
      <c r="BJ144" s="18" t="s">
        <v>89</v>
      </c>
      <c r="BK144" s="199">
        <f t="shared" ref="BK144:BK151" si="19">ROUND(I144*H144,2)</f>
        <v>0</v>
      </c>
      <c r="BL144" s="18" t="s">
        <v>777</v>
      </c>
      <c r="BM144" s="198" t="s">
        <v>2131</v>
      </c>
    </row>
    <row r="145" spans="1:65" s="2" customFormat="1" ht="21.75" customHeight="1">
      <c r="A145" s="35"/>
      <c r="B145" s="36"/>
      <c r="C145" s="186" t="s">
        <v>506</v>
      </c>
      <c r="D145" s="283" t="s">
        <v>444</v>
      </c>
      <c r="E145" s="187" t="s">
        <v>2036</v>
      </c>
      <c r="F145" s="188" t="s">
        <v>2132</v>
      </c>
      <c r="G145" s="189" t="s">
        <v>557</v>
      </c>
      <c r="H145" s="190">
        <v>33</v>
      </c>
      <c r="I145" s="191"/>
      <c r="J145" s="192">
        <f t="shared" si="1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1"/>
        <v>0</v>
      </c>
      <c r="Q145" s="196">
        <v>0</v>
      </c>
      <c r="R145" s="196">
        <f t="shared" si="12"/>
        <v>0</v>
      </c>
      <c r="S145" s="196">
        <v>0</v>
      </c>
      <c r="T145" s="197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14"/>
        <v>0</v>
      </c>
      <c r="BF145" s="199">
        <f t="shared" si="15"/>
        <v>0</v>
      </c>
      <c r="BG145" s="199">
        <f t="shared" si="16"/>
        <v>0</v>
      </c>
      <c r="BH145" s="199">
        <f t="shared" si="17"/>
        <v>0</v>
      </c>
      <c r="BI145" s="199">
        <f t="shared" si="18"/>
        <v>0</v>
      </c>
      <c r="BJ145" s="18" t="s">
        <v>89</v>
      </c>
      <c r="BK145" s="199">
        <f t="shared" si="19"/>
        <v>0</v>
      </c>
      <c r="BL145" s="18" t="s">
        <v>777</v>
      </c>
      <c r="BM145" s="198" t="s">
        <v>2133</v>
      </c>
    </row>
    <row r="146" spans="1:65" s="2" customFormat="1" ht="21.75" customHeight="1">
      <c r="A146" s="35"/>
      <c r="B146" s="36"/>
      <c r="C146" s="186" t="s">
        <v>510</v>
      </c>
      <c r="D146" s="283" t="s">
        <v>444</v>
      </c>
      <c r="E146" s="187" t="s">
        <v>2039</v>
      </c>
      <c r="F146" s="188" t="s">
        <v>2040</v>
      </c>
      <c r="G146" s="189" t="s">
        <v>557</v>
      </c>
      <c r="H146" s="190">
        <v>33</v>
      </c>
      <c r="I146" s="191"/>
      <c r="J146" s="192">
        <f t="shared" si="1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1"/>
        <v>0</v>
      </c>
      <c r="Q146" s="196">
        <v>0</v>
      </c>
      <c r="R146" s="196">
        <f t="shared" si="12"/>
        <v>0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777</v>
      </c>
      <c r="BM146" s="198" t="s">
        <v>2134</v>
      </c>
    </row>
    <row r="147" spans="1:65" s="2" customFormat="1" ht="16.5" customHeight="1">
      <c r="A147" s="35"/>
      <c r="B147" s="36"/>
      <c r="C147" s="246" t="s">
        <v>515</v>
      </c>
      <c r="D147" s="284" t="s">
        <v>530</v>
      </c>
      <c r="E147" s="247" t="s">
        <v>2042</v>
      </c>
      <c r="F147" s="248" t="s">
        <v>2043</v>
      </c>
      <c r="G147" s="249" t="s">
        <v>557</v>
      </c>
      <c r="H147" s="250">
        <v>33</v>
      </c>
      <c r="I147" s="251"/>
      <c r="J147" s="252">
        <f t="shared" si="1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1"/>
        <v>0</v>
      </c>
      <c r="Q147" s="196">
        <v>2.1000000000000001E-4</v>
      </c>
      <c r="R147" s="196">
        <f t="shared" si="12"/>
        <v>6.9300000000000004E-3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2014</v>
      </c>
      <c r="AT147" s="198" t="s">
        <v>530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2014</v>
      </c>
      <c r="BM147" s="198" t="s">
        <v>2135</v>
      </c>
    </row>
    <row r="148" spans="1:65" s="2" customFormat="1" ht="33" customHeight="1">
      <c r="A148" s="35"/>
      <c r="B148" s="36"/>
      <c r="C148" s="186" t="s">
        <v>519</v>
      </c>
      <c r="D148" s="283" t="s">
        <v>444</v>
      </c>
      <c r="E148" s="187" t="s">
        <v>2051</v>
      </c>
      <c r="F148" s="188" t="s">
        <v>2052</v>
      </c>
      <c r="G148" s="189" t="s">
        <v>557</v>
      </c>
      <c r="H148" s="190">
        <v>33</v>
      </c>
      <c r="I148" s="191"/>
      <c r="J148" s="192">
        <f t="shared" si="1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777</v>
      </c>
      <c r="BM148" s="198" t="s">
        <v>2136</v>
      </c>
    </row>
    <row r="149" spans="1:65" s="2" customFormat="1" ht="21.75" customHeight="1">
      <c r="A149" s="35"/>
      <c r="B149" s="36"/>
      <c r="C149" s="186" t="s">
        <v>525</v>
      </c>
      <c r="D149" s="283" t="s">
        <v>444</v>
      </c>
      <c r="E149" s="187" t="s">
        <v>2057</v>
      </c>
      <c r="F149" s="188" t="s">
        <v>2058</v>
      </c>
      <c r="G149" s="189" t="s">
        <v>495</v>
      </c>
      <c r="H149" s="190">
        <v>1.2</v>
      </c>
      <c r="I149" s="191"/>
      <c r="J149" s="192">
        <f t="shared" si="1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1"/>
        <v>0</v>
      </c>
      <c r="Q149" s="196">
        <v>0</v>
      </c>
      <c r="R149" s="196">
        <f t="shared" si="12"/>
        <v>0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777</v>
      </c>
      <c r="BM149" s="198" t="s">
        <v>2137</v>
      </c>
    </row>
    <row r="150" spans="1:65" s="2" customFormat="1" ht="21.75" customHeight="1">
      <c r="A150" s="35"/>
      <c r="B150" s="36"/>
      <c r="C150" s="186" t="s">
        <v>529</v>
      </c>
      <c r="D150" s="283" t="s">
        <v>444</v>
      </c>
      <c r="E150" s="187" t="s">
        <v>2060</v>
      </c>
      <c r="F150" s="188" t="s">
        <v>2061</v>
      </c>
      <c r="G150" s="189" t="s">
        <v>468</v>
      </c>
      <c r="H150" s="190">
        <v>11.55</v>
      </c>
      <c r="I150" s="191"/>
      <c r="J150" s="192">
        <f t="shared" si="1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777</v>
      </c>
      <c r="BM150" s="198" t="s">
        <v>2138</v>
      </c>
    </row>
    <row r="151" spans="1:65" s="2" customFormat="1" ht="33" customHeight="1">
      <c r="A151" s="35"/>
      <c r="B151" s="36"/>
      <c r="C151" s="186" t="s">
        <v>535</v>
      </c>
      <c r="D151" s="283" t="s">
        <v>444</v>
      </c>
      <c r="E151" s="187" t="s">
        <v>2063</v>
      </c>
      <c r="F151" s="188" t="s">
        <v>2064</v>
      </c>
      <c r="G151" s="189" t="s">
        <v>468</v>
      </c>
      <c r="H151" s="190">
        <v>11.55</v>
      </c>
      <c r="I151" s="191"/>
      <c r="J151" s="192">
        <f t="shared" si="1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1"/>
        <v>0</v>
      </c>
      <c r="Q151" s="196">
        <v>0</v>
      </c>
      <c r="R151" s="196">
        <f t="shared" si="12"/>
        <v>0</v>
      </c>
      <c r="S151" s="196">
        <v>0</v>
      </c>
      <c r="T151" s="197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777</v>
      </c>
      <c r="BM151" s="198" t="s">
        <v>2139</v>
      </c>
    </row>
    <row r="152" spans="1:65" s="11" customFormat="1" ht="22.95" customHeight="1">
      <c r="B152" s="172"/>
      <c r="C152" s="173"/>
      <c r="D152" s="174" t="s">
        <v>75</v>
      </c>
      <c r="E152" s="210" t="s">
        <v>2066</v>
      </c>
      <c r="F152" s="210" t="s">
        <v>2067</v>
      </c>
      <c r="G152" s="173"/>
      <c r="H152" s="173"/>
      <c r="I152" s="176"/>
      <c r="J152" s="211">
        <f>BK152</f>
        <v>0</v>
      </c>
      <c r="K152" s="173"/>
      <c r="L152" s="178"/>
      <c r="M152" s="179"/>
      <c r="N152" s="180"/>
      <c r="O152" s="180"/>
      <c r="P152" s="181">
        <f>P153</f>
        <v>0</v>
      </c>
      <c r="Q152" s="180"/>
      <c r="R152" s="181">
        <f>R153</f>
        <v>0</v>
      </c>
      <c r="S152" s="180"/>
      <c r="T152" s="182">
        <f>T153</f>
        <v>0</v>
      </c>
      <c r="AR152" s="183" t="s">
        <v>123</v>
      </c>
      <c r="AT152" s="184" t="s">
        <v>75</v>
      </c>
      <c r="AU152" s="184" t="s">
        <v>83</v>
      </c>
      <c r="AY152" s="183" t="s">
        <v>443</v>
      </c>
      <c r="BK152" s="185">
        <f>BK153</f>
        <v>0</v>
      </c>
    </row>
    <row r="153" spans="1:65" s="2" customFormat="1" ht="16.5" customHeight="1">
      <c r="A153" s="35"/>
      <c r="B153" s="36"/>
      <c r="C153" s="186" t="s">
        <v>539</v>
      </c>
      <c r="D153" s="186" t="s">
        <v>444</v>
      </c>
      <c r="E153" s="187" t="s">
        <v>2140</v>
      </c>
      <c r="F153" s="188" t="s">
        <v>2141</v>
      </c>
      <c r="G153" s="189" t="s">
        <v>1269</v>
      </c>
      <c r="H153" s="190">
        <v>1</v>
      </c>
      <c r="I153" s="191"/>
      <c r="J153" s="192">
        <f>ROUND(I153*H153,2)</f>
        <v>0</v>
      </c>
      <c r="K153" s="193"/>
      <c r="L153" s="40"/>
      <c r="M153" s="200" t="s">
        <v>1</v>
      </c>
      <c r="N153" s="201" t="s">
        <v>42</v>
      </c>
      <c r="O153" s="20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777</v>
      </c>
      <c r="BM153" s="198" t="s">
        <v>2142</v>
      </c>
    </row>
    <row r="154" spans="1:65" s="2" customFormat="1" ht="6.9" customHeight="1">
      <c r="A154" s="35"/>
      <c r="B154" s="55"/>
      <c r="C154" s="56"/>
      <c r="D154" s="56"/>
      <c r="E154" s="56"/>
      <c r="F154" s="56"/>
      <c r="G154" s="56"/>
      <c r="H154" s="56"/>
      <c r="I154" s="56"/>
      <c r="J154" s="56"/>
      <c r="K154" s="56"/>
      <c r="L154" s="40"/>
      <c r="M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</row>
  </sheetData>
  <sheetProtection algorithmName="SHA-512" hashValue="wlFnZjoR2xNW+2qv8lRID0jOJbPZQFShci+hrbeSDZvsuzDiEOP+xvo/rHh04c8vfUk8iu2O4xIPNGmEVxIO/g==" saltValue="tjYQh8OPUe6orfV1V1jvDA==" spinCount="100000" sheet="1" objects="1" scenarios="1" formatColumns="0" formatRows="0" autoFilter="0"/>
  <autoFilter ref="C129:K153" xr:uid="{00000000-0009-0000-0000-00000C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47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130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2143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613-02 - Kábelová NN prípojka pre cestnú svetelnú signalizáciu v križovatke km 0,847 - ul. Napájadlá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418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>
      <c r="A118" s="35"/>
      <c r="B118" s="36"/>
      <c r="C118" s="37"/>
      <c r="D118" s="37"/>
      <c r="E118" s="325" t="str">
        <f>E11</f>
        <v>613-02 - Kábelová NN prípojka pre cestnú svetelnú signalizáciu v križovatke km 0,847 - ul. Napájadlá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0.36430000000000001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1.6449999999999999E-2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1.6449999999999999E-2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>
      <c r="A129" s="35"/>
      <c r="B129" s="36"/>
      <c r="C129" s="186" t="s">
        <v>83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35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2146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2147</v>
      </c>
      <c r="F130" s="248" t="s">
        <v>2148</v>
      </c>
      <c r="G130" s="249" t="s">
        <v>557</v>
      </c>
      <c r="H130" s="250">
        <v>35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1.6449999999999999E-2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2149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P132+P136+P145</f>
        <v>0</v>
      </c>
      <c r="Q131" s="180"/>
      <c r="R131" s="181">
        <f>R132+R136+R145</f>
        <v>0.34784999999999999</v>
      </c>
      <c r="S131" s="180"/>
      <c r="T131" s="182">
        <f>T132+T136+T145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BK132+BK136+BK145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2007</v>
      </c>
      <c r="F132" s="210" t="s">
        <v>2008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0.28799999999999998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>
      <c r="A133" s="35"/>
      <c r="B133" s="36"/>
      <c r="C133" s="186" t="s">
        <v>123</v>
      </c>
      <c r="D133" s="186" t="s">
        <v>444</v>
      </c>
      <c r="E133" s="187" t="s">
        <v>2150</v>
      </c>
      <c r="F133" s="188" t="s">
        <v>2151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2152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2022</v>
      </c>
      <c r="F134" s="188" t="s">
        <v>2153</v>
      </c>
      <c r="G134" s="189" t="s">
        <v>557</v>
      </c>
      <c r="H134" s="190">
        <v>320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2154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2155</v>
      </c>
      <c r="F135" s="248" t="s">
        <v>2156</v>
      </c>
      <c r="G135" s="249" t="s">
        <v>557</v>
      </c>
      <c r="H135" s="250">
        <v>320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8.9999999999999998E-4</v>
      </c>
      <c r="R135" s="196">
        <f>Q135*H135</f>
        <v>0.28799999999999998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2157</v>
      </c>
    </row>
    <row r="136" spans="1:65" s="11" customFormat="1" ht="22.95" customHeight="1">
      <c r="B136" s="172"/>
      <c r="C136" s="173"/>
      <c r="D136" s="174" t="s">
        <v>75</v>
      </c>
      <c r="E136" s="210" t="s">
        <v>2028</v>
      </c>
      <c r="F136" s="210" t="s">
        <v>2029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5.985E-2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>
      <c r="A137" s="35"/>
      <c r="B137" s="36"/>
      <c r="C137" s="186" t="s">
        <v>488</v>
      </c>
      <c r="D137" s="186" t="s">
        <v>444</v>
      </c>
      <c r="E137" s="187" t="s">
        <v>2030</v>
      </c>
      <c r="F137" s="188" t="s">
        <v>2031</v>
      </c>
      <c r="G137" s="189" t="s">
        <v>557</v>
      </c>
      <c r="H137" s="190">
        <v>320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2158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2036</v>
      </c>
      <c r="F138" s="188" t="s">
        <v>2159</v>
      </c>
      <c r="G138" s="189" t="s">
        <v>557</v>
      </c>
      <c r="H138" s="190">
        <v>320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2160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2039</v>
      </c>
      <c r="F139" s="188" t="s">
        <v>2040</v>
      </c>
      <c r="G139" s="189" t="s">
        <v>557</v>
      </c>
      <c r="H139" s="190">
        <v>285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2161</v>
      </c>
    </row>
    <row r="140" spans="1:65" s="2" customFormat="1" ht="16.5" customHeight="1">
      <c r="A140" s="35"/>
      <c r="B140" s="36"/>
      <c r="C140" s="246" t="s">
        <v>501</v>
      </c>
      <c r="D140" s="246" t="s">
        <v>530</v>
      </c>
      <c r="E140" s="247" t="s">
        <v>2042</v>
      </c>
      <c r="F140" s="248" t="s">
        <v>2043</v>
      </c>
      <c r="G140" s="249" t="s">
        <v>557</v>
      </c>
      <c r="H140" s="250">
        <v>285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5.985E-2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2014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2014</v>
      </c>
      <c r="BM140" s="198" t="s">
        <v>2162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2051</v>
      </c>
      <c r="F141" s="188" t="s">
        <v>2163</v>
      </c>
      <c r="G141" s="189" t="s">
        <v>557</v>
      </c>
      <c r="H141" s="190">
        <v>320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2164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2057</v>
      </c>
      <c r="F142" s="188" t="s">
        <v>2058</v>
      </c>
      <c r="G142" s="189" t="s">
        <v>495</v>
      </c>
      <c r="H142" s="190">
        <v>11.5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2165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2060</v>
      </c>
      <c r="F143" s="188" t="s">
        <v>2061</v>
      </c>
      <c r="G143" s="189" t="s">
        <v>468</v>
      </c>
      <c r="H143" s="190">
        <v>100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2166</v>
      </c>
    </row>
    <row r="144" spans="1:65" s="2" customFormat="1" ht="33" customHeight="1">
      <c r="A144" s="35"/>
      <c r="B144" s="36"/>
      <c r="C144" s="186" t="s">
        <v>519</v>
      </c>
      <c r="D144" s="186" t="s">
        <v>444</v>
      </c>
      <c r="E144" s="187" t="s">
        <v>2063</v>
      </c>
      <c r="F144" s="188" t="s">
        <v>2064</v>
      </c>
      <c r="G144" s="189" t="s">
        <v>468</v>
      </c>
      <c r="H144" s="190">
        <v>100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2167</v>
      </c>
    </row>
    <row r="145" spans="1:65" s="11" customFormat="1" ht="22.95" customHeight="1">
      <c r="B145" s="172"/>
      <c r="C145" s="173"/>
      <c r="D145" s="174" t="s">
        <v>75</v>
      </c>
      <c r="E145" s="210" t="s">
        <v>2066</v>
      </c>
      <c r="F145" s="210" t="s">
        <v>2067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>
      <c r="A146" s="35"/>
      <c r="B146" s="36"/>
      <c r="C146" s="186" t="s">
        <v>525</v>
      </c>
      <c r="D146" s="186" t="s">
        <v>444</v>
      </c>
      <c r="E146" s="187" t="s">
        <v>2068</v>
      </c>
      <c r="F146" s="188" t="s">
        <v>2069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2168</v>
      </c>
    </row>
    <row r="147" spans="1:65" s="2" customFormat="1" ht="6.9" customHeight="1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4xg6cfezN010SNb3/V/wVFI1FUegFqmPA5HOISTUJ5B9W/pLZ7gazD/W5wQcyoGCa2feHAs/O6Hani27+ih4Uw==" saltValue="S92hIM5eAUGOszBPl6gTOKc6YJmN7/LdJJZI6SdPPd5OpTx2Yo3ndrqaJ06yHquR9zHqOfb+NfDartbu/JsWUA==" spinCount="100000" sheet="1" objects="1" scenarios="1" formatColumns="0" formatRows="0" autoFilter="0"/>
  <autoFilter ref="C125:K146" xr:uid="{00000000-0009-0000-0000-00000D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47"/>
  <sheetViews>
    <sheetView showGridLines="0" topLeftCell="A123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133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2169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ROUND((SUM(BE124:BE146)),  2)</f>
        <v>0</v>
      </c>
      <c r="G35" s="35"/>
      <c r="H35" s="35"/>
      <c r="I35" s="131">
        <v>0.2</v>
      </c>
      <c r="J35" s="130">
        <f>ROUND(((SUM(BE124:BE146))*I35),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ROUND((SUM(BF124:BF146)),  2)</f>
        <v>0</v>
      </c>
      <c r="G36" s="35"/>
      <c r="H36" s="35"/>
      <c r="I36" s="131">
        <v>0.2</v>
      </c>
      <c r="J36" s="130">
        <f>ROUND(((SUM(BF124:BF146))*I36),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613-03 - Kábelová NN prípojka pre cestnú svetelnú signalizáciu v križovatke km 1,165 - ul. Ladožská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2002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2003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2004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2005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418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>
      <c r="A116" s="35"/>
      <c r="B116" s="36"/>
      <c r="C116" s="37"/>
      <c r="D116" s="37"/>
      <c r="E116" s="325" t="str">
        <f>E11</f>
        <v>613-03 - Kábelová NN prípojka pre cestnú svetelnú signalizáciu v križovatke km 1,165 - ul. Ladožská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0.24444000000000002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530</v>
      </c>
      <c r="F125" s="175" t="s">
        <v>2006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P126+P132+P145</f>
        <v>0</v>
      </c>
      <c r="Q125" s="180"/>
      <c r="R125" s="181">
        <f>R126+R132+R145</f>
        <v>0.24444000000000002</v>
      </c>
      <c r="S125" s="180"/>
      <c r="T125" s="182">
        <f>T126+T132+T145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BK126+BK132+BK145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2007</v>
      </c>
      <c r="F126" s="210" t="s">
        <v>2008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SUM(P127:P131)</f>
        <v>0</v>
      </c>
      <c r="Q126" s="180"/>
      <c r="R126" s="181">
        <f>SUM(R127:R131)</f>
        <v>0.16140000000000002</v>
      </c>
      <c r="S126" s="180"/>
      <c r="T126" s="182">
        <f>SUM(T127:T131)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SUM(BK127:BK131)</f>
        <v>0</v>
      </c>
    </row>
    <row r="127" spans="1:65" s="2" customFormat="1" ht="16.5" customHeight="1">
      <c r="A127" s="35"/>
      <c r="B127" s="36"/>
      <c r="C127" s="186" t="s">
        <v>83</v>
      </c>
      <c r="D127" s="186" t="s">
        <v>444</v>
      </c>
      <c r="E127" s="187" t="s">
        <v>2009</v>
      </c>
      <c r="F127" s="188" t="s">
        <v>2170</v>
      </c>
      <c r="G127" s="189" t="s">
        <v>562</v>
      </c>
      <c r="H127" s="190">
        <v>1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777</v>
      </c>
      <c r="BM127" s="198" t="s">
        <v>2011</v>
      </c>
    </row>
    <row r="128" spans="1:65" s="2" customFormat="1" ht="16.5" customHeight="1">
      <c r="A128" s="35"/>
      <c r="B128" s="36"/>
      <c r="C128" s="246" t="s">
        <v>89</v>
      </c>
      <c r="D128" s="246" t="s">
        <v>530</v>
      </c>
      <c r="E128" s="247" t="s">
        <v>2171</v>
      </c>
      <c r="F128" s="248" t="s">
        <v>2074</v>
      </c>
      <c r="G128" s="249" t="s">
        <v>562</v>
      </c>
      <c r="H128" s="250">
        <v>1</v>
      </c>
      <c r="I128" s="251"/>
      <c r="J128" s="252">
        <f>ROUND(I128*H128,2)</f>
        <v>0</v>
      </c>
      <c r="K128" s="253"/>
      <c r="L128" s="254"/>
      <c r="M128" s="255" t="s">
        <v>1</v>
      </c>
      <c r="N128" s="256" t="s">
        <v>42</v>
      </c>
      <c r="O128" s="72"/>
      <c r="P128" s="196">
        <f>O128*H128</f>
        <v>0</v>
      </c>
      <c r="Q128" s="196">
        <v>2.0000000000000001E-4</v>
      </c>
      <c r="R128" s="196">
        <f>Q128*H128</f>
        <v>2.0000000000000001E-4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2014</v>
      </c>
      <c r="AT128" s="198" t="s">
        <v>530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2014</v>
      </c>
      <c r="BM128" s="198" t="s">
        <v>2015</v>
      </c>
    </row>
    <row r="129" spans="1:65" s="2" customFormat="1" ht="21.75" customHeight="1">
      <c r="A129" s="35"/>
      <c r="B129" s="36"/>
      <c r="C129" s="186" t="s">
        <v>123</v>
      </c>
      <c r="D129" s="186" t="s">
        <v>444</v>
      </c>
      <c r="E129" s="187" t="s">
        <v>2016</v>
      </c>
      <c r="F129" s="188" t="s">
        <v>2172</v>
      </c>
      <c r="G129" s="189" t="s">
        <v>562</v>
      </c>
      <c r="H129" s="190">
        <v>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777</v>
      </c>
      <c r="BM129" s="198" t="s">
        <v>2018</v>
      </c>
    </row>
    <row r="130" spans="1:65" s="2" customFormat="1" ht="16.5" customHeight="1">
      <c r="A130" s="35"/>
      <c r="B130" s="36"/>
      <c r="C130" s="186" t="s">
        <v>469</v>
      </c>
      <c r="D130" s="186" t="s">
        <v>444</v>
      </c>
      <c r="E130" s="187" t="s">
        <v>2076</v>
      </c>
      <c r="F130" s="188" t="s">
        <v>2077</v>
      </c>
      <c r="G130" s="189" t="s">
        <v>557</v>
      </c>
      <c r="H130" s="190">
        <v>260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777</v>
      </c>
      <c r="BM130" s="198" t="s">
        <v>2078</v>
      </c>
    </row>
    <row r="131" spans="1:65" s="2" customFormat="1" ht="16.5" customHeight="1">
      <c r="A131" s="35"/>
      <c r="B131" s="36"/>
      <c r="C131" s="246" t="s">
        <v>442</v>
      </c>
      <c r="D131" s="246" t="s">
        <v>530</v>
      </c>
      <c r="E131" s="247" t="s">
        <v>2079</v>
      </c>
      <c r="F131" s="248" t="s">
        <v>2080</v>
      </c>
      <c r="G131" s="249" t="s">
        <v>557</v>
      </c>
      <c r="H131" s="250">
        <v>260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6.2E-4</v>
      </c>
      <c r="R131" s="196">
        <f>Q131*H131</f>
        <v>0.16120000000000001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2014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2014</v>
      </c>
      <c r="BM131" s="198" t="s">
        <v>2081</v>
      </c>
    </row>
    <row r="132" spans="1:65" s="11" customFormat="1" ht="22.95" customHeight="1">
      <c r="B132" s="172"/>
      <c r="C132" s="173"/>
      <c r="D132" s="174" t="s">
        <v>75</v>
      </c>
      <c r="E132" s="210" t="s">
        <v>2028</v>
      </c>
      <c r="F132" s="210" t="s">
        <v>2029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SUM(P133:P144)</f>
        <v>0</v>
      </c>
      <c r="Q132" s="180"/>
      <c r="R132" s="181">
        <f>SUM(R133:R144)</f>
        <v>8.3040000000000003E-2</v>
      </c>
      <c r="S132" s="180"/>
      <c r="T132" s="182">
        <f>SUM(T133:T144)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SUM(BK133:BK144)</f>
        <v>0</v>
      </c>
    </row>
    <row r="133" spans="1:65" s="2" customFormat="1" ht="21.75" customHeight="1">
      <c r="A133" s="35"/>
      <c r="B133" s="36"/>
      <c r="C133" s="186" t="s">
        <v>488</v>
      </c>
      <c r="D133" s="186" t="s">
        <v>444</v>
      </c>
      <c r="E133" s="187" t="s">
        <v>2030</v>
      </c>
      <c r="F133" s="188" t="s">
        <v>2031</v>
      </c>
      <c r="G133" s="189" t="s">
        <v>557</v>
      </c>
      <c r="H133" s="190">
        <v>260</v>
      </c>
      <c r="I133" s="191"/>
      <c r="J133" s="192">
        <f t="shared" ref="J133:J144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44" si="1">O133*H133</f>
        <v>0</v>
      </c>
      <c r="Q133" s="196">
        <v>0</v>
      </c>
      <c r="R133" s="196">
        <f t="shared" ref="R133:R144" si="2">Q133*H133</f>
        <v>0</v>
      </c>
      <c r="S133" s="196">
        <v>0</v>
      </c>
      <c r="T133" s="197">
        <f t="shared" ref="T133:T144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44" si="4">IF(N133="základná",J133,0)</f>
        <v>0</v>
      </c>
      <c r="BF133" s="199">
        <f t="shared" ref="BF133:BF144" si="5">IF(N133="znížená",J133,0)</f>
        <v>0</v>
      </c>
      <c r="BG133" s="199">
        <f t="shared" ref="BG133:BG144" si="6">IF(N133="zákl. prenesená",J133,0)</f>
        <v>0</v>
      </c>
      <c r="BH133" s="199">
        <f t="shared" ref="BH133:BH144" si="7">IF(N133="zníž. prenesená",J133,0)</f>
        <v>0</v>
      </c>
      <c r="BI133" s="199">
        <f t="shared" ref="BI133:BI144" si="8">IF(N133="nulová",J133,0)</f>
        <v>0</v>
      </c>
      <c r="BJ133" s="18" t="s">
        <v>89</v>
      </c>
      <c r="BK133" s="199">
        <f t="shared" ref="BK133:BK144" si="9">ROUND(I133*H133,2)</f>
        <v>0</v>
      </c>
      <c r="BL133" s="18" t="s">
        <v>777</v>
      </c>
      <c r="BM133" s="198" t="s">
        <v>2032</v>
      </c>
    </row>
    <row r="134" spans="1:65" s="2" customFormat="1" ht="21.75" customHeight="1">
      <c r="A134" s="35"/>
      <c r="B134" s="36"/>
      <c r="C134" s="186" t="s">
        <v>492</v>
      </c>
      <c r="D134" s="186" t="s">
        <v>444</v>
      </c>
      <c r="E134" s="187" t="s">
        <v>2033</v>
      </c>
      <c r="F134" s="188" t="s">
        <v>2034</v>
      </c>
      <c r="G134" s="189" t="s">
        <v>557</v>
      </c>
      <c r="H134" s="190">
        <v>36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2035</v>
      </c>
    </row>
    <row r="135" spans="1:65" s="2" customFormat="1" ht="21.75" customHeight="1">
      <c r="A135" s="35"/>
      <c r="B135" s="36"/>
      <c r="C135" s="186" t="s">
        <v>497</v>
      </c>
      <c r="D135" s="186" t="s">
        <v>444</v>
      </c>
      <c r="E135" s="187" t="s">
        <v>2036</v>
      </c>
      <c r="F135" s="188" t="s">
        <v>2173</v>
      </c>
      <c r="G135" s="189" t="s">
        <v>557</v>
      </c>
      <c r="H135" s="190">
        <v>260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2038</v>
      </c>
    </row>
    <row r="136" spans="1:65" s="2" customFormat="1" ht="21.75" customHeight="1">
      <c r="A136" s="35"/>
      <c r="B136" s="36"/>
      <c r="C136" s="186" t="s">
        <v>501</v>
      </c>
      <c r="D136" s="186" t="s">
        <v>444</v>
      </c>
      <c r="E136" s="187" t="s">
        <v>2039</v>
      </c>
      <c r="F136" s="188" t="s">
        <v>2040</v>
      </c>
      <c r="G136" s="189" t="s">
        <v>557</v>
      </c>
      <c r="H136" s="190">
        <v>224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2041</v>
      </c>
    </row>
    <row r="137" spans="1:65" s="2" customFormat="1" ht="16.5" customHeight="1">
      <c r="A137" s="35"/>
      <c r="B137" s="36"/>
      <c r="C137" s="246" t="s">
        <v>506</v>
      </c>
      <c r="D137" s="246" t="s">
        <v>530</v>
      </c>
      <c r="E137" s="247" t="s">
        <v>2042</v>
      </c>
      <c r="F137" s="248" t="s">
        <v>2043</v>
      </c>
      <c r="G137" s="249" t="s">
        <v>557</v>
      </c>
      <c r="H137" s="250">
        <v>224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2.1000000000000001E-4</v>
      </c>
      <c r="R137" s="196">
        <f t="shared" si="2"/>
        <v>4.7039999999999998E-2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2014</v>
      </c>
      <c r="BM137" s="198" t="s">
        <v>2044</v>
      </c>
    </row>
    <row r="138" spans="1:65" s="2" customFormat="1" ht="21.75" customHeight="1">
      <c r="A138" s="35"/>
      <c r="B138" s="36"/>
      <c r="C138" s="186" t="s">
        <v>510</v>
      </c>
      <c r="D138" s="186" t="s">
        <v>444</v>
      </c>
      <c r="E138" s="187" t="s">
        <v>2045</v>
      </c>
      <c r="F138" s="188" t="s">
        <v>2046</v>
      </c>
      <c r="G138" s="189" t="s">
        <v>557</v>
      </c>
      <c r="H138" s="190">
        <v>36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2047</v>
      </c>
    </row>
    <row r="139" spans="1:65" s="2" customFormat="1" ht="16.5" customHeight="1">
      <c r="A139" s="35"/>
      <c r="B139" s="36"/>
      <c r="C139" s="246" t="s">
        <v>515</v>
      </c>
      <c r="D139" s="246" t="s">
        <v>530</v>
      </c>
      <c r="E139" s="247" t="s">
        <v>2048</v>
      </c>
      <c r="F139" s="248" t="s">
        <v>2049</v>
      </c>
      <c r="G139" s="249" t="s">
        <v>557</v>
      </c>
      <c r="H139" s="250">
        <v>36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1E-3</v>
      </c>
      <c r="R139" s="196">
        <f t="shared" si="2"/>
        <v>3.6000000000000004E-2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2014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2014</v>
      </c>
      <c r="BM139" s="198" t="s">
        <v>2050</v>
      </c>
    </row>
    <row r="140" spans="1:65" s="2" customFormat="1" ht="33" customHeight="1">
      <c r="A140" s="35"/>
      <c r="B140" s="36"/>
      <c r="C140" s="186" t="s">
        <v>519</v>
      </c>
      <c r="D140" s="186" t="s">
        <v>444</v>
      </c>
      <c r="E140" s="187" t="s">
        <v>2051</v>
      </c>
      <c r="F140" s="188" t="s">
        <v>2052</v>
      </c>
      <c r="G140" s="189" t="s">
        <v>557</v>
      </c>
      <c r="H140" s="190">
        <v>260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2053</v>
      </c>
    </row>
    <row r="141" spans="1:65" s="2" customFormat="1" ht="16.5" customHeight="1">
      <c r="A141" s="35"/>
      <c r="B141" s="36"/>
      <c r="C141" s="186" t="s">
        <v>525</v>
      </c>
      <c r="D141" s="186" t="s">
        <v>444</v>
      </c>
      <c r="E141" s="187" t="s">
        <v>2054</v>
      </c>
      <c r="F141" s="188" t="s">
        <v>2055</v>
      </c>
      <c r="G141" s="189" t="s">
        <v>1269</v>
      </c>
      <c r="H141" s="190">
        <v>3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2056</v>
      </c>
    </row>
    <row r="142" spans="1:65" s="2" customFormat="1" ht="21.75" customHeight="1">
      <c r="A142" s="35"/>
      <c r="B142" s="36"/>
      <c r="C142" s="186" t="s">
        <v>529</v>
      </c>
      <c r="D142" s="186" t="s">
        <v>444</v>
      </c>
      <c r="E142" s="187" t="s">
        <v>2057</v>
      </c>
      <c r="F142" s="188" t="s">
        <v>2058</v>
      </c>
      <c r="G142" s="189" t="s">
        <v>495</v>
      </c>
      <c r="H142" s="190">
        <v>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2059</v>
      </c>
    </row>
    <row r="143" spans="1:65" s="2" customFormat="1" ht="21.75" customHeight="1">
      <c r="A143" s="35"/>
      <c r="B143" s="36"/>
      <c r="C143" s="186" t="s">
        <v>535</v>
      </c>
      <c r="D143" s="186" t="s">
        <v>444</v>
      </c>
      <c r="E143" s="187" t="s">
        <v>2060</v>
      </c>
      <c r="F143" s="188" t="s">
        <v>2061</v>
      </c>
      <c r="G143" s="189" t="s">
        <v>468</v>
      </c>
      <c r="H143" s="190">
        <v>91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2062</v>
      </c>
    </row>
    <row r="144" spans="1:65" s="2" customFormat="1" ht="33" customHeight="1">
      <c r="A144" s="35"/>
      <c r="B144" s="36"/>
      <c r="C144" s="186" t="s">
        <v>539</v>
      </c>
      <c r="D144" s="186" t="s">
        <v>444</v>
      </c>
      <c r="E144" s="187" t="s">
        <v>2063</v>
      </c>
      <c r="F144" s="188" t="s">
        <v>2064</v>
      </c>
      <c r="G144" s="189" t="s">
        <v>468</v>
      </c>
      <c r="H144" s="190">
        <v>91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2065</v>
      </c>
    </row>
    <row r="145" spans="1:65" s="11" customFormat="1" ht="22.95" customHeight="1">
      <c r="B145" s="172"/>
      <c r="C145" s="173"/>
      <c r="D145" s="174" t="s">
        <v>75</v>
      </c>
      <c r="E145" s="210" t="s">
        <v>2066</v>
      </c>
      <c r="F145" s="210" t="s">
        <v>2067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>
      <c r="A146" s="35"/>
      <c r="B146" s="36"/>
      <c r="C146" s="186" t="s">
        <v>545</v>
      </c>
      <c r="D146" s="186" t="s">
        <v>444</v>
      </c>
      <c r="E146" s="187" t="s">
        <v>2068</v>
      </c>
      <c r="F146" s="188" t="s">
        <v>2069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2070</v>
      </c>
    </row>
    <row r="147" spans="1:65" s="2" customFormat="1" ht="6.9" customHeight="1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7bXU1Pantu4tPvKQOtgn4MlknWc4R04OhDm8VhJN+EYytYtnQ7s+9YUK81s2JGWHgxTgO0cZJU1OGduMw27Wig==" saltValue="fpONzSexud0V8FoKuLvb47/iOAG+3oGujNaGulh3rBHMT5K7ueRXQFzvfA4N5Wch2/7vI/f9Cb9qmb3hx0QhEA==" spinCount="100000" sheet="1" objects="1" scenarios="1" formatColumns="0" formatRows="0" autoFilter="0"/>
  <autoFilter ref="C123:K146" xr:uid="{00000000-0009-0000-0000-00000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47"/>
  <sheetViews>
    <sheetView showGridLines="0" topLeftCell="A123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137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418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23.25" hidden="1" customHeight="1">
      <c r="A11" s="35"/>
      <c r="B11" s="40"/>
      <c r="C11" s="35"/>
      <c r="D11" s="35"/>
      <c r="E11" s="342" t="s">
        <v>2174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>
      <c r="A13" s="35"/>
      <c r="B13" s="40"/>
      <c r="C13" s="35"/>
      <c r="D13" s="35"/>
      <c r="E13" s="337" t="s">
        <v>2085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ROUND((SUM(BE128:BE146)),  2)</f>
        <v>0</v>
      </c>
      <c r="G37" s="35"/>
      <c r="H37" s="35"/>
      <c r="I37" s="131">
        <v>0.2</v>
      </c>
      <c r="J37" s="130">
        <f>ROUND(((SUM(BE128:BE146))*I37),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ROUND((SUM(BF128:BF146)),  2)</f>
        <v>0</v>
      </c>
      <c r="G38" s="35"/>
      <c r="H38" s="35"/>
      <c r="I38" s="131">
        <v>0.2</v>
      </c>
      <c r="J38" s="130">
        <f>ROUND(((SUM(BF128:BF146))*I38),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ROUND((SUM(BG128:BG146)),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ROUND((SUM(BH128:BH146)),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ROUND((SUM(BI128:BI146)),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418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>
      <c r="A89" s="35"/>
      <c r="B89" s="36"/>
      <c r="C89" s="37"/>
      <c r="D89" s="37"/>
      <c r="E89" s="341" t="s">
        <v>2174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325" t="str">
        <f>E13</f>
        <v>01 - Odberné elektrické zariadenie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>
      <c r="B116" s="22"/>
      <c r="C116" s="23"/>
      <c r="D116" s="23"/>
      <c r="E116" s="332" t="s">
        <v>418</v>
      </c>
      <c r="F116" s="289"/>
      <c r="G116" s="289"/>
      <c r="H116" s="289"/>
      <c r="I116" s="23"/>
      <c r="J116" s="23"/>
      <c r="K116" s="23"/>
      <c r="L116" s="21"/>
    </row>
    <row r="117" spans="1:63" s="1" customFormat="1" ht="12" customHeight="1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23.25" customHeight="1">
      <c r="A118" s="35"/>
      <c r="B118" s="36"/>
      <c r="C118" s="37"/>
      <c r="D118" s="37"/>
      <c r="E118" s="341" t="s">
        <v>2174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>
      <c r="A119" s="35"/>
      <c r="B119" s="36"/>
      <c r="C119" s="30" t="s">
        <v>2084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>
      <c r="A120" s="35"/>
      <c r="B120" s="36"/>
      <c r="C120" s="37"/>
      <c r="D120" s="37"/>
      <c r="E120" s="325" t="str">
        <f>E13</f>
        <v>01 - Odberné elektrické zariadenie</v>
      </c>
      <c r="F120" s="331"/>
      <c r="G120" s="331"/>
      <c r="H120" s="331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2.5099999999999997E-2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>
      <c r="B129" s="172"/>
      <c r="C129" s="173"/>
      <c r="D129" s="174" t="s">
        <v>75</v>
      </c>
      <c r="E129" s="175" t="s">
        <v>530</v>
      </c>
      <c r="F129" s="175" t="s">
        <v>2006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P130+P136+P145</f>
        <v>0</v>
      </c>
      <c r="Q129" s="180"/>
      <c r="R129" s="181">
        <f>R130+R136+R145</f>
        <v>2.5099999999999997E-2</v>
      </c>
      <c r="S129" s="180"/>
      <c r="T129" s="182">
        <f>T130+T136+T145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BK130+BK136+BK145</f>
        <v>0</v>
      </c>
    </row>
    <row r="130" spans="1:65" s="11" customFormat="1" ht="22.95" customHeight="1">
      <c r="B130" s="172"/>
      <c r="C130" s="173"/>
      <c r="D130" s="174" t="s">
        <v>75</v>
      </c>
      <c r="E130" s="210" t="s">
        <v>2007</v>
      </c>
      <c r="F130" s="210" t="s">
        <v>2008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1.8799999999999997E-2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>
      <c r="A131" s="35"/>
      <c r="B131" s="36"/>
      <c r="C131" s="186" t="s">
        <v>83</v>
      </c>
      <c r="D131" s="186" t="s">
        <v>444</v>
      </c>
      <c r="E131" s="187" t="s">
        <v>2009</v>
      </c>
      <c r="F131" s="188" t="s">
        <v>2072</v>
      </c>
      <c r="G131" s="189" t="s">
        <v>562</v>
      </c>
      <c r="H131" s="190">
        <v>1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2175</v>
      </c>
    </row>
    <row r="132" spans="1:65" s="2" customFormat="1" ht="16.5" customHeight="1">
      <c r="A132" s="35"/>
      <c r="B132" s="36"/>
      <c r="C132" s="246" t="s">
        <v>89</v>
      </c>
      <c r="D132" s="246" t="s">
        <v>530</v>
      </c>
      <c r="E132" s="247" t="s">
        <v>2073</v>
      </c>
      <c r="F132" s="248" t="s">
        <v>2074</v>
      </c>
      <c r="G132" s="249" t="s">
        <v>562</v>
      </c>
      <c r="H132" s="250">
        <v>1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2.0000000000000001E-4</v>
      </c>
      <c r="R132" s="196">
        <f>Q132*H132</f>
        <v>2.0000000000000001E-4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2014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2014</v>
      </c>
      <c r="BM132" s="198" t="s">
        <v>2176</v>
      </c>
    </row>
    <row r="133" spans="1:65" s="2" customFormat="1" ht="21.75" customHeight="1">
      <c r="A133" s="35"/>
      <c r="B133" s="36"/>
      <c r="C133" s="186" t="s">
        <v>123</v>
      </c>
      <c r="D133" s="186" t="s">
        <v>444</v>
      </c>
      <c r="E133" s="187" t="s">
        <v>2016</v>
      </c>
      <c r="F133" s="188" t="s">
        <v>2177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2178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2076</v>
      </c>
      <c r="F134" s="188" t="s">
        <v>2077</v>
      </c>
      <c r="G134" s="189" t="s">
        <v>557</v>
      </c>
      <c r="H134" s="190">
        <v>30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2179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2079</v>
      </c>
      <c r="F135" s="248" t="s">
        <v>2080</v>
      </c>
      <c r="G135" s="249" t="s">
        <v>557</v>
      </c>
      <c r="H135" s="250">
        <v>30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6.2E-4</v>
      </c>
      <c r="R135" s="196">
        <f>Q135*H135</f>
        <v>1.8599999999999998E-2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2180</v>
      </c>
    </row>
    <row r="136" spans="1:65" s="11" customFormat="1" ht="22.95" customHeight="1">
      <c r="B136" s="172"/>
      <c r="C136" s="173"/>
      <c r="D136" s="174" t="s">
        <v>75</v>
      </c>
      <c r="E136" s="210" t="s">
        <v>2028</v>
      </c>
      <c r="F136" s="210" t="s">
        <v>2029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6.3E-3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>
      <c r="A137" s="35"/>
      <c r="B137" s="36"/>
      <c r="C137" s="186" t="s">
        <v>488</v>
      </c>
      <c r="D137" s="186" t="s">
        <v>444</v>
      </c>
      <c r="E137" s="187" t="s">
        <v>2030</v>
      </c>
      <c r="F137" s="188" t="s">
        <v>2031</v>
      </c>
      <c r="G137" s="189" t="s">
        <v>557</v>
      </c>
      <c r="H137" s="190">
        <v>30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2181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2036</v>
      </c>
      <c r="F138" s="188" t="s">
        <v>2182</v>
      </c>
      <c r="G138" s="189" t="s">
        <v>557</v>
      </c>
      <c r="H138" s="190">
        <v>30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2183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2039</v>
      </c>
      <c r="F139" s="188" t="s">
        <v>2040</v>
      </c>
      <c r="G139" s="189" t="s">
        <v>557</v>
      </c>
      <c r="H139" s="190">
        <v>30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2184</v>
      </c>
    </row>
    <row r="140" spans="1:65" s="2" customFormat="1" ht="16.5" customHeight="1">
      <c r="A140" s="35"/>
      <c r="B140" s="36"/>
      <c r="C140" s="246" t="s">
        <v>501</v>
      </c>
      <c r="D140" s="246" t="s">
        <v>530</v>
      </c>
      <c r="E140" s="247" t="s">
        <v>2042</v>
      </c>
      <c r="F140" s="248" t="s">
        <v>2043</v>
      </c>
      <c r="G140" s="249" t="s">
        <v>557</v>
      </c>
      <c r="H140" s="250">
        <v>30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6.3E-3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2014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2014</v>
      </c>
      <c r="BM140" s="198" t="s">
        <v>2185</v>
      </c>
    </row>
    <row r="141" spans="1:65" s="2" customFormat="1" ht="33" customHeight="1">
      <c r="A141" s="35"/>
      <c r="B141" s="36"/>
      <c r="C141" s="186" t="s">
        <v>506</v>
      </c>
      <c r="D141" s="186" t="s">
        <v>444</v>
      </c>
      <c r="E141" s="187" t="s">
        <v>2051</v>
      </c>
      <c r="F141" s="188" t="s">
        <v>2052</v>
      </c>
      <c r="G141" s="189" t="s">
        <v>557</v>
      </c>
      <c r="H141" s="190">
        <v>30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2186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2057</v>
      </c>
      <c r="F142" s="188" t="s">
        <v>2058</v>
      </c>
      <c r="G142" s="189" t="s">
        <v>495</v>
      </c>
      <c r="H142" s="190">
        <v>1.2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2187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2060</v>
      </c>
      <c r="F143" s="188" t="s">
        <v>2061</v>
      </c>
      <c r="G143" s="189" t="s">
        <v>468</v>
      </c>
      <c r="H143" s="190">
        <v>10.5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2188</v>
      </c>
    </row>
    <row r="144" spans="1:65" s="2" customFormat="1" ht="33" customHeight="1">
      <c r="A144" s="35"/>
      <c r="B144" s="36"/>
      <c r="C144" s="186" t="s">
        <v>519</v>
      </c>
      <c r="D144" s="186" t="s">
        <v>444</v>
      </c>
      <c r="E144" s="187" t="s">
        <v>2063</v>
      </c>
      <c r="F144" s="188" t="s">
        <v>2064</v>
      </c>
      <c r="G144" s="189" t="s">
        <v>468</v>
      </c>
      <c r="H144" s="190">
        <v>10.5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2189</v>
      </c>
    </row>
    <row r="145" spans="1:65" s="11" customFormat="1" ht="22.95" customHeight="1">
      <c r="B145" s="172"/>
      <c r="C145" s="173"/>
      <c r="D145" s="174" t="s">
        <v>75</v>
      </c>
      <c r="E145" s="210" t="s">
        <v>2066</v>
      </c>
      <c r="F145" s="210" t="s">
        <v>2067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>
      <c r="A146" s="35"/>
      <c r="B146" s="36"/>
      <c r="C146" s="186" t="s">
        <v>525</v>
      </c>
      <c r="D146" s="186" t="s">
        <v>444</v>
      </c>
      <c r="E146" s="187" t="s">
        <v>2068</v>
      </c>
      <c r="F146" s="188" t="s">
        <v>2069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2190</v>
      </c>
    </row>
    <row r="147" spans="1:65" s="2" customFormat="1" ht="6.9" customHeight="1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rpvb+yCzCsEd1D8tSZpFmOkareA08FM5jF6kTVYQq8KX0i/oKhbDKBPoK7JCgPVwSIP3V/lYLK3tIrtZLiEhZQ==" saltValue="CRCF8mltMo5yGhLk+kGTMjav3DkzXHUu6LSGKixTbNXmA5h3M6SrW8WyRay+MpsDsi0F946GMa39tXNH3T9dIw==" spinCount="100000" sheet="1" objects="1" scenarios="1" formatColumns="0" formatRows="0" autoFilter="0"/>
  <autoFilter ref="C127:K146" xr:uid="{00000000-0009-0000-0000-00000F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48"/>
  <sheetViews>
    <sheetView showGridLines="0" topLeftCell="A132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138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418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23.25" hidden="1" customHeight="1">
      <c r="A11" s="35"/>
      <c r="B11" s="40"/>
      <c r="C11" s="35"/>
      <c r="D11" s="35"/>
      <c r="E11" s="342" t="s">
        <v>2174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>
      <c r="A13" s="35"/>
      <c r="B13" s="40"/>
      <c r="C13" s="35"/>
      <c r="D13" s="35"/>
      <c r="E13" s="337" t="s">
        <v>2106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ROUND((SUM(BE128:BE147)),  2)</f>
        <v>0</v>
      </c>
      <c r="G37" s="35"/>
      <c r="H37" s="35"/>
      <c r="I37" s="131">
        <v>0.2</v>
      </c>
      <c r="J37" s="130">
        <f>ROUND(((SUM(BE128:BE147))*I37),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ROUND((SUM(BF128:BF147)),  2)</f>
        <v>0</v>
      </c>
      <c r="G38" s="35"/>
      <c r="H38" s="35"/>
      <c r="I38" s="131">
        <v>0.2</v>
      </c>
      <c r="J38" s="130">
        <f>ROUND(((SUM(BF128:BF147))*I38),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ROUND((SUM(BG128:BG147)),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ROUND((SUM(BH128:BH147)),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ROUND((SUM(BI128:BI147)),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418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>
      <c r="A89" s="35"/>
      <c r="B89" s="36"/>
      <c r="C89" s="37"/>
      <c r="D89" s="37"/>
      <c r="E89" s="341" t="s">
        <v>2174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325" t="str">
        <f>E13</f>
        <v>02 - NN prípojka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J146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>
      <c r="B116" s="22"/>
      <c r="C116" s="23"/>
      <c r="D116" s="23"/>
      <c r="E116" s="332" t="s">
        <v>418</v>
      </c>
      <c r="F116" s="289"/>
      <c r="G116" s="289"/>
      <c r="H116" s="289"/>
      <c r="I116" s="23"/>
      <c r="J116" s="23"/>
      <c r="K116" s="23"/>
      <c r="L116" s="21"/>
    </row>
    <row r="117" spans="1:63" s="1" customFormat="1" ht="12" customHeight="1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23.25" customHeight="1">
      <c r="A118" s="35"/>
      <c r="B118" s="36"/>
      <c r="C118" s="37"/>
      <c r="D118" s="37"/>
      <c r="E118" s="341" t="s">
        <v>2174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>
      <c r="A119" s="35"/>
      <c r="B119" s="36"/>
      <c r="C119" s="30" t="s">
        <v>2084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>
      <c r="A120" s="35"/>
      <c r="B120" s="36"/>
      <c r="C120" s="37"/>
      <c r="D120" s="37"/>
      <c r="E120" s="325" t="str">
        <f>E13</f>
        <v>02 - NN prípojka</v>
      </c>
      <c r="F120" s="331"/>
      <c r="G120" s="331"/>
      <c r="H120" s="331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1.644E-2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>
      <c r="B129" s="172"/>
      <c r="C129" s="173"/>
      <c r="D129" s="174" t="s">
        <v>75</v>
      </c>
      <c r="E129" s="175" t="s">
        <v>530</v>
      </c>
      <c r="F129" s="175" t="s">
        <v>2006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P130+P136+P146</f>
        <v>0</v>
      </c>
      <c r="Q129" s="180"/>
      <c r="R129" s="181">
        <f>R130+R136+R146</f>
        <v>1.644E-2</v>
      </c>
      <c r="S129" s="180"/>
      <c r="T129" s="182">
        <f>T130+T136+T146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BK130+BK136+BK146</f>
        <v>0</v>
      </c>
    </row>
    <row r="130" spans="1:65" s="11" customFormat="1" ht="22.95" customHeight="1">
      <c r="B130" s="172"/>
      <c r="C130" s="173"/>
      <c r="D130" s="174" t="s">
        <v>75</v>
      </c>
      <c r="E130" s="210" t="s">
        <v>2007</v>
      </c>
      <c r="F130" s="210" t="s">
        <v>2008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1.5810000000000001E-2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>
      <c r="A131" s="35"/>
      <c r="B131" s="36"/>
      <c r="C131" s="186" t="s">
        <v>83</v>
      </c>
      <c r="D131" s="186" t="s">
        <v>444</v>
      </c>
      <c r="E131" s="187" t="s">
        <v>2116</v>
      </c>
      <c r="F131" s="188" t="s">
        <v>2117</v>
      </c>
      <c r="G131" s="189" t="s">
        <v>562</v>
      </c>
      <c r="H131" s="190">
        <v>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2191</v>
      </c>
    </row>
    <row r="132" spans="1:65" s="2" customFormat="1" ht="16.5" customHeight="1">
      <c r="A132" s="35"/>
      <c r="B132" s="36"/>
      <c r="C132" s="246" t="s">
        <v>89</v>
      </c>
      <c r="D132" s="246" t="s">
        <v>530</v>
      </c>
      <c r="E132" s="247" t="s">
        <v>2119</v>
      </c>
      <c r="F132" s="248" t="s">
        <v>2120</v>
      </c>
      <c r="G132" s="249" t="s">
        <v>562</v>
      </c>
      <c r="H132" s="250">
        <v>6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5.0000000000000002E-5</v>
      </c>
      <c r="R132" s="196">
        <f>Q132*H132</f>
        <v>3.0000000000000003E-4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2014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2014</v>
      </c>
      <c r="BM132" s="198" t="s">
        <v>2192</v>
      </c>
    </row>
    <row r="133" spans="1:65" s="2" customFormat="1" ht="21.75" customHeight="1">
      <c r="A133" s="35"/>
      <c r="B133" s="36"/>
      <c r="C133" s="186" t="s">
        <v>123</v>
      </c>
      <c r="D133" s="186" t="s">
        <v>444</v>
      </c>
      <c r="E133" s="187" t="s">
        <v>2122</v>
      </c>
      <c r="F133" s="188" t="s">
        <v>2193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2194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2125</v>
      </c>
      <c r="F134" s="188" t="s">
        <v>2126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2195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2196</v>
      </c>
      <c r="F135" s="248" t="s">
        <v>2129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5.1700000000000001E-3</v>
      </c>
      <c r="R135" s="196">
        <f>Q135*H135</f>
        <v>1.5509999999999999E-2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2197</v>
      </c>
    </row>
    <row r="136" spans="1:65" s="11" customFormat="1" ht="22.95" customHeight="1">
      <c r="B136" s="172"/>
      <c r="C136" s="173"/>
      <c r="D136" s="174" t="s">
        <v>75</v>
      </c>
      <c r="E136" s="210" t="s">
        <v>2028</v>
      </c>
      <c r="F136" s="210" t="s">
        <v>2029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SUM(P137:P145)</f>
        <v>0</v>
      </c>
      <c r="Q136" s="180"/>
      <c r="R136" s="181">
        <f>SUM(R137:R145)</f>
        <v>6.3000000000000003E-4</v>
      </c>
      <c r="S136" s="180"/>
      <c r="T136" s="182">
        <f>SUM(T137:T145)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SUM(BK137:BK145)</f>
        <v>0</v>
      </c>
    </row>
    <row r="137" spans="1:65" s="2" customFormat="1" ht="21.75" customHeight="1">
      <c r="A137" s="35"/>
      <c r="B137" s="36"/>
      <c r="C137" s="186" t="s">
        <v>488</v>
      </c>
      <c r="D137" s="186" t="s">
        <v>444</v>
      </c>
      <c r="E137" s="187" t="s">
        <v>2030</v>
      </c>
      <c r="F137" s="188" t="s">
        <v>2031</v>
      </c>
      <c r="G137" s="189" t="s">
        <v>557</v>
      </c>
      <c r="H137" s="190">
        <v>3</v>
      </c>
      <c r="I137" s="191"/>
      <c r="J137" s="192">
        <f t="shared" ref="J137:J145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5" si="1">O137*H137</f>
        <v>0</v>
      </c>
      <c r="Q137" s="196">
        <v>0</v>
      </c>
      <c r="R137" s="196">
        <f t="shared" ref="R137:R145" si="2">Q137*H137</f>
        <v>0</v>
      </c>
      <c r="S137" s="196">
        <v>0</v>
      </c>
      <c r="T137" s="197">
        <f t="shared" ref="T137:T145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5" si="4">IF(N137="základná",J137,0)</f>
        <v>0</v>
      </c>
      <c r="BF137" s="199">
        <f t="shared" ref="BF137:BF145" si="5">IF(N137="znížená",J137,0)</f>
        <v>0</v>
      </c>
      <c r="BG137" s="199">
        <f t="shared" ref="BG137:BG145" si="6">IF(N137="zákl. prenesená",J137,0)</f>
        <v>0</v>
      </c>
      <c r="BH137" s="199">
        <f t="shared" ref="BH137:BH145" si="7">IF(N137="zníž. prenesená",J137,0)</f>
        <v>0</v>
      </c>
      <c r="BI137" s="199">
        <f t="shared" ref="BI137:BI145" si="8">IF(N137="nulová",J137,0)</f>
        <v>0</v>
      </c>
      <c r="BJ137" s="18" t="s">
        <v>89</v>
      </c>
      <c r="BK137" s="199">
        <f t="shared" ref="BK137:BK145" si="9">ROUND(I137*H137,2)</f>
        <v>0</v>
      </c>
      <c r="BL137" s="18" t="s">
        <v>777</v>
      </c>
      <c r="BM137" s="198" t="s">
        <v>2198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2199</v>
      </c>
      <c r="F138" s="188" t="s">
        <v>2200</v>
      </c>
      <c r="G138" s="189" t="s">
        <v>562</v>
      </c>
      <c r="H138" s="190">
        <v>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2201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2036</v>
      </c>
      <c r="F139" s="188" t="s">
        <v>2202</v>
      </c>
      <c r="G139" s="189" t="s">
        <v>557</v>
      </c>
      <c r="H139" s="190">
        <v>3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2203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2039</v>
      </c>
      <c r="F140" s="188" t="s">
        <v>2040</v>
      </c>
      <c r="G140" s="189" t="s">
        <v>557</v>
      </c>
      <c r="H140" s="190">
        <v>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2204</v>
      </c>
    </row>
    <row r="141" spans="1:65" s="2" customFormat="1" ht="16.5" customHeight="1">
      <c r="A141" s="35"/>
      <c r="B141" s="36"/>
      <c r="C141" s="246" t="s">
        <v>506</v>
      </c>
      <c r="D141" s="246" t="s">
        <v>530</v>
      </c>
      <c r="E141" s="247" t="s">
        <v>2042</v>
      </c>
      <c r="F141" s="248" t="s">
        <v>2043</v>
      </c>
      <c r="G141" s="249" t="s">
        <v>557</v>
      </c>
      <c r="H141" s="250">
        <v>3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2.1000000000000001E-4</v>
      </c>
      <c r="R141" s="196">
        <f t="shared" si="2"/>
        <v>6.3000000000000003E-4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2014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2014</v>
      </c>
      <c r="BM141" s="198" t="s">
        <v>2205</v>
      </c>
    </row>
    <row r="142" spans="1:65" s="2" customFormat="1" ht="33" customHeight="1">
      <c r="A142" s="35"/>
      <c r="B142" s="36"/>
      <c r="C142" s="186" t="s">
        <v>510</v>
      </c>
      <c r="D142" s="186" t="s">
        <v>444</v>
      </c>
      <c r="E142" s="187" t="s">
        <v>2051</v>
      </c>
      <c r="F142" s="188" t="s">
        <v>2052</v>
      </c>
      <c r="G142" s="189" t="s">
        <v>557</v>
      </c>
      <c r="H142" s="190">
        <v>3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2206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2057</v>
      </c>
      <c r="F143" s="188" t="s">
        <v>2058</v>
      </c>
      <c r="G143" s="189" t="s">
        <v>495</v>
      </c>
      <c r="H143" s="190">
        <v>0.2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2207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2060</v>
      </c>
      <c r="F144" s="188" t="s">
        <v>2061</v>
      </c>
      <c r="G144" s="189" t="s">
        <v>468</v>
      </c>
      <c r="H144" s="190">
        <v>1.5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2208</v>
      </c>
    </row>
    <row r="145" spans="1:65" s="2" customFormat="1" ht="33" customHeight="1">
      <c r="A145" s="35"/>
      <c r="B145" s="36"/>
      <c r="C145" s="186" t="s">
        <v>525</v>
      </c>
      <c r="D145" s="186" t="s">
        <v>444</v>
      </c>
      <c r="E145" s="187" t="s">
        <v>2063</v>
      </c>
      <c r="F145" s="188" t="s">
        <v>2064</v>
      </c>
      <c r="G145" s="189" t="s">
        <v>468</v>
      </c>
      <c r="H145" s="190">
        <v>1.5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2209</v>
      </c>
    </row>
    <row r="146" spans="1:65" s="11" customFormat="1" ht="22.95" customHeight="1">
      <c r="B146" s="172"/>
      <c r="C146" s="173"/>
      <c r="D146" s="174" t="s">
        <v>75</v>
      </c>
      <c r="E146" s="210" t="s">
        <v>2066</v>
      </c>
      <c r="F146" s="210" t="s">
        <v>2067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P147</f>
        <v>0</v>
      </c>
      <c r="Q146" s="180"/>
      <c r="R146" s="181">
        <f>R147</f>
        <v>0</v>
      </c>
      <c r="S146" s="180"/>
      <c r="T146" s="182">
        <f>T147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BK147</f>
        <v>0</v>
      </c>
    </row>
    <row r="147" spans="1:65" s="2" customFormat="1" ht="16.5" customHeight="1">
      <c r="A147" s="35"/>
      <c r="B147" s="36"/>
      <c r="C147" s="186" t="s">
        <v>529</v>
      </c>
      <c r="D147" s="186" t="s">
        <v>444</v>
      </c>
      <c r="E147" s="187" t="s">
        <v>2140</v>
      </c>
      <c r="F147" s="188" t="s">
        <v>2141</v>
      </c>
      <c r="G147" s="189" t="s">
        <v>1269</v>
      </c>
      <c r="H147" s="190">
        <v>1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2210</v>
      </c>
    </row>
    <row r="148" spans="1:65" s="2" customFormat="1" ht="6.9" customHeight="1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lngvuhqsWLGTv/5uAkt43889LZ0qb80NDJGzaEXTHWtmMxvZsMirHg41+HWlkhBKjvQIJRzEbKi1sKtHyV8Htg==" saltValue="YSmobpSLRNinkNaAx6B5J5KF0WgYKYctawjQxXQB0/ZEQXM4lI/KnxsTtBc7RCREUS/ckxan+ClkAh5CFkWirA==" spinCount="100000" sheet="1" objects="1" scenarios="1" formatColumns="0" formatRows="0" autoFilter="0"/>
  <autoFilter ref="C127:K147" xr:uid="{00000000-0009-0000-0000-000010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47"/>
  <sheetViews>
    <sheetView showGridLines="0" topLeftCell="A135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141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2211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ROUND((SUM(BE124:BE146)),  2)</f>
        <v>0</v>
      </c>
      <c r="G35" s="35"/>
      <c r="H35" s="35"/>
      <c r="I35" s="131">
        <v>0.2</v>
      </c>
      <c r="J35" s="130">
        <f>ROUND(((SUM(BE124:BE146))*I35),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ROUND((SUM(BF124:BF146)),  2)</f>
        <v>0</v>
      </c>
      <c r="G36" s="35"/>
      <c r="H36" s="35"/>
      <c r="I36" s="131">
        <v>0.2</v>
      </c>
      <c r="J36" s="130">
        <f>ROUND(((SUM(BF124:BF146))*I36),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613-05 - Kábelová NN prípojka pre cestnú svetelnú signalizáciu v križovatke km 1,890 - ul.Raketová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2002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2003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2004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2005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418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>
      <c r="A116" s="35"/>
      <c r="B116" s="36"/>
      <c r="C116" s="37"/>
      <c r="D116" s="37"/>
      <c r="E116" s="325" t="str">
        <f>E11</f>
        <v>613-05 - Kábelová NN prípojka pre cestnú svetelnú signalizáciu v križovatke km 1,890 - ul.Raketová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9.0260000000000007E-2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530</v>
      </c>
      <c r="F125" s="175" t="s">
        <v>2006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P126+P132+P145</f>
        <v>0</v>
      </c>
      <c r="Q125" s="180"/>
      <c r="R125" s="181">
        <f>R126+R132+R145</f>
        <v>9.0260000000000007E-2</v>
      </c>
      <c r="S125" s="180"/>
      <c r="T125" s="182">
        <f>T126+T132+T145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BK126+BK132+BK145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2007</v>
      </c>
      <c r="F126" s="210" t="s">
        <v>2008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SUM(P127:P131)</f>
        <v>0</v>
      </c>
      <c r="Q126" s="180"/>
      <c r="R126" s="181">
        <f>SUM(R127:R131)</f>
        <v>4.9180000000000001E-2</v>
      </c>
      <c r="S126" s="180"/>
      <c r="T126" s="182">
        <f>SUM(T127:T131)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SUM(BK127:BK131)</f>
        <v>0</v>
      </c>
    </row>
    <row r="127" spans="1:65" s="2" customFormat="1" ht="16.5" customHeight="1">
      <c r="A127" s="35"/>
      <c r="B127" s="36"/>
      <c r="C127" s="186" t="s">
        <v>83</v>
      </c>
      <c r="D127" s="186" t="s">
        <v>444</v>
      </c>
      <c r="E127" s="187" t="s">
        <v>2009</v>
      </c>
      <c r="F127" s="188" t="s">
        <v>2170</v>
      </c>
      <c r="G127" s="189" t="s">
        <v>562</v>
      </c>
      <c r="H127" s="190">
        <v>1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777</v>
      </c>
      <c r="BM127" s="198" t="s">
        <v>2011</v>
      </c>
    </row>
    <row r="128" spans="1:65" s="2" customFormat="1" ht="16.5" customHeight="1">
      <c r="A128" s="35"/>
      <c r="B128" s="36"/>
      <c r="C128" s="246" t="s">
        <v>89</v>
      </c>
      <c r="D128" s="246" t="s">
        <v>530</v>
      </c>
      <c r="E128" s="247" t="s">
        <v>2171</v>
      </c>
      <c r="F128" s="248" t="s">
        <v>2212</v>
      </c>
      <c r="G128" s="249" t="s">
        <v>562</v>
      </c>
      <c r="H128" s="250">
        <v>1</v>
      </c>
      <c r="I128" s="251"/>
      <c r="J128" s="252">
        <f>ROUND(I128*H128,2)</f>
        <v>0</v>
      </c>
      <c r="K128" s="253"/>
      <c r="L128" s="254"/>
      <c r="M128" s="255" t="s">
        <v>1</v>
      </c>
      <c r="N128" s="256" t="s">
        <v>42</v>
      </c>
      <c r="O128" s="72"/>
      <c r="P128" s="196">
        <f>O128*H128</f>
        <v>0</v>
      </c>
      <c r="Q128" s="196">
        <v>2.0000000000000001E-4</v>
      </c>
      <c r="R128" s="196">
        <f>Q128*H128</f>
        <v>2.0000000000000001E-4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2014</v>
      </c>
      <c r="AT128" s="198" t="s">
        <v>530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2014</v>
      </c>
      <c r="BM128" s="198" t="s">
        <v>2015</v>
      </c>
    </row>
    <row r="129" spans="1:65" s="2" customFormat="1" ht="21.75" customHeight="1">
      <c r="A129" s="35"/>
      <c r="B129" s="36"/>
      <c r="C129" s="186" t="s">
        <v>123</v>
      </c>
      <c r="D129" s="186" t="s">
        <v>444</v>
      </c>
      <c r="E129" s="187" t="s">
        <v>2016</v>
      </c>
      <c r="F129" s="188" t="s">
        <v>2213</v>
      </c>
      <c r="G129" s="189" t="s">
        <v>562</v>
      </c>
      <c r="H129" s="190">
        <v>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777</v>
      </c>
      <c r="BM129" s="198" t="s">
        <v>2018</v>
      </c>
    </row>
    <row r="130" spans="1:65" s="2" customFormat="1" ht="16.5" customHeight="1">
      <c r="A130" s="35"/>
      <c r="B130" s="36"/>
      <c r="C130" s="186" t="s">
        <v>469</v>
      </c>
      <c r="D130" s="186" t="s">
        <v>444</v>
      </c>
      <c r="E130" s="187" t="s">
        <v>2076</v>
      </c>
      <c r="F130" s="188" t="s">
        <v>2077</v>
      </c>
      <c r="G130" s="189" t="s">
        <v>557</v>
      </c>
      <c r="H130" s="190">
        <v>79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777</v>
      </c>
      <c r="BM130" s="198" t="s">
        <v>2078</v>
      </c>
    </row>
    <row r="131" spans="1:65" s="2" customFormat="1" ht="16.5" customHeight="1">
      <c r="A131" s="35"/>
      <c r="B131" s="36"/>
      <c r="C131" s="246" t="s">
        <v>442</v>
      </c>
      <c r="D131" s="246" t="s">
        <v>530</v>
      </c>
      <c r="E131" s="247" t="s">
        <v>2079</v>
      </c>
      <c r="F131" s="248" t="s">
        <v>2080</v>
      </c>
      <c r="G131" s="249" t="s">
        <v>557</v>
      </c>
      <c r="H131" s="250">
        <v>79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6.2E-4</v>
      </c>
      <c r="R131" s="196">
        <f>Q131*H131</f>
        <v>4.8980000000000003E-2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2014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2014</v>
      </c>
      <c r="BM131" s="198" t="s">
        <v>2081</v>
      </c>
    </row>
    <row r="132" spans="1:65" s="11" customFormat="1" ht="22.95" customHeight="1">
      <c r="B132" s="172"/>
      <c r="C132" s="173"/>
      <c r="D132" s="174" t="s">
        <v>75</v>
      </c>
      <c r="E132" s="210" t="s">
        <v>2028</v>
      </c>
      <c r="F132" s="210" t="s">
        <v>2029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SUM(P133:P144)</f>
        <v>0</v>
      </c>
      <c r="Q132" s="180"/>
      <c r="R132" s="181">
        <f>SUM(R133:R144)</f>
        <v>4.1079999999999998E-2</v>
      </c>
      <c r="S132" s="180"/>
      <c r="T132" s="182">
        <f>SUM(T133:T144)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SUM(BK133:BK144)</f>
        <v>0</v>
      </c>
    </row>
    <row r="133" spans="1:65" s="2" customFormat="1" ht="21.75" customHeight="1">
      <c r="A133" s="35"/>
      <c r="B133" s="36"/>
      <c r="C133" s="186" t="s">
        <v>488</v>
      </c>
      <c r="D133" s="186" t="s">
        <v>444</v>
      </c>
      <c r="E133" s="187" t="s">
        <v>2030</v>
      </c>
      <c r="F133" s="188" t="s">
        <v>2031</v>
      </c>
      <c r="G133" s="189" t="s">
        <v>557</v>
      </c>
      <c r="H133" s="190">
        <v>48</v>
      </c>
      <c r="I133" s="191"/>
      <c r="J133" s="192">
        <f t="shared" ref="J133:J144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44" si="1">O133*H133</f>
        <v>0</v>
      </c>
      <c r="Q133" s="196">
        <v>0</v>
      </c>
      <c r="R133" s="196">
        <f t="shared" ref="R133:R144" si="2">Q133*H133</f>
        <v>0</v>
      </c>
      <c r="S133" s="196">
        <v>0</v>
      </c>
      <c r="T133" s="197">
        <f t="shared" ref="T133:T144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44" si="4">IF(N133="základná",J133,0)</f>
        <v>0</v>
      </c>
      <c r="BF133" s="199">
        <f t="shared" ref="BF133:BF144" si="5">IF(N133="znížená",J133,0)</f>
        <v>0</v>
      </c>
      <c r="BG133" s="199">
        <f t="shared" ref="BG133:BG144" si="6">IF(N133="zákl. prenesená",J133,0)</f>
        <v>0</v>
      </c>
      <c r="BH133" s="199">
        <f t="shared" ref="BH133:BH144" si="7">IF(N133="zníž. prenesená",J133,0)</f>
        <v>0</v>
      </c>
      <c r="BI133" s="199">
        <f t="shared" ref="BI133:BI144" si="8">IF(N133="nulová",J133,0)</f>
        <v>0</v>
      </c>
      <c r="BJ133" s="18" t="s">
        <v>89</v>
      </c>
      <c r="BK133" s="199">
        <f t="shared" ref="BK133:BK144" si="9">ROUND(I133*H133,2)</f>
        <v>0</v>
      </c>
      <c r="BL133" s="18" t="s">
        <v>777</v>
      </c>
      <c r="BM133" s="198" t="s">
        <v>2032</v>
      </c>
    </row>
    <row r="134" spans="1:65" s="2" customFormat="1" ht="21.75" customHeight="1">
      <c r="A134" s="35"/>
      <c r="B134" s="36"/>
      <c r="C134" s="186" t="s">
        <v>492</v>
      </c>
      <c r="D134" s="186" t="s">
        <v>444</v>
      </c>
      <c r="E134" s="187" t="s">
        <v>2033</v>
      </c>
      <c r="F134" s="188" t="s">
        <v>2034</v>
      </c>
      <c r="G134" s="189" t="s">
        <v>557</v>
      </c>
      <c r="H134" s="190">
        <v>31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2035</v>
      </c>
    </row>
    <row r="135" spans="1:65" s="2" customFormat="1" ht="21.75" customHeight="1">
      <c r="A135" s="35"/>
      <c r="B135" s="36"/>
      <c r="C135" s="186" t="s">
        <v>497</v>
      </c>
      <c r="D135" s="186" t="s">
        <v>444</v>
      </c>
      <c r="E135" s="187" t="s">
        <v>2036</v>
      </c>
      <c r="F135" s="188" t="s">
        <v>2214</v>
      </c>
      <c r="G135" s="189" t="s">
        <v>557</v>
      </c>
      <c r="H135" s="190">
        <v>48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2038</v>
      </c>
    </row>
    <row r="136" spans="1:65" s="2" customFormat="1" ht="21.75" customHeight="1">
      <c r="A136" s="35"/>
      <c r="B136" s="36"/>
      <c r="C136" s="186" t="s">
        <v>501</v>
      </c>
      <c r="D136" s="186" t="s">
        <v>444</v>
      </c>
      <c r="E136" s="187" t="s">
        <v>2039</v>
      </c>
      <c r="F136" s="188" t="s">
        <v>2040</v>
      </c>
      <c r="G136" s="189" t="s">
        <v>557</v>
      </c>
      <c r="H136" s="190">
        <v>48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2041</v>
      </c>
    </row>
    <row r="137" spans="1:65" s="2" customFormat="1" ht="16.5" customHeight="1">
      <c r="A137" s="35"/>
      <c r="B137" s="36"/>
      <c r="C137" s="246" t="s">
        <v>506</v>
      </c>
      <c r="D137" s="246" t="s">
        <v>530</v>
      </c>
      <c r="E137" s="247" t="s">
        <v>2042</v>
      </c>
      <c r="F137" s="248" t="s">
        <v>2043</v>
      </c>
      <c r="G137" s="249" t="s">
        <v>557</v>
      </c>
      <c r="H137" s="250">
        <v>48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2.1000000000000001E-4</v>
      </c>
      <c r="R137" s="196">
        <f t="shared" si="2"/>
        <v>1.008E-2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2014</v>
      </c>
      <c r="BM137" s="198" t="s">
        <v>2044</v>
      </c>
    </row>
    <row r="138" spans="1:65" s="2" customFormat="1" ht="21.75" customHeight="1">
      <c r="A138" s="35"/>
      <c r="B138" s="36"/>
      <c r="C138" s="186" t="s">
        <v>510</v>
      </c>
      <c r="D138" s="186" t="s">
        <v>444</v>
      </c>
      <c r="E138" s="187" t="s">
        <v>2045</v>
      </c>
      <c r="F138" s="188" t="s">
        <v>2046</v>
      </c>
      <c r="G138" s="189" t="s">
        <v>557</v>
      </c>
      <c r="H138" s="190">
        <v>31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2047</v>
      </c>
    </row>
    <row r="139" spans="1:65" s="2" customFormat="1" ht="16.5" customHeight="1">
      <c r="A139" s="35"/>
      <c r="B139" s="36"/>
      <c r="C139" s="246" t="s">
        <v>515</v>
      </c>
      <c r="D139" s="246" t="s">
        <v>530</v>
      </c>
      <c r="E139" s="247" t="s">
        <v>2048</v>
      </c>
      <c r="F139" s="248" t="s">
        <v>2049</v>
      </c>
      <c r="G139" s="249" t="s">
        <v>557</v>
      </c>
      <c r="H139" s="250">
        <v>31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1E-3</v>
      </c>
      <c r="R139" s="196">
        <f t="shared" si="2"/>
        <v>3.1E-2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2014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2014</v>
      </c>
      <c r="BM139" s="198" t="s">
        <v>2050</v>
      </c>
    </row>
    <row r="140" spans="1:65" s="2" customFormat="1" ht="33" customHeight="1">
      <c r="A140" s="35"/>
      <c r="B140" s="36"/>
      <c r="C140" s="186" t="s">
        <v>519</v>
      </c>
      <c r="D140" s="186" t="s">
        <v>444</v>
      </c>
      <c r="E140" s="187" t="s">
        <v>2051</v>
      </c>
      <c r="F140" s="188" t="s">
        <v>2052</v>
      </c>
      <c r="G140" s="189" t="s">
        <v>557</v>
      </c>
      <c r="H140" s="190">
        <v>48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2053</v>
      </c>
    </row>
    <row r="141" spans="1:65" s="2" customFormat="1" ht="16.5" customHeight="1">
      <c r="A141" s="35"/>
      <c r="B141" s="36"/>
      <c r="C141" s="186" t="s">
        <v>525</v>
      </c>
      <c r="D141" s="186" t="s">
        <v>444</v>
      </c>
      <c r="E141" s="187" t="s">
        <v>2054</v>
      </c>
      <c r="F141" s="188" t="s">
        <v>2055</v>
      </c>
      <c r="G141" s="189" t="s">
        <v>1269</v>
      </c>
      <c r="H141" s="190">
        <v>3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2056</v>
      </c>
    </row>
    <row r="142" spans="1:65" s="2" customFormat="1" ht="21.75" customHeight="1">
      <c r="A142" s="35"/>
      <c r="B142" s="36"/>
      <c r="C142" s="186" t="s">
        <v>529</v>
      </c>
      <c r="D142" s="186" t="s">
        <v>444</v>
      </c>
      <c r="E142" s="187" t="s">
        <v>2057</v>
      </c>
      <c r="F142" s="188" t="s">
        <v>2058</v>
      </c>
      <c r="G142" s="189" t="s">
        <v>495</v>
      </c>
      <c r="H142" s="190">
        <v>1.8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2059</v>
      </c>
    </row>
    <row r="143" spans="1:65" s="2" customFormat="1" ht="21.75" customHeight="1">
      <c r="A143" s="35"/>
      <c r="B143" s="36"/>
      <c r="C143" s="186" t="s">
        <v>535</v>
      </c>
      <c r="D143" s="186" t="s">
        <v>444</v>
      </c>
      <c r="E143" s="187" t="s">
        <v>2060</v>
      </c>
      <c r="F143" s="188" t="s">
        <v>2061</v>
      </c>
      <c r="G143" s="189" t="s">
        <v>468</v>
      </c>
      <c r="H143" s="190">
        <v>17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2062</v>
      </c>
    </row>
    <row r="144" spans="1:65" s="2" customFormat="1" ht="33" customHeight="1">
      <c r="A144" s="35"/>
      <c r="B144" s="36"/>
      <c r="C144" s="186" t="s">
        <v>539</v>
      </c>
      <c r="D144" s="186" t="s">
        <v>444</v>
      </c>
      <c r="E144" s="187" t="s">
        <v>2063</v>
      </c>
      <c r="F144" s="188" t="s">
        <v>2064</v>
      </c>
      <c r="G144" s="189" t="s">
        <v>468</v>
      </c>
      <c r="H144" s="190">
        <v>17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2065</v>
      </c>
    </row>
    <row r="145" spans="1:65" s="11" customFormat="1" ht="22.95" customHeight="1">
      <c r="B145" s="172"/>
      <c r="C145" s="173"/>
      <c r="D145" s="174" t="s">
        <v>75</v>
      </c>
      <c r="E145" s="210" t="s">
        <v>2066</v>
      </c>
      <c r="F145" s="210" t="s">
        <v>2067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>
      <c r="A146" s="35"/>
      <c r="B146" s="36"/>
      <c r="C146" s="186" t="s">
        <v>545</v>
      </c>
      <c r="D146" s="186" t="s">
        <v>444</v>
      </c>
      <c r="E146" s="187" t="s">
        <v>2068</v>
      </c>
      <c r="F146" s="188" t="s">
        <v>2069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2070</v>
      </c>
    </row>
    <row r="147" spans="1:65" s="2" customFormat="1" ht="6.9" customHeight="1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YZes3cqnGh52ctZxboalSQtS+bs9fQAV5hdqFXjyxDHs8US8IhuqqkoBKn3fqibEiVVaK82JpbzYXA86y+Felg==" saltValue="auUCBHmtOGfWpRd9VLNaak+zP45mx1jM2nRcs+dHlg6nu5YB+Yx1C0/6U88uuo4ssOv7jofhGunQqR9VjjuPpQ==" spinCount="100000" sheet="1" objects="1" scenarios="1" formatColumns="0" formatRows="0" autoFilter="0"/>
  <autoFilter ref="C123:K146" xr:uid="{00000000-0009-0000-0000-000011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47"/>
  <sheetViews>
    <sheetView showGridLines="0" topLeftCell="A12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144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2215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613-06 - Kábelová NN prípojka pre cestnú svetelnú signalizáciu v križovatke km 2,208 - ul. Galaktická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418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>
      <c r="A118" s="35"/>
      <c r="B118" s="36"/>
      <c r="C118" s="37"/>
      <c r="D118" s="37"/>
      <c r="E118" s="325" t="str">
        <f>E11</f>
        <v>613-06 - Kábelová NN prípojka pre cestnú svetelnú signalizáciu v križovatke km 2,208 - ul. Galaktická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0.40504000000000001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2.2089999999999999E-2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2.2089999999999999E-2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>
      <c r="A129" s="35"/>
      <c r="B129" s="36"/>
      <c r="C129" s="186" t="s">
        <v>83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47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2146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2147</v>
      </c>
      <c r="F130" s="248" t="s">
        <v>2148</v>
      </c>
      <c r="G130" s="249" t="s">
        <v>557</v>
      </c>
      <c r="H130" s="250">
        <v>47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2.2089999999999999E-2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2149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P132+P136+P145</f>
        <v>0</v>
      </c>
      <c r="Q131" s="180"/>
      <c r="R131" s="181">
        <f>R132+R136+R145</f>
        <v>0.38295000000000001</v>
      </c>
      <c r="S131" s="180"/>
      <c r="T131" s="182">
        <f>T132+T136+T145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BK132+BK136+BK145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2007</v>
      </c>
      <c r="F132" s="210" t="s">
        <v>2008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0.3105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>
      <c r="A133" s="35"/>
      <c r="B133" s="36"/>
      <c r="C133" s="186" t="s">
        <v>123</v>
      </c>
      <c r="D133" s="186" t="s">
        <v>444</v>
      </c>
      <c r="E133" s="187" t="s">
        <v>2150</v>
      </c>
      <c r="F133" s="188" t="s">
        <v>2216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2152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2022</v>
      </c>
      <c r="F134" s="188" t="s">
        <v>2153</v>
      </c>
      <c r="G134" s="189" t="s">
        <v>557</v>
      </c>
      <c r="H134" s="190">
        <v>345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2154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2155</v>
      </c>
      <c r="F135" s="248" t="s">
        <v>2156</v>
      </c>
      <c r="G135" s="249" t="s">
        <v>557</v>
      </c>
      <c r="H135" s="250">
        <v>345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8.9999999999999998E-4</v>
      </c>
      <c r="R135" s="196">
        <f>Q135*H135</f>
        <v>0.3105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2157</v>
      </c>
    </row>
    <row r="136" spans="1:65" s="11" customFormat="1" ht="22.95" customHeight="1">
      <c r="B136" s="172"/>
      <c r="C136" s="173"/>
      <c r="D136" s="174" t="s">
        <v>75</v>
      </c>
      <c r="E136" s="210" t="s">
        <v>2028</v>
      </c>
      <c r="F136" s="210" t="s">
        <v>2029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7.2450000000000001E-2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>
      <c r="A137" s="35"/>
      <c r="B137" s="36"/>
      <c r="C137" s="186" t="s">
        <v>488</v>
      </c>
      <c r="D137" s="186" t="s">
        <v>444</v>
      </c>
      <c r="E137" s="187" t="s">
        <v>2030</v>
      </c>
      <c r="F137" s="188" t="s">
        <v>2031</v>
      </c>
      <c r="G137" s="189" t="s">
        <v>557</v>
      </c>
      <c r="H137" s="190">
        <v>345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2158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2036</v>
      </c>
      <c r="F138" s="188" t="s">
        <v>2217</v>
      </c>
      <c r="G138" s="189" t="s">
        <v>557</v>
      </c>
      <c r="H138" s="190">
        <v>345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2160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2039</v>
      </c>
      <c r="F139" s="188" t="s">
        <v>2040</v>
      </c>
      <c r="G139" s="189" t="s">
        <v>557</v>
      </c>
      <c r="H139" s="190">
        <v>345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2161</v>
      </c>
    </row>
    <row r="140" spans="1:65" s="2" customFormat="1" ht="16.5" customHeight="1">
      <c r="A140" s="35"/>
      <c r="B140" s="36"/>
      <c r="C140" s="246" t="s">
        <v>501</v>
      </c>
      <c r="D140" s="246" t="s">
        <v>530</v>
      </c>
      <c r="E140" s="247" t="s">
        <v>2042</v>
      </c>
      <c r="F140" s="248" t="s">
        <v>2043</v>
      </c>
      <c r="G140" s="249" t="s">
        <v>557</v>
      </c>
      <c r="H140" s="250">
        <v>345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7.2450000000000001E-2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2014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2014</v>
      </c>
      <c r="BM140" s="198" t="s">
        <v>2162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2051</v>
      </c>
      <c r="F141" s="188" t="s">
        <v>2163</v>
      </c>
      <c r="G141" s="189" t="s">
        <v>557</v>
      </c>
      <c r="H141" s="190">
        <v>345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2164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2057</v>
      </c>
      <c r="F142" s="188" t="s">
        <v>2058</v>
      </c>
      <c r="G142" s="189" t="s">
        <v>495</v>
      </c>
      <c r="H142" s="190">
        <v>10.5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2165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2060</v>
      </c>
      <c r="F143" s="188" t="s">
        <v>2061</v>
      </c>
      <c r="G143" s="189" t="s">
        <v>468</v>
      </c>
      <c r="H143" s="190">
        <v>105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2166</v>
      </c>
    </row>
    <row r="144" spans="1:65" s="2" customFormat="1" ht="33" customHeight="1">
      <c r="A144" s="35"/>
      <c r="B144" s="36"/>
      <c r="C144" s="186" t="s">
        <v>519</v>
      </c>
      <c r="D144" s="186" t="s">
        <v>444</v>
      </c>
      <c r="E144" s="187" t="s">
        <v>2063</v>
      </c>
      <c r="F144" s="188" t="s">
        <v>2064</v>
      </c>
      <c r="G144" s="189" t="s">
        <v>468</v>
      </c>
      <c r="H144" s="190">
        <v>105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2167</v>
      </c>
    </row>
    <row r="145" spans="1:65" s="11" customFormat="1" ht="22.95" customHeight="1">
      <c r="B145" s="172"/>
      <c r="C145" s="173"/>
      <c r="D145" s="174" t="s">
        <v>75</v>
      </c>
      <c r="E145" s="210" t="s">
        <v>2066</v>
      </c>
      <c r="F145" s="210" t="s">
        <v>2067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>
      <c r="A146" s="35"/>
      <c r="B146" s="36"/>
      <c r="C146" s="186" t="s">
        <v>525</v>
      </c>
      <c r="D146" s="186" t="s">
        <v>444</v>
      </c>
      <c r="E146" s="187" t="s">
        <v>2068</v>
      </c>
      <c r="F146" s="188" t="s">
        <v>2069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2218</v>
      </c>
    </row>
    <row r="147" spans="1:65" s="2" customFormat="1" ht="6.9" customHeight="1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PixjEHsYXdGQAVbUU6mgPXSQZsNupRG7P7X9HkyLz6mUCIYz7GgcYo2s47bEXJ2P9RsFXUulphO+3iqZeM1BCw==" saltValue="x+w0sLCYtXnZdn4KdlUVI/QcOuxAsvQd5AmMdhwzmNKUpIyEs59rhAVIoiQkkpUh9dpR8TlSrmU6iakQ5qFTpA==" spinCount="100000" sheet="1" objects="1" scenarios="1" formatColumns="0" formatRows="0" autoFilter="0"/>
  <autoFilter ref="C125:K146" xr:uid="{00000000-0009-0000-0000-00001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53"/>
  <sheetViews>
    <sheetView showGridLines="0" topLeftCell="A12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147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2219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614-00 - Kábelová NN prípojka pre cestnú kanalizáciu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418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614-00 - Kábelová NN prípojka pre cestnú kanalizáciu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0.45607000000000003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1.128E-2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1.128E-2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>
      <c r="A129" s="35"/>
      <c r="B129" s="36"/>
      <c r="C129" s="186" t="s">
        <v>83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24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2220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2147</v>
      </c>
      <c r="F130" s="248" t="s">
        <v>2148</v>
      </c>
      <c r="G130" s="249" t="s">
        <v>557</v>
      </c>
      <c r="H130" s="250">
        <v>24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1.128E-2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2221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0.44479000000000002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2007</v>
      </c>
      <c r="F132" s="210" t="s">
        <v>2008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0.33960000000000001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16.5" customHeight="1">
      <c r="A133" s="35"/>
      <c r="B133" s="36"/>
      <c r="C133" s="186" t="s">
        <v>123</v>
      </c>
      <c r="D133" s="186" t="s">
        <v>444</v>
      </c>
      <c r="E133" s="187" t="s">
        <v>2009</v>
      </c>
      <c r="F133" s="188" t="s">
        <v>2170</v>
      </c>
      <c r="G133" s="189" t="s">
        <v>562</v>
      </c>
      <c r="H133" s="190">
        <v>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2011</v>
      </c>
    </row>
    <row r="134" spans="1:65" s="2" customFormat="1" ht="16.5" customHeight="1">
      <c r="A134" s="35"/>
      <c r="B134" s="36"/>
      <c r="C134" s="246" t="s">
        <v>469</v>
      </c>
      <c r="D134" s="246" t="s">
        <v>530</v>
      </c>
      <c r="E134" s="247" t="s">
        <v>2171</v>
      </c>
      <c r="F134" s="248" t="s">
        <v>2212</v>
      </c>
      <c r="G134" s="249" t="s">
        <v>562</v>
      </c>
      <c r="H134" s="250">
        <v>3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2.0000000000000001E-4</v>
      </c>
      <c r="R134" s="196">
        <f>Q134*H134</f>
        <v>6.0000000000000006E-4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2014</v>
      </c>
      <c r="BM134" s="198" t="s">
        <v>2015</v>
      </c>
    </row>
    <row r="135" spans="1:65" s="2" customFormat="1" ht="21.75" customHeight="1">
      <c r="A135" s="35"/>
      <c r="B135" s="36"/>
      <c r="C135" s="186" t="s">
        <v>442</v>
      </c>
      <c r="D135" s="186" t="s">
        <v>444</v>
      </c>
      <c r="E135" s="187" t="s">
        <v>2016</v>
      </c>
      <c r="F135" s="188" t="s">
        <v>2222</v>
      </c>
      <c r="G135" s="189" t="s">
        <v>562</v>
      </c>
      <c r="H135" s="190">
        <v>1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2018</v>
      </c>
    </row>
    <row r="136" spans="1:65" s="2" customFormat="1" ht="16.5" customHeight="1">
      <c r="A136" s="35"/>
      <c r="B136" s="36"/>
      <c r="C136" s="186" t="s">
        <v>488</v>
      </c>
      <c r="D136" s="186" t="s">
        <v>444</v>
      </c>
      <c r="E136" s="187" t="s">
        <v>2223</v>
      </c>
      <c r="F136" s="188" t="s">
        <v>2224</v>
      </c>
      <c r="G136" s="189" t="s">
        <v>557</v>
      </c>
      <c r="H136" s="190">
        <v>339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2225</v>
      </c>
    </row>
    <row r="137" spans="1:65" s="2" customFormat="1" ht="16.5" customHeight="1">
      <c r="A137" s="35"/>
      <c r="B137" s="36"/>
      <c r="C137" s="246" t="s">
        <v>492</v>
      </c>
      <c r="D137" s="246" t="s">
        <v>530</v>
      </c>
      <c r="E137" s="247" t="s">
        <v>2226</v>
      </c>
      <c r="F137" s="248" t="s">
        <v>2227</v>
      </c>
      <c r="G137" s="249" t="s">
        <v>557</v>
      </c>
      <c r="H137" s="250">
        <v>339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1E-3</v>
      </c>
      <c r="R137" s="196">
        <f>Q137*H137</f>
        <v>0.33900000000000002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2014</v>
      </c>
      <c r="BM137" s="198" t="s">
        <v>2228</v>
      </c>
    </row>
    <row r="138" spans="1:65" s="11" customFormat="1" ht="22.95" customHeight="1">
      <c r="B138" s="172"/>
      <c r="C138" s="173"/>
      <c r="D138" s="174" t="s">
        <v>75</v>
      </c>
      <c r="E138" s="210" t="s">
        <v>2028</v>
      </c>
      <c r="F138" s="210" t="s">
        <v>2029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0.10519000000000001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2030</v>
      </c>
      <c r="F139" s="188" t="s">
        <v>2031</v>
      </c>
      <c r="G139" s="189" t="s">
        <v>557</v>
      </c>
      <c r="H139" s="190">
        <v>305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2032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2033</v>
      </c>
      <c r="F140" s="188" t="s">
        <v>2034</v>
      </c>
      <c r="G140" s="189" t="s">
        <v>557</v>
      </c>
      <c r="H140" s="190">
        <v>34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2035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2036</v>
      </c>
      <c r="F141" s="188" t="s">
        <v>2229</v>
      </c>
      <c r="G141" s="189" t="s">
        <v>557</v>
      </c>
      <c r="H141" s="190">
        <v>305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2038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2039</v>
      </c>
      <c r="F142" s="188" t="s">
        <v>2040</v>
      </c>
      <c r="G142" s="189" t="s">
        <v>557</v>
      </c>
      <c r="H142" s="190">
        <v>339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2041</v>
      </c>
    </row>
    <row r="143" spans="1:65" s="2" customFormat="1" ht="16.5" customHeight="1">
      <c r="A143" s="35"/>
      <c r="B143" s="36"/>
      <c r="C143" s="246" t="s">
        <v>515</v>
      </c>
      <c r="D143" s="246" t="s">
        <v>530</v>
      </c>
      <c r="E143" s="247" t="s">
        <v>2042</v>
      </c>
      <c r="F143" s="248" t="s">
        <v>2043</v>
      </c>
      <c r="G143" s="249" t="s">
        <v>557</v>
      </c>
      <c r="H143" s="250">
        <v>339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7.1190000000000003E-2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2014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2014</v>
      </c>
      <c r="BM143" s="198" t="s">
        <v>2044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2045</v>
      </c>
      <c r="F144" s="188" t="s">
        <v>2046</v>
      </c>
      <c r="G144" s="189" t="s">
        <v>557</v>
      </c>
      <c r="H144" s="190">
        <v>34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2047</v>
      </c>
    </row>
    <row r="145" spans="1:65" s="2" customFormat="1" ht="16.5" customHeight="1">
      <c r="A145" s="35"/>
      <c r="B145" s="36"/>
      <c r="C145" s="246" t="s">
        <v>525</v>
      </c>
      <c r="D145" s="246" t="s">
        <v>530</v>
      </c>
      <c r="E145" s="247" t="s">
        <v>2048</v>
      </c>
      <c r="F145" s="248" t="s">
        <v>2049</v>
      </c>
      <c r="G145" s="249" t="s">
        <v>557</v>
      </c>
      <c r="H145" s="250">
        <v>34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3.4000000000000002E-2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2014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2014</v>
      </c>
      <c r="BM145" s="198" t="s">
        <v>2050</v>
      </c>
    </row>
    <row r="146" spans="1:65" s="2" customFormat="1" ht="33" customHeight="1">
      <c r="A146" s="35"/>
      <c r="B146" s="36"/>
      <c r="C146" s="186" t="s">
        <v>529</v>
      </c>
      <c r="D146" s="186" t="s">
        <v>444</v>
      </c>
      <c r="E146" s="187" t="s">
        <v>2051</v>
      </c>
      <c r="F146" s="188" t="s">
        <v>2052</v>
      </c>
      <c r="G146" s="189" t="s">
        <v>557</v>
      </c>
      <c r="H146" s="190">
        <v>305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2053</v>
      </c>
    </row>
    <row r="147" spans="1:65" s="2" customFormat="1" ht="16.5" customHeight="1">
      <c r="A147" s="35"/>
      <c r="B147" s="36"/>
      <c r="C147" s="186" t="s">
        <v>535</v>
      </c>
      <c r="D147" s="186" t="s">
        <v>444</v>
      </c>
      <c r="E147" s="187" t="s">
        <v>2054</v>
      </c>
      <c r="F147" s="188" t="s">
        <v>2055</v>
      </c>
      <c r="G147" s="189" t="s">
        <v>1269</v>
      </c>
      <c r="H147" s="190">
        <v>4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2056</v>
      </c>
    </row>
    <row r="148" spans="1:65" s="2" customFormat="1" ht="21.75" customHeight="1">
      <c r="A148" s="35"/>
      <c r="B148" s="36"/>
      <c r="C148" s="186" t="s">
        <v>539</v>
      </c>
      <c r="D148" s="186" t="s">
        <v>444</v>
      </c>
      <c r="E148" s="187" t="s">
        <v>2057</v>
      </c>
      <c r="F148" s="188" t="s">
        <v>2058</v>
      </c>
      <c r="G148" s="189" t="s">
        <v>495</v>
      </c>
      <c r="H148" s="190">
        <v>11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2059</v>
      </c>
    </row>
    <row r="149" spans="1:65" s="2" customFormat="1" ht="21.75" customHeight="1">
      <c r="A149" s="35"/>
      <c r="B149" s="36"/>
      <c r="C149" s="186" t="s">
        <v>545</v>
      </c>
      <c r="D149" s="186" t="s">
        <v>444</v>
      </c>
      <c r="E149" s="187" t="s">
        <v>2060</v>
      </c>
      <c r="F149" s="188" t="s">
        <v>2061</v>
      </c>
      <c r="G149" s="189" t="s">
        <v>468</v>
      </c>
      <c r="H149" s="190">
        <v>107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2062</v>
      </c>
    </row>
    <row r="150" spans="1:65" s="2" customFormat="1" ht="33" customHeight="1">
      <c r="A150" s="35"/>
      <c r="B150" s="36"/>
      <c r="C150" s="186" t="s">
        <v>549</v>
      </c>
      <c r="D150" s="186" t="s">
        <v>444</v>
      </c>
      <c r="E150" s="187" t="s">
        <v>2063</v>
      </c>
      <c r="F150" s="188" t="s">
        <v>2064</v>
      </c>
      <c r="G150" s="189" t="s">
        <v>468</v>
      </c>
      <c r="H150" s="190">
        <v>107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2065</v>
      </c>
    </row>
    <row r="151" spans="1:65" s="11" customFormat="1" ht="22.95" customHeight="1">
      <c r="B151" s="172"/>
      <c r="C151" s="173"/>
      <c r="D151" s="174" t="s">
        <v>75</v>
      </c>
      <c r="E151" s="210" t="s">
        <v>2066</v>
      </c>
      <c r="F151" s="210" t="s">
        <v>2067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>
      <c r="A152" s="35"/>
      <c r="B152" s="36"/>
      <c r="C152" s="186" t="s">
        <v>7</v>
      </c>
      <c r="D152" s="186" t="s">
        <v>444</v>
      </c>
      <c r="E152" s="187" t="s">
        <v>2068</v>
      </c>
      <c r="F152" s="188" t="s">
        <v>2069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2070</v>
      </c>
    </row>
    <row r="153" spans="1:65" s="2" customFormat="1" ht="6.9" customHeight="1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ZD3oDvmXfVRpYoKci/8TM+jFmAu+PGXLWiZkyPIX76Bv9VyfOqPfmXH/fv0d7vSlNEjCxSoK6lR/e5M4lgKEsg==" saltValue="TfV2s1U4P1y6NEAFJowC6cK8bBV+EdskMVphDH64OBLPwV/+rdAwTU4waQ9VK5JLsvMw6Hon4owVwO49U/yP9w==" spinCount="100000" sheet="1" objects="1" scenarios="1" formatColumns="0" formatRows="0" autoFilter="0"/>
  <autoFilter ref="C125:K152" xr:uid="{00000000-0009-0000-0000-00001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193"/>
  <sheetViews>
    <sheetView showGridLines="0" topLeftCell="A162" workbookViewId="0">
      <selection activeCell="F106" sqref="F106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150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418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2230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ROUND((SUM(BE127:BE192)),  2)</f>
        <v>0</v>
      </c>
      <c r="G35" s="35"/>
      <c r="H35" s="35"/>
      <c r="I35" s="131">
        <v>0.2</v>
      </c>
      <c r="J35" s="130">
        <f>ROUND(((SUM(BE127:BE192))*I35),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ROUND((SUM(BF127:BF192)),  2)</f>
        <v>0</v>
      </c>
      <c r="G36" s="35"/>
      <c r="H36" s="35"/>
      <c r="I36" s="131">
        <v>0.2</v>
      </c>
      <c r="J36" s="130">
        <f>ROUND(((SUM(BF127:BF192))*I36),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ROUND((SUM(BG127:BG192)),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ROUND((SUM(BH127:BH192)),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ROUND((SUM(BI127:BI192)),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418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621-00 - Modernizácia verejného osvetlenia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459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1208</v>
      </c>
      <c r="E101" s="207"/>
      <c r="F101" s="207"/>
      <c r="G101" s="207"/>
      <c r="H101" s="207"/>
      <c r="I101" s="207"/>
      <c r="J101" s="208">
        <f>J131</f>
        <v>0</v>
      </c>
      <c r="K101" s="105"/>
      <c r="L101" s="209"/>
    </row>
    <row r="102" spans="1:47" s="9" customFormat="1" ht="24.9" customHeight="1">
      <c r="B102" s="154"/>
      <c r="C102" s="155"/>
      <c r="D102" s="156" t="s">
        <v>2002</v>
      </c>
      <c r="E102" s="157"/>
      <c r="F102" s="157"/>
      <c r="G102" s="157"/>
      <c r="H102" s="157"/>
      <c r="I102" s="157"/>
      <c r="J102" s="158">
        <f>J134</f>
        <v>0</v>
      </c>
      <c r="K102" s="155"/>
      <c r="L102" s="159"/>
    </row>
    <row r="103" spans="1:47" s="12" customFormat="1" ht="19.95" customHeight="1">
      <c r="B103" s="205"/>
      <c r="C103" s="105"/>
      <c r="D103" s="206" t="s">
        <v>2003</v>
      </c>
      <c r="E103" s="207"/>
      <c r="F103" s="207"/>
      <c r="G103" s="207"/>
      <c r="H103" s="207"/>
      <c r="I103" s="207"/>
      <c r="J103" s="208">
        <f>J135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2004</v>
      </c>
      <c r="E104" s="207"/>
      <c r="F104" s="207"/>
      <c r="G104" s="207"/>
      <c r="H104" s="207"/>
      <c r="I104" s="207"/>
      <c r="J104" s="208">
        <f>J180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2005</v>
      </c>
      <c r="E105" s="207"/>
      <c r="F105" s="207"/>
      <c r="G105" s="207"/>
      <c r="H105" s="207"/>
      <c r="I105" s="207"/>
      <c r="J105" s="208">
        <f>J191</f>
        <v>0</v>
      </c>
      <c r="K105" s="105"/>
      <c r="L105" s="209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>
      <c r="A115" s="35"/>
      <c r="B115" s="36"/>
      <c r="C115" s="37"/>
      <c r="D115" s="37"/>
      <c r="E115" s="332" t="str">
        <f>E7</f>
        <v>KE, Rekonštrukcia a modernizácia cesty II-552 - Slanecká cesta</v>
      </c>
      <c r="F115" s="333"/>
      <c r="G115" s="333"/>
      <c r="H115" s="333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32" t="s">
        <v>418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325" t="str">
        <f>E11</f>
        <v>621-00 - Modernizácia verejného osvetlenia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P128+P134</f>
        <v>0</v>
      </c>
      <c r="Q127" s="80"/>
      <c r="R127" s="169">
        <f>R128+R134</f>
        <v>46.549058000000002</v>
      </c>
      <c r="S127" s="80"/>
      <c r="T127" s="170">
        <f>T128+T134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BK128+BK134</f>
        <v>0</v>
      </c>
    </row>
    <row r="128" spans="1:63" s="11" customFormat="1" ht="25.95" customHeight="1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P129+P131</f>
        <v>0</v>
      </c>
      <c r="Q128" s="180"/>
      <c r="R128" s="181">
        <f>R129+R131</f>
        <v>0.64390000000000003</v>
      </c>
      <c r="S128" s="180"/>
      <c r="T128" s="182">
        <f>T129+T131</f>
        <v>0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BK129+BK131</f>
        <v>0</v>
      </c>
    </row>
    <row r="129" spans="1:65" s="11" customFormat="1" ht="22.95" customHeight="1">
      <c r="B129" s="172"/>
      <c r="C129" s="173"/>
      <c r="D129" s="174" t="s">
        <v>75</v>
      </c>
      <c r="E129" s="210" t="s">
        <v>89</v>
      </c>
      <c r="F129" s="210" t="s">
        <v>554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P130</f>
        <v>0</v>
      </c>
      <c r="Q129" s="180"/>
      <c r="R129" s="181">
        <f>R130</f>
        <v>0</v>
      </c>
      <c r="S129" s="180"/>
      <c r="T129" s="182">
        <f>T130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BK130</f>
        <v>0</v>
      </c>
    </row>
    <row r="130" spans="1:65" s="2" customFormat="1" ht="33" customHeight="1">
      <c r="A130" s="35"/>
      <c r="B130" s="36"/>
      <c r="C130" s="186" t="s">
        <v>83</v>
      </c>
      <c r="D130" s="186" t="s">
        <v>444</v>
      </c>
      <c r="E130" s="187" t="s">
        <v>2231</v>
      </c>
      <c r="F130" s="188" t="s">
        <v>2232</v>
      </c>
      <c r="G130" s="189" t="s">
        <v>495</v>
      </c>
      <c r="H130" s="190">
        <v>215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2233</v>
      </c>
    </row>
    <row r="131" spans="1:65" s="11" customFormat="1" ht="22.95" customHeight="1">
      <c r="B131" s="172"/>
      <c r="C131" s="173"/>
      <c r="D131" s="174" t="s">
        <v>75</v>
      </c>
      <c r="E131" s="210" t="s">
        <v>123</v>
      </c>
      <c r="F131" s="210" t="s">
        <v>1295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0.64390000000000003</v>
      </c>
      <c r="S131" s="180"/>
      <c r="T131" s="182">
        <f>SUM(T132:T133)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>
      <c r="A132" s="35"/>
      <c r="B132" s="36"/>
      <c r="C132" s="186" t="s">
        <v>89</v>
      </c>
      <c r="D132" s="186" t="s">
        <v>444</v>
      </c>
      <c r="E132" s="187" t="s">
        <v>2144</v>
      </c>
      <c r="F132" s="188" t="s">
        <v>2145</v>
      </c>
      <c r="G132" s="189" t="s">
        <v>557</v>
      </c>
      <c r="H132" s="190">
        <v>1370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2234</v>
      </c>
    </row>
    <row r="133" spans="1:65" s="2" customFormat="1" ht="16.5" customHeight="1">
      <c r="A133" s="35"/>
      <c r="B133" s="36"/>
      <c r="C133" s="246" t="s">
        <v>123</v>
      </c>
      <c r="D133" s="246" t="s">
        <v>530</v>
      </c>
      <c r="E133" s="247" t="s">
        <v>2147</v>
      </c>
      <c r="F133" s="248" t="s">
        <v>2148</v>
      </c>
      <c r="G133" s="249" t="s">
        <v>557</v>
      </c>
      <c r="H133" s="250">
        <v>1370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4.6999999999999999E-4</v>
      </c>
      <c r="R133" s="196">
        <f>Q133*H133</f>
        <v>0.64390000000000003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2014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2014</v>
      </c>
      <c r="BM133" s="198" t="s">
        <v>2235</v>
      </c>
    </row>
    <row r="134" spans="1:65" s="11" customFormat="1" ht="25.95" customHeight="1">
      <c r="B134" s="172"/>
      <c r="C134" s="173"/>
      <c r="D134" s="174" t="s">
        <v>75</v>
      </c>
      <c r="E134" s="175" t="s">
        <v>530</v>
      </c>
      <c r="F134" s="175" t="s">
        <v>2006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P135+P180+P191</f>
        <v>0</v>
      </c>
      <c r="Q134" s="180"/>
      <c r="R134" s="181">
        <f>R135+R180+R191</f>
        <v>45.905158</v>
      </c>
      <c r="S134" s="180"/>
      <c r="T134" s="182">
        <f>T135+T180+T191</f>
        <v>0</v>
      </c>
      <c r="AR134" s="183" t="s">
        <v>123</v>
      </c>
      <c r="AT134" s="184" t="s">
        <v>75</v>
      </c>
      <c r="AU134" s="184" t="s">
        <v>76</v>
      </c>
      <c r="AY134" s="183" t="s">
        <v>443</v>
      </c>
      <c r="BK134" s="185">
        <f>BK135+BK180+BK191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2007</v>
      </c>
      <c r="F135" s="210" t="s">
        <v>2008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SUM(P136:P179)</f>
        <v>0</v>
      </c>
      <c r="Q135" s="180"/>
      <c r="R135" s="181">
        <f>SUM(R136:R179)</f>
        <v>44.960158</v>
      </c>
      <c r="S135" s="180"/>
      <c r="T135" s="182">
        <f>SUM(T136:T179)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SUM(BK136:BK179)</f>
        <v>0</v>
      </c>
    </row>
    <row r="136" spans="1:65" s="2" customFormat="1" ht="21.75" customHeight="1">
      <c r="A136" s="35"/>
      <c r="B136" s="36"/>
      <c r="C136" s="186" t="s">
        <v>469</v>
      </c>
      <c r="D136" s="186" t="s">
        <v>444</v>
      </c>
      <c r="E136" s="187" t="s">
        <v>2236</v>
      </c>
      <c r="F136" s="188" t="s">
        <v>2237</v>
      </c>
      <c r="G136" s="189" t="s">
        <v>562</v>
      </c>
      <c r="H136" s="190">
        <v>1</v>
      </c>
      <c r="I136" s="191"/>
      <c r="J136" s="192">
        <f t="shared" ref="J136:J141" si="0"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ref="P136:P141" si="1">O136*H136</f>
        <v>0</v>
      </c>
      <c r="Q136" s="196">
        <v>0</v>
      </c>
      <c r="R136" s="196">
        <f t="shared" ref="R136:R141" si="2">Q136*H136</f>
        <v>0</v>
      </c>
      <c r="S136" s="196">
        <v>0</v>
      </c>
      <c r="T136" s="197">
        <f t="shared" ref="T136:T141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ref="BE136:BE141" si="4">IF(N136="základná",J136,0)</f>
        <v>0</v>
      </c>
      <c r="BF136" s="199">
        <f t="shared" ref="BF136:BF141" si="5">IF(N136="znížená",J136,0)</f>
        <v>0</v>
      </c>
      <c r="BG136" s="199">
        <f t="shared" ref="BG136:BG141" si="6">IF(N136="zákl. prenesená",J136,0)</f>
        <v>0</v>
      </c>
      <c r="BH136" s="199">
        <f t="shared" ref="BH136:BH141" si="7">IF(N136="zníž. prenesená",J136,0)</f>
        <v>0</v>
      </c>
      <c r="BI136" s="199">
        <f t="shared" ref="BI136:BI141" si="8">IF(N136="nulová",J136,0)</f>
        <v>0</v>
      </c>
      <c r="BJ136" s="18" t="s">
        <v>89</v>
      </c>
      <c r="BK136" s="199">
        <f t="shared" ref="BK136:BK141" si="9">ROUND(I136*H136,2)</f>
        <v>0</v>
      </c>
      <c r="BL136" s="18" t="s">
        <v>777</v>
      </c>
      <c r="BM136" s="198" t="s">
        <v>2238</v>
      </c>
    </row>
    <row r="137" spans="1:65" s="2" customFormat="1" ht="21.75" customHeight="1">
      <c r="A137" s="35"/>
      <c r="B137" s="36"/>
      <c r="C137" s="186" t="s">
        <v>442</v>
      </c>
      <c r="D137" s="186" t="s">
        <v>444</v>
      </c>
      <c r="E137" s="187" t="s">
        <v>2239</v>
      </c>
      <c r="F137" s="188" t="s">
        <v>2240</v>
      </c>
      <c r="G137" s="189" t="s">
        <v>562</v>
      </c>
      <c r="H137" s="190">
        <v>1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2241</v>
      </c>
    </row>
    <row r="138" spans="1:65" s="2" customFormat="1" ht="16.5" customHeight="1">
      <c r="A138" s="35"/>
      <c r="B138" s="36"/>
      <c r="C138" s="186" t="s">
        <v>488</v>
      </c>
      <c r="D138" s="186" t="s">
        <v>444</v>
      </c>
      <c r="E138" s="187" t="s">
        <v>2242</v>
      </c>
      <c r="F138" s="188" t="s">
        <v>2243</v>
      </c>
      <c r="G138" s="189" t="s">
        <v>562</v>
      </c>
      <c r="H138" s="190">
        <v>247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2244</v>
      </c>
    </row>
    <row r="139" spans="1:65" s="2" customFormat="1" ht="21.75" customHeight="1">
      <c r="A139" s="35"/>
      <c r="B139" s="36"/>
      <c r="C139" s="246" t="s">
        <v>492</v>
      </c>
      <c r="D139" s="246" t="s">
        <v>530</v>
      </c>
      <c r="E139" s="247" t="s">
        <v>2245</v>
      </c>
      <c r="F139" s="248" t="s">
        <v>2246</v>
      </c>
      <c r="G139" s="249" t="s">
        <v>562</v>
      </c>
      <c r="H139" s="250">
        <v>162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6.8999999999999999E-3</v>
      </c>
      <c r="R139" s="196">
        <f t="shared" si="2"/>
        <v>1.1177999999999999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2014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2014</v>
      </c>
      <c r="BM139" s="198" t="s">
        <v>2247</v>
      </c>
    </row>
    <row r="140" spans="1:65" s="2" customFormat="1" ht="21.75" customHeight="1">
      <c r="A140" s="35"/>
      <c r="B140" s="36"/>
      <c r="C140" s="246" t="s">
        <v>497</v>
      </c>
      <c r="D140" s="246" t="s">
        <v>530</v>
      </c>
      <c r="E140" s="247" t="s">
        <v>2248</v>
      </c>
      <c r="F140" s="248" t="s">
        <v>2249</v>
      </c>
      <c r="G140" s="249" t="s">
        <v>562</v>
      </c>
      <c r="H140" s="250">
        <v>55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6.8999999999999999E-3</v>
      </c>
      <c r="R140" s="196">
        <f t="shared" si="2"/>
        <v>0.3795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2014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2014</v>
      </c>
      <c r="BM140" s="198" t="s">
        <v>2250</v>
      </c>
    </row>
    <row r="141" spans="1:65" s="2" customFormat="1" ht="21.75" customHeight="1">
      <c r="A141" s="35"/>
      <c r="B141" s="36"/>
      <c r="C141" s="246" t="s">
        <v>501</v>
      </c>
      <c r="D141" s="265" t="s">
        <v>530</v>
      </c>
      <c r="E141" s="247" t="s">
        <v>2251</v>
      </c>
      <c r="F141" s="248" t="s">
        <v>2252</v>
      </c>
      <c r="G141" s="249" t="s">
        <v>562</v>
      </c>
      <c r="H141" s="250">
        <v>55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6.8999999999999999E-3</v>
      </c>
      <c r="R141" s="196">
        <f t="shared" si="2"/>
        <v>0.3795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2014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2014</v>
      </c>
      <c r="BM141" s="198" t="s">
        <v>2253</v>
      </c>
    </row>
    <row r="142" spans="1:65" s="13" customFormat="1">
      <c r="B142" s="213"/>
      <c r="C142" s="214"/>
      <c r="D142" s="215" t="s">
        <v>474</v>
      </c>
      <c r="E142" s="216" t="s">
        <v>1</v>
      </c>
      <c r="F142" s="217" t="s">
        <v>2254</v>
      </c>
      <c r="G142" s="214"/>
      <c r="H142" s="216" t="s">
        <v>1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474</v>
      </c>
      <c r="AU142" s="223" t="s">
        <v>89</v>
      </c>
      <c r="AV142" s="13" t="s">
        <v>83</v>
      </c>
      <c r="AW142" s="13" t="s">
        <v>32</v>
      </c>
      <c r="AX142" s="13" t="s">
        <v>76</v>
      </c>
      <c r="AY142" s="223" t="s">
        <v>443</v>
      </c>
    </row>
    <row r="143" spans="1:65" s="13" customFormat="1">
      <c r="B143" s="213"/>
      <c r="C143" s="214"/>
      <c r="D143" s="215" t="s">
        <v>474</v>
      </c>
      <c r="E143" s="216" t="s">
        <v>1</v>
      </c>
      <c r="F143" s="217" t="s">
        <v>2255</v>
      </c>
      <c r="G143" s="214"/>
      <c r="H143" s="216" t="s">
        <v>1</v>
      </c>
      <c r="I143" s="218"/>
      <c r="J143" s="214"/>
      <c r="K143" s="214"/>
      <c r="L143" s="219"/>
      <c r="M143" s="220"/>
      <c r="N143" s="221"/>
      <c r="O143" s="221"/>
      <c r="P143" s="221"/>
      <c r="Q143" s="221"/>
      <c r="R143" s="221"/>
      <c r="S143" s="221"/>
      <c r="T143" s="222"/>
      <c r="AT143" s="223" t="s">
        <v>474</v>
      </c>
      <c r="AU143" s="223" t="s">
        <v>89</v>
      </c>
      <c r="AV143" s="13" t="s">
        <v>83</v>
      </c>
      <c r="AW143" s="13" t="s">
        <v>32</v>
      </c>
      <c r="AX143" s="13" t="s">
        <v>76</v>
      </c>
      <c r="AY143" s="223" t="s">
        <v>443</v>
      </c>
    </row>
    <row r="144" spans="1:65" s="14" customFormat="1">
      <c r="B144" s="224"/>
      <c r="C144" s="225"/>
      <c r="D144" s="215" t="s">
        <v>474</v>
      </c>
      <c r="E144" s="226" t="s">
        <v>1</v>
      </c>
      <c r="F144" s="227" t="s">
        <v>2256</v>
      </c>
      <c r="G144" s="225"/>
      <c r="H144" s="228">
        <v>55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>
      <c r="A145" s="35"/>
      <c r="B145" s="36"/>
      <c r="C145" s="186" t="s">
        <v>506</v>
      </c>
      <c r="D145" s="186" t="s">
        <v>444</v>
      </c>
      <c r="E145" s="187" t="s">
        <v>2257</v>
      </c>
      <c r="F145" s="188" t="s">
        <v>2258</v>
      </c>
      <c r="G145" s="189" t="s">
        <v>562</v>
      </c>
      <c r="H145" s="190">
        <v>122</v>
      </c>
      <c r="I145" s="191"/>
      <c r="J145" s="192">
        <f t="shared" ref="J145:J177" si="1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77" si="11">O145*H145</f>
        <v>0</v>
      </c>
      <c r="Q145" s="196">
        <v>0</v>
      </c>
      <c r="R145" s="196">
        <f t="shared" ref="R145:R177" si="12">Q145*H145</f>
        <v>0</v>
      </c>
      <c r="S145" s="196">
        <v>0</v>
      </c>
      <c r="T145" s="197">
        <f t="shared" ref="T145:T177" si="1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77" si="14">IF(N145="základná",J145,0)</f>
        <v>0</v>
      </c>
      <c r="BF145" s="199">
        <f t="shared" ref="BF145:BF177" si="15">IF(N145="znížená",J145,0)</f>
        <v>0</v>
      </c>
      <c r="BG145" s="199">
        <f t="shared" ref="BG145:BG177" si="16">IF(N145="zákl. prenesená",J145,0)</f>
        <v>0</v>
      </c>
      <c r="BH145" s="199">
        <f t="shared" ref="BH145:BH177" si="17">IF(N145="zníž. prenesená",J145,0)</f>
        <v>0</v>
      </c>
      <c r="BI145" s="199">
        <f t="shared" ref="BI145:BI177" si="18">IF(N145="nulová",J145,0)</f>
        <v>0</v>
      </c>
      <c r="BJ145" s="18" t="s">
        <v>89</v>
      </c>
      <c r="BK145" s="199">
        <f t="shared" ref="BK145:BK177" si="19">ROUND(I145*H145,2)</f>
        <v>0</v>
      </c>
      <c r="BL145" s="18" t="s">
        <v>777</v>
      </c>
      <c r="BM145" s="198" t="s">
        <v>2259</v>
      </c>
    </row>
    <row r="146" spans="1:65" s="2" customFormat="1" ht="21.75" customHeight="1">
      <c r="A146" s="35"/>
      <c r="B146" s="36"/>
      <c r="C146" s="246" t="s">
        <v>510</v>
      </c>
      <c r="D146" s="246" t="s">
        <v>530</v>
      </c>
      <c r="E146" s="247" t="s">
        <v>2260</v>
      </c>
      <c r="F146" s="248" t="s">
        <v>2261</v>
      </c>
      <c r="G146" s="249" t="s">
        <v>562</v>
      </c>
      <c r="H146" s="250">
        <v>122</v>
      </c>
      <c r="I146" s="251"/>
      <c r="J146" s="252">
        <f t="shared" si="1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1"/>
        <v>0</v>
      </c>
      <c r="Q146" s="196">
        <v>4.13E-3</v>
      </c>
      <c r="R146" s="196">
        <f t="shared" si="12"/>
        <v>0.50385999999999997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2014</v>
      </c>
      <c r="AT146" s="198" t="s">
        <v>530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2014</v>
      </c>
      <c r="BM146" s="198" t="s">
        <v>2262</v>
      </c>
    </row>
    <row r="147" spans="1:65" s="2" customFormat="1" ht="21.75" customHeight="1">
      <c r="A147" s="35"/>
      <c r="B147" s="36"/>
      <c r="C147" s="186" t="s">
        <v>515</v>
      </c>
      <c r="D147" s="186" t="s">
        <v>444</v>
      </c>
      <c r="E147" s="187" t="s">
        <v>2263</v>
      </c>
      <c r="F147" s="188" t="s">
        <v>2264</v>
      </c>
      <c r="G147" s="189" t="s">
        <v>562</v>
      </c>
      <c r="H147" s="190">
        <v>78</v>
      </c>
      <c r="I147" s="191"/>
      <c r="J147" s="192">
        <f t="shared" si="1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777</v>
      </c>
      <c r="BM147" s="198" t="s">
        <v>2265</v>
      </c>
    </row>
    <row r="148" spans="1:65" s="2" customFormat="1" ht="21.75" customHeight="1">
      <c r="A148" s="35"/>
      <c r="B148" s="36"/>
      <c r="C148" s="246" t="s">
        <v>519</v>
      </c>
      <c r="D148" s="246" t="s">
        <v>530</v>
      </c>
      <c r="E148" s="247" t="s">
        <v>2266</v>
      </c>
      <c r="F148" s="248" t="s">
        <v>2267</v>
      </c>
      <c r="G148" s="249" t="s">
        <v>562</v>
      </c>
      <c r="H148" s="250">
        <v>78</v>
      </c>
      <c r="I148" s="251"/>
      <c r="J148" s="252">
        <f t="shared" si="1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1"/>
        <v>0</v>
      </c>
      <c r="Q148" s="196">
        <v>5.0000000000000001E-3</v>
      </c>
      <c r="R148" s="196">
        <f t="shared" si="12"/>
        <v>0.39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2014</v>
      </c>
      <c r="AT148" s="198" t="s">
        <v>530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2014</v>
      </c>
      <c r="BM148" s="198" t="s">
        <v>2268</v>
      </c>
    </row>
    <row r="149" spans="1:65" s="2" customFormat="1" ht="21.75" customHeight="1">
      <c r="A149" s="35"/>
      <c r="B149" s="36"/>
      <c r="C149" s="186" t="s">
        <v>525</v>
      </c>
      <c r="D149" s="186" t="s">
        <v>444</v>
      </c>
      <c r="E149" s="187" t="s">
        <v>2269</v>
      </c>
      <c r="F149" s="188" t="s">
        <v>2270</v>
      </c>
      <c r="G149" s="189" t="s">
        <v>562</v>
      </c>
      <c r="H149" s="190">
        <v>1</v>
      </c>
      <c r="I149" s="191"/>
      <c r="J149" s="192">
        <f t="shared" si="1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1"/>
        <v>0</v>
      </c>
      <c r="Q149" s="196">
        <v>0</v>
      </c>
      <c r="R149" s="196">
        <f t="shared" si="12"/>
        <v>0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777</v>
      </c>
      <c r="BM149" s="198" t="s">
        <v>2271</v>
      </c>
    </row>
    <row r="150" spans="1:65" s="2" customFormat="1" ht="21.75" customHeight="1">
      <c r="A150" s="35"/>
      <c r="B150" s="36"/>
      <c r="C150" s="246" t="s">
        <v>529</v>
      </c>
      <c r="D150" s="246" t="s">
        <v>530</v>
      </c>
      <c r="E150" s="247" t="s">
        <v>2272</v>
      </c>
      <c r="F150" s="248" t="s">
        <v>2273</v>
      </c>
      <c r="G150" s="249" t="s">
        <v>562</v>
      </c>
      <c r="H150" s="250">
        <v>1</v>
      </c>
      <c r="I150" s="251"/>
      <c r="J150" s="252">
        <f t="shared" si="1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1"/>
        <v>0</v>
      </c>
      <c r="Q150" s="196">
        <v>5.3600000000000002E-3</v>
      </c>
      <c r="R150" s="196">
        <f t="shared" si="12"/>
        <v>5.3600000000000002E-3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2014</v>
      </c>
      <c r="AT150" s="198" t="s">
        <v>530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2014</v>
      </c>
      <c r="BM150" s="198" t="s">
        <v>2274</v>
      </c>
    </row>
    <row r="151" spans="1:65" s="2" customFormat="1" ht="16.5" customHeight="1">
      <c r="A151" s="35"/>
      <c r="B151" s="36"/>
      <c r="C151" s="186" t="s">
        <v>535</v>
      </c>
      <c r="D151" s="186" t="s">
        <v>444</v>
      </c>
      <c r="E151" s="187" t="s">
        <v>2275</v>
      </c>
      <c r="F151" s="188" t="s">
        <v>2276</v>
      </c>
      <c r="G151" s="189" t="s">
        <v>562</v>
      </c>
      <c r="H151" s="190">
        <v>88</v>
      </c>
      <c r="I151" s="191"/>
      <c r="J151" s="192">
        <f t="shared" si="1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1"/>
        <v>0</v>
      </c>
      <c r="Q151" s="196">
        <v>0</v>
      </c>
      <c r="R151" s="196">
        <f t="shared" si="12"/>
        <v>0</v>
      </c>
      <c r="S151" s="196">
        <v>0</v>
      </c>
      <c r="T151" s="197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777</v>
      </c>
      <c r="BM151" s="198" t="s">
        <v>2277</v>
      </c>
    </row>
    <row r="152" spans="1:65" s="2" customFormat="1" ht="21.75" customHeight="1">
      <c r="A152" s="35"/>
      <c r="B152" s="36"/>
      <c r="C152" s="246" t="s">
        <v>539</v>
      </c>
      <c r="D152" s="246" t="s">
        <v>530</v>
      </c>
      <c r="E152" s="247" t="s">
        <v>2278</v>
      </c>
      <c r="F152" s="248" t="s">
        <v>2279</v>
      </c>
      <c r="G152" s="249" t="s">
        <v>562</v>
      </c>
      <c r="H152" s="250">
        <v>88</v>
      </c>
      <c r="I152" s="251"/>
      <c r="J152" s="252">
        <f t="shared" si="1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1"/>
        <v>0</v>
      </c>
      <c r="Q152" s="196">
        <v>0.14129</v>
      </c>
      <c r="R152" s="196">
        <f t="shared" si="12"/>
        <v>12.43352</v>
      </c>
      <c r="S152" s="196">
        <v>0</v>
      </c>
      <c r="T152" s="197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2014</v>
      </c>
      <c r="AT152" s="198" t="s">
        <v>530</v>
      </c>
      <c r="AU152" s="198" t="s">
        <v>89</v>
      </c>
      <c r="AY152" s="18" t="s">
        <v>443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18" t="s">
        <v>89</v>
      </c>
      <c r="BK152" s="199">
        <f t="shared" si="19"/>
        <v>0</v>
      </c>
      <c r="BL152" s="18" t="s">
        <v>2014</v>
      </c>
      <c r="BM152" s="198" t="s">
        <v>2280</v>
      </c>
    </row>
    <row r="153" spans="1:65" s="2" customFormat="1" ht="21.75" customHeight="1">
      <c r="A153" s="35"/>
      <c r="B153" s="36"/>
      <c r="C153" s="186" t="s">
        <v>545</v>
      </c>
      <c r="D153" s="186" t="s">
        <v>444</v>
      </c>
      <c r="E153" s="187" t="s">
        <v>2281</v>
      </c>
      <c r="F153" s="188" t="s">
        <v>2282</v>
      </c>
      <c r="G153" s="189" t="s">
        <v>562</v>
      </c>
      <c r="H153" s="190">
        <v>50</v>
      </c>
      <c r="I153" s="191"/>
      <c r="J153" s="192">
        <f t="shared" si="1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18" t="s">
        <v>89</v>
      </c>
      <c r="BK153" s="199">
        <f t="shared" si="19"/>
        <v>0</v>
      </c>
      <c r="BL153" s="18" t="s">
        <v>777</v>
      </c>
      <c r="BM153" s="198" t="s">
        <v>2283</v>
      </c>
    </row>
    <row r="154" spans="1:65" s="2" customFormat="1" ht="21.75" customHeight="1">
      <c r="A154" s="35"/>
      <c r="B154" s="36"/>
      <c r="C154" s="246" t="s">
        <v>549</v>
      </c>
      <c r="D154" s="246" t="s">
        <v>530</v>
      </c>
      <c r="E154" s="247" t="s">
        <v>2284</v>
      </c>
      <c r="F154" s="248" t="s">
        <v>2285</v>
      </c>
      <c r="G154" s="249" t="s">
        <v>562</v>
      </c>
      <c r="H154" s="250">
        <v>50</v>
      </c>
      <c r="I154" s="251"/>
      <c r="J154" s="252">
        <f t="shared" si="10"/>
        <v>0</v>
      </c>
      <c r="K154" s="253"/>
      <c r="L154" s="254"/>
      <c r="M154" s="255" t="s">
        <v>1</v>
      </c>
      <c r="N154" s="256" t="s">
        <v>42</v>
      </c>
      <c r="O154" s="72"/>
      <c r="P154" s="196">
        <f t="shared" si="11"/>
        <v>0</v>
      </c>
      <c r="Q154" s="196">
        <v>0.10149</v>
      </c>
      <c r="R154" s="196">
        <f t="shared" si="12"/>
        <v>5.0744999999999996</v>
      </c>
      <c r="S154" s="196">
        <v>0</v>
      </c>
      <c r="T154" s="197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2014</v>
      </c>
      <c r="AT154" s="198" t="s">
        <v>530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2014</v>
      </c>
      <c r="BM154" s="198" t="s">
        <v>2286</v>
      </c>
    </row>
    <row r="155" spans="1:65" s="2" customFormat="1" ht="21.75" customHeight="1">
      <c r="A155" s="35"/>
      <c r="B155" s="36"/>
      <c r="C155" s="186" t="s">
        <v>7</v>
      </c>
      <c r="D155" s="186" t="s">
        <v>444</v>
      </c>
      <c r="E155" s="187" t="s">
        <v>2287</v>
      </c>
      <c r="F155" s="188" t="s">
        <v>2288</v>
      </c>
      <c r="G155" s="189" t="s">
        <v>562</v>
      </c>
      <c r="H155" s="190">
        <v>30</v>
      </c>
      <c r="I155" s="191"/>
      <c r="J155" s="192">
        <f t="shared" si="1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777</v>
      </c>
      <c r="AT155" s="198" t="s">
        <v>444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777</v>
      </c>
      <c r="BM155" s="198" t="s">
        <v>2289</v>
      </c>
    </row>
    <row r="156" spans="1:65" s="2" customFormat="1" ht="21.75" customHeight="1">
      <c r="A156" s="35"/>
      <c r="B156" s="36"/>
      <c r="C156" s="246" t="s">
        <v>559</v>
      </c>
      <c r="D156" s="246" t="s">
        <v>530</v>
      </c>
      <c r="E156" s="247" t="s">
        <v>2290</v>
      </c>
      <c r="F156" s="248" t="s">
        <v>2291</v>
      </c>
      <c r="G156" s="249" t="s">
        <v>562</v>
      </c>
      <c r="H156" s="250">
        <v>30</v>
      </c>
      <c r="I156" s="251"/>
      <c r="J156" s="252">
        <f t="shared" si="1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1"/>
        <v>0</v>
      </c>
      <c r="Q156" s="196">
        <v>0.10149</v>
      </c>
      <c r="R156" s="196">
        <f t="shared" si="12"/>
        <v>3.0446999999999997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2014</v>
      </c>
      <c r="AT156" s="198" t="s">
        <v>530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2014</v>
      </c>
      <c r="BM156" s="198" t="s">
        <v>2292</v>
      </c>
    </row>
    <row r="157" spans="1:65" s="2" customFormat="1" ht="16.5" customHeight="1">
      <c r="A157" s="35"/>
      <c r="B157" s="36"/>
      <c r="C157" s="186" t="s">
        <v>564</v>
      </c>
      <c r="D157" s="186" t="s">
        <v>444</v>
      </c>
      <c r="E157" s="187" t="s">
        <v>2293</v>
      </c>
      <c r="F157" s="188" t="s">
        <v>2294</v>
      </c>
      <c r="G157" s="189" t="s">
        <v>562</v>
      </c>
      <c r="H157" s="190">
        <v>122</v>
      </c>
      <c r="I157" s="191"/>
      <c r="J157" s="192">
        <f t="shared" si="1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777</v>
      </c>
      <c r="BM157" s="198" t="s">
        <v>2295</v>
      </c>
    </row>
    <row r="158" spans="1:65" s="2" customFormat="1" ht="21.75" customHeight="1">
      <c r="A158" s="35"/>
      <c r="B158" s="36"/>
      <c r="C158" s="246" t="s">
        <v>569</v>
      </c>
      <c r="D158" s="246" t="s">
        <v>530</v>
      </c>
      <c r="E158" s="247" t="s">
        <v>2296</v>
      </c>
      <c r="F158" s="248" t="s">
        <v>2297</v>
      </c>
      <c r="G158" s="249" t="s">
        <v>562</v>
      </c>
      <c r="H158" s="250">
        <v>30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1.4999999999999999E-2</v>
      </c>
      <c r="R158" s="196">
        <f t="shared" si="12"/>
        <v>0.44999999999999996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2014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2014</v>
      </c>
      <c r="BM158" s="198" t="s">
        <v>2298</v>
      </c>
    </row>
    <row r="159" spans="1:65" s="2" customFormat="1" ht="21.75" customHeight="1">
      <c r="A159" s="35"/>
      <c r="B159" s="36"/>
      <c r="C159" s="246" t="s">
        <v>574</v>
      </c>
      <c r="D159" s="246" t="s">
        <v>530</v>
      </c>
      <c r="E159" s="247" t="s">
        <v>2299</v>
      </c>
      <c r="F159" s="248" t="s">
        <v>2300</v>
      </c>
      <c r="G159" s="249" t="s">
        <v>562</v>
      </c>
      <c r="H159" s="250">
        <v>15</v>
      </c>
      <c r="I159" s="251"/>
      <c r="J159" s="252">
        <f t="shared" si="1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1"/>
        <v>0</v>
      </c>
      <c r="Q159" s="196">
        <v>1.4999999999999999E-2</v>
      </c>
      <c r="R159" s="196">
        <f t="shared" si="12"/>
        <v>0.22499999999999998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2014</v>
      </c>
      <c r="AT159" s="198" t="s">
        <v>530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2014</v>
      </c>
      <c r="BM159" s="198" t="s">
        <v>2301</v>
      </c>
    </row>
    <row r="160" spans="1:65" s="2" customFormat="1" ht="21.75" customHeight="1">
      <c r="A160" s="35"/>
      <c r="B160" s="36"/>
      <c r="C160" s="246" t="s">
        <v>579</v>
      </c>
      <c r="D160" s="246" t="s">
        <v>530</v>
      </c>
      <c r="E160" s="247" t="s">
        <v>2302</v>
      </c>
      <c r="F160" s="248" t="s">
        <v>2303</v>
      </c>
      <c r="G160" s="249" t="s">
        <v>562</v>
      </c>
      <c r="H160" s="250">
        <v>27</v>
      </c>
      <c r="I160" s="251"/>
      <c r="J160" s="252">
        <f t="shared" si="1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1"/>
        <v>0</v>
      </c>
      <c r="Q160" s="196">
        <v>1.4999999999999999E-2</v>
      </c>
      <c r="R160" s="196">
        <f t="shared" si="12"/>
        <v>0.40499999999999997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2014</v>
      </c>
      <c r="AT160" s="198" t="s">
        <v>530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2014</v>
      </c>
      <c r="BM160" s="198" t="s">
        <v>2304</v>
      </c>
    </row>
    <row r="161" spans="1:65" s="2" customFormat="1" ht="21.75" customHeight="1">
      <c r="A161" s="35"/>
      <c r="B161" s="36"/>
      <c r="C161" s="246" t="s">
        <v>584</v>
      </c>
      <c r="D161" s="246" t="s">
        <v>530</v>
      </c>
      <c r="E161" s="247" t="s">
        <v>2305</v>
      </c>
      <c r="F161" s="248" t="s">
        <v>2306</v>
      </c>
      <c r="G161" s="249" t="s">
        <v>562</v>
      </c>
      <c r="H161" s="250">
        <v>44</v>
      </c>
      <c r="I161" s="251"/>
      <c r="J161" s="252">
        <f t="shared" si="1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1"/>
        <v>0</v>
      </c>
      <c r="Q161" s="196">
        <v>1.4999999999999999E-2</v>
      </c>
      <c r="R161" s="196">
        <f t="shared" si="12"/>
        <v>0.65999999999999992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2014</v>
      </c>
      <c r="AT161" s="198" t="s">
        <v>530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2014</v>
      </c>
      <c r="BM161" s="198" t="s">
        <v>2307</v>
      </c>
    </row>
    <row r="162" spans="1:65" s="2" customFormat="1" ht="21.75" customHeight="1">
      <c r="A162" s="35"/>
      <c r="B162" s="36"/>
      <c r="C162" s="246" t="s">
        <v>588</v>
      </c>
      <c r="D162" s="246" t="s">
        <v>530</v>
      </c>
      <c r="E162" s="247" t="s">
        <v>2308</v>
      </c>
      <c r="F162" s="248" t="s">
        <v>2309</v>
      </c>
      <c r="G162" s="249" t="s">
        <v>562</v>
      </c>
      <c r="H162" s="250">
        <v>5</v>
      </c>
      <c r="I162" s="251"/>
      <c r="J162" s="252">
        <f t="shared" si="1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1"/>
        <v>0</v>
      </c>
      <c r="Q162" s="196">
        <v>1.4999999999999999E-2</v>
      </c>
      <c r="R162" s="196">
        <f t="shared" si="12"/>
        <v>7.4999999999999997E-2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2014</v>
      </c>
      <c r="AT162" s="198" t="s">
        <v>530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2014</v>
      </c>
      <c r="BM162" s="198" t="s">
        <v>2310</v>
      </c>
    </row>
    <row r="163" spans="1:65" s="2" customFormat="1" ht="21.75" customHeight="1">
      <c r="A163" s="35"/>
      <c r="B163" s="36"/>
      <c r="C163" s="246" t="s">
        <v>592</v>
      </c>
      <c r="D163" s="246" t="s">
        <v>530</v>
      </c>
      <c r="E163" s="247" t="s">
        <v>2311</v>
      </c>
      <c r="F163" s="248" t="s">
        <v>2312</v>
      </c>
      <c r="G163" s="249" t="s">
        <v>562</v>
      </c>
      <c r="H163" s="250">
        <v>1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1.4999999999999999E-2</v>
      </c>
      <c r="R163" s="196">
        <f t="shared" si="12"/>
        <v>1.4999999999999999E-2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2014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2014</v>
      </c>
      <c r="BM163" s="198" t="s">
        <v>2313</v>
      </c>
    </row>
    <row r="164" spans="1:65" s="2" customFormat="1" ht="16.5" customHeight="1">
      <c r="A164" s="35"/>
      <c r="B164" s="36"/>
      <c r="C164" s="186" t="s">
        <v>596</v>
      </c>
      <c r="D164" s="186" t="s">
        <v>444</v>
      </c>
      <c r="E164" s="187" t="s">
        <v>2314</v>
      </c>
      <c r="F164" s="188" t="s">
        <v>2315</v>
      </c>
      <c r="G164" s="189" t="s">
        <v>562</v>
      </c>
      <c r="H164" s="190">
        <v>78</v>
      </c>
      <c r="I164" s="191"/>
      <c r="J164" s="192">
        <f t="shared" si="1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89</v>
      </c>
      <c r="AY164" s="18" t="s">
        <v>443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18" t="s">
        <v>89</v>
      </c>
      <c r="BK164" s="199">
        <f t="shared" si="19"/>
        <v>0</v>
      </c>
      <c r="BL164" s="18" t="s">
        <v>777</v>
      </c>
      <c r="BM164" s="198" t="s">
        <v>2316</v>
      </c>
    </row>
    <row r="165" spans="1:65" s="2" customFormat="1" ht="21.75" customHeight="1">
      <c r="A165" s="35"/>
      <c r="B165" s="36"/>
      <c r="C165" s="246" t="s">
        <v>600</v>
      </c>
      <c r="D165" s="246" t="s">
        <v>530</v>
      </c>
      <c r="E165" s="247" t="s">
        <v>2317</v>
      </c>
      <c r="F165" s="248" t="s">
        <v>2318</v>
      </c>
      <c r="G165" s="249" t="s">
        <v>562</v>
      </c>
      <c r="H165" s="250">
        <v>71</v>
      </c>
      <c r="I165" s="251"/>
      <c r="J165" s="252">
        <f t="shared" si="1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1"/>
        <v>0</v>
      </c>
      <c r="Q165" s="196">
        <v>4.15E-3</v>
      </c>
      <c r="R165" s="196">
        <f t="shared" si="12"/>
        <v>0.29465000000000002</v>
      </c>
      <c r="S165" s="196">
        <v>0</v>
      </c>
      <c r="T165" s="197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2014</v>
      </c>
      <c r="AT165" s="198" t="s">
        <v>530</v>
      </c>
      <c r="AU165" s="198" t="s">
        <v>89</v>
      </c>
      <c r="AY165" s="18" t="s">
        <v>443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18" t="s">
        <v>89</v>
      </c>
      <c r="BK165" s="199">
        <f t="shared" si="19"/>
        <v>0</v>
      </c>
      <c r="BL165" s="18" t="s">
        <v>2014</v>
      </c>
      <c r="BM165" s="198" t="s">
        <v>2319</v>
      </c>
    </row>
    <row r="166" spans="1:65" s="2" customFormat="1" ht="21.75" customHeight="1">
      <c r="A166" s="35"/>
      <c r="B166" s="36"/>
      <c r="C166" s="246" t="s">
        <v>605</v>
      </c>
      <c r="D166" s="246" t="s">
        <v>530</v>
      </c>
      <c r="E166" s="247" t="s">
        <v>2320</v>
      </c>
      <c r="F166" s="248" t="s">
        <v>2321</v>
      </c>
      <c r="G166" s="249" t="s">
        <v>562</v>
      </c>
      <c r="H166" s="250">
        <v>1</v>
      </c>
      <c r="I166" s="251"/>
      <c r="J166" s="252">
        <f t="shared" si="1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1"/>
        <v>0</v>
      </c>
      <c r="Q166" s="196">
        <v>4.15E-3</v>
      </c>
      <c r="R166" s="196">
        <f t="shared" si="12"/>
        <v>4.15E-3</v>
      </c>
      <c r="S166" s="196">
        <v>0</v>
      </c>
      <c r="T166" s="197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2014</v>
      </c>
      <c r="AT166" s="198" t="s">
        <v>530</v>
      </c>
      <c r="AU166" s="198" t="s">
        <v>89</v>
      </c>
      <c r="AY166" s="18" t="s">
        <v>443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18" t="s">
        <v>89</v>
      </c>
      <c r="BK166" s="199">
        <f t="shared" si="19"/>
        <v>0</v>
      </c>
      <c r="BL166" s="18" t="s">
        <v>2014</v>
      </c>
      <c r="BM166" s="198" t="s">
        <v>2322</v>
      </c>
    </row>
    <row r="167" spans="1:65" s="2" customFormat="1" ht="21.75" customHeight="1">
      <c r="A167" s="35"/>
      <c r="B167" s="36"/>
      <c r="C167" s="246" t="s">
        <v>610</v>
      </c>
      <c r="D167" s="246" t="s">
        <v>530</v>
      </c>
      <c r="E167" s="247" t="s">
        <v>2323</v>
      </c>
      <c r="F167" s="248" t="s">
        <v>2324</v>
      </c>
      <c r="G167" s="249" t="s">
        <v>562</v>
      </c>
      <c r="H167" s="250">
        <v>1</v>
      </c>
      <c r="I167" s="251"/>
      <c r="J167" s="252">
        <f t="shared" si="10"/>
        <v>0</v>
      </c>
      <c r="K167" s="253"/>
      <c r="L167" s="254"/>
      <c r="M167" s="255" t="s">
        <v>1</v>
      </c>
      <c r="N167" s="256" t="s">
        <v>42</v>
      </c>
      <c r="O167" s="72"/>
      <c r="P167" s="196">
        <f t="shared" si="11"/>
        <v>0</v>
      </c>
      <c r="Q167" s="196">
        <v>4.15E-3</v>
      </c>
      <c r="R167" s="196">
        <f t="shared" si="12"/>
        <v>4.15E-3</v>
      </c>
      <c r="S167" s="196">
        <v>0</v>
      </c>
      <c r="T167" s="197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2014</v>
      </c>
      <c r="AT167" s="198" t="s">
        <v>530</v>
      </c>
      <c r="AU167" s="198" t="s">
        <v>89</v>
      </c>
      <c r="AY167" s="18" t="s">
        <v>443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18" t="s">
        <v>89</v>
      </c>
      <c r="BK167" s="199">
        <f t="shared" si="19"/>
        <v>0</v>
      </c>
      <c r="BL167" s="18" t="s">
        <v>2014</v>
      </c>
      <c r="BM167" s="198" t="s">
        <v>2325</v>
      </c>
    </row>
    <row r="168" spans="1:65" s="2" customFormat="1" ht="21.75" customHeight="1">
      <c r="A168" s="35"/>
      <c r="B168" s="36"/>
      <c r="C168" s="246" t="s">
        <v>615</v>
      </c>
      <c r="D168" s="246" t="s">
        <v>530</v>
      </c>
      <c r="E168" s="247" t="s">
        <v>2326</v>
      </c>
      <c r="F168" s="248" t="s">
        <v>2327</v>
      </c>
      <c r="G168" s="249" t="s">
        <v>562</v>
      </c>
      <c r="H168" s="250">
        <v>5</v>
      </c>
      <c r="I168" s="251"/>
      <c r="J168" s="252">
        <f t="shared" si="1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1"/>
        <v>0</v>
      </c>
      <c r="Q168" s="196">
        <v>4.15E-3</v>
      </c>
      <c r="R168" s="196">
        <f t="shared" si="12"/>
        <v>2.0750000000000001E-2</v>
      </c>
      <c r="S168" s="196">
        <v>0</v>
      </c>
      <c r="T168" s="197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2014</v>
      </c>
      <c r="AT168" s="198" t="s">
        <v>530</v>
      </c>
      <c r="AU168" s="198" t="s">
        <v>89</v>
      </c>
      <c r="AY168" s="18" t="s">
        <v>443</v>
      </c>
      <c r="BE168" s="199">
        <f t="shared" si="14"/>
        <v>0</v>
      </c>
      <c r="BF168" s="199">
        <f t="shared" si="15"/>
        <v>0</v>
      </c>
      <c r="BG168" s="199">
        <f t="shared" si="16"/>
        <v>0</v>
      </c>
      <c r="BH168" s="199">
        <f t="shared" si="17"/>
        <v>0</v>
      </c>
      <c r="BI168" s="199">
        <f t="shared" si="18"/>
        <v>0</v>
      </c>
      <c r="BJ168" s="18" t="s">
        <v>89</v>
      </c>
      <c r="BK168" s="199">
        <f t="shared" si="19"/>
        <v>0</v>
      </c>
      <c r="BL168" s="18" t="s">
        <v>2014</v>
      </c>
      <c r="BM168" s="198" t="s">
        <v>2328</v>
      </c>
    </row>
    <row r="169" spans="1:65" s="2" customFormat="1" ht="16.5" customHeight="1">
      <c r="A169" s="35"/>
      <c r="B169" s="36"/>
      <c r="C169" s="186" t="s">
        <v>619</v>
      </c>
      <c r="D169" s="186" t="s">
        <v>444</v>
      </c>
      <c r="E169" s="187" t="s">
        <v>2329</v>
      </c>
      <c r="F169" s="188" t="s">
        <v>2330</v>
      </c>
      <c r="G169" s="189" t="s">
        <v>562</v>
      </c>
      <c r="H169" s="190">
        <v>1</v>
      </c>
      <c r="I169" s="191"/>
      <c r="J169" s="192">
        <f t="shared" si="1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89</v>
      </c>
      <c r="AY169" s="18" t="s">
        <v>443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18" t="s">
        <v>89</v>
      </c>
      <c r="BK169" s="199">
        <f t="shared" si="19"/>
        <v>0</v>
      </c>
      <c r="BL169" s="18" t="s">
        <v>777</v>
      </c>
      <c r="BM169" s="198" t="s">
        <v>2331</v>
      </c>
    </row>
    <row r="170" spans="1:65" s="2" customFormat="1" ht="21.75" customHeight="1">
      <c r="A170" s="35"/>
      <c r="B170" s="36"/>
      <c r="C170" s="246" t="s">
        <v>623</v>
      </c>
      <c r="D170" s="246" t="s">
        <v>530</v>
      </c>
      <c r="E170" s="247" t="s">
        <v>2332</v>
      </c>
      <c r="F170" s="248" t="s">
        <v>2333</v>
      </c>
      <c r="G170" s="249" t="s">
        <v>562</v>
      </c>
      <c r="H170" s="250">
        <v>1</v>
      </c>
      <c r="I170" s="251"/>
      <c r="J170" s="252">
        <f t="shared" si="10"/>
        <v>0</v>
      </c>
      <c r="K170" s="253"/>
      <c r="L170" s="254"/>
      <c r="M170" s="255" t="s">
        <v>1</v>
      </c>
      <c r="N170" s="256" t="s">
        <v>42</v>
      </c>
      <c r="O170" s="72"/>
      <c r="P170" s="196">
        <f t="shared" si="11"/>
        <v>0</v>
      </c>
      <c r="Q170" s="196">
        <v>2.3599999999999999E-2</v>
      </c>
      <c r="R170" s="196">
        <f t="shared" si="12"/>
        <v>2.3599999999999999E-2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2014</v>
      </c>
      <c r="AT170" s="198" t="s">
        <v>530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2014</v>
      </c>
      <c r="BM170" s="198" t="s">
        <v>2334</v>
      </c>
    </row>
    <row r="171" spans="1:65" s="2" customFormat="1" ht="21.75" customHeight="1">
      <c r="A171" s="35"/>
      <c r="B171" s="36"/>
      <c r="C171" s="186" t="s">
        <v>627</v>
      </c>
      <c r="D171" s="186" t="s">
        <v>444</v>
      </c>
      <c r="E171" s="187" t="s">
        <v>2335</v>
      </c>
      <c r="F171" s="188" t="s">
        <v>2336</v>
      </c>
      <c r="G171" s="189" t="s">
        <v>557</v>
      </c>
      <c r="H171" s="190">
        <v>4729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2337</v>
      </c>
    </row>
    <row r="172" spans="1:65" s="2" customFormat="1" ht="16.5" customHeight="1">
      <c r="A172" s="35"/>
      <c r="B172" s="36"/>
      <c r="C172" s="246" t="s">
        <v>632</v>
      </c>
      <c r="D172" s="246" t="s">
        <v>530</v>
      </c>
      <c r="E172" s="247" t="s">
        <v>2338</v>
      </c>
      <c r="F172" s="248" t="s">
        <v>2339</v>
      </c>
      <c r="G172" s="249" t="s">
        <v>1307</v>
      </c>
      <c r="H172" s="250">
        <v>4454.7179999999998</v>
      </c>
      <c r="I172" s="251"/>
      <c r="J172" s="252">
        <f t="shared" si="10"/>
        <v>0</v>
      </c>
      <c r="K172" s="253"/>
      <c r="L172" s="254"/>
      <c r="M172" s="255" t="s">
        <v>1</v>
      </c>
      <c r="N172" s="256" t="s">
        <v>42</v>
      </c>
      <c r="O172" s="72"/>
      <c r="P172" s="196">
        <f t="shared" si="11"/>
        <v>0</v>
      </c>
      <c r="Q172" s="196">
        <v>1E-3</v>
      </c>
      <c r="R172" s="196">
        <f t="shared" si="12"/>
        <v>4.4547179999999997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2014</v>
      </c>
      <c r="AT172" s="198" t="s">
        <v>530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2014</v>
      </c>
      <c r="BM172" s="198" t="s">
        <v>2340</v>
      </c>
    </row>
    <row r="173" spans="1:65" s="2" customFormat="1" ht="16.5" customHeight="1">
      <c r="A173" s="35"/>
      <c r="B173" s="36"/>
      <c r="C173" s="186" t="s">
        <v>638</v>
      </c>
      <c r="D173" s="186" t="s">
        <v>444</v>
      </c>
      <c r="E173" s="187" t="s">
        <v>2341</v>
      </c>
      <c r="F173" s="188" t="s">
        <v>2342</v>
      </c>
      <c r="G173" s="189" t="s">
        <v>557</v>
      </c>
      <c r="H173" s="190">
        <v>2285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2343</v>
      </c>
    </row>
    <row r="174" spans="1:65" s="2" customFormat="1" ht="16.5" customHeight="1">
      <c r="A174" s="35"/>
      <c r="B174" s="36"/>
      <c r="C174" s="246" t="s">
        <v>644</v>
      </c>
      <c r="D174" s="246" t="s">
        <v>530</v>
      </c>
      <c r="E174" s="247" t="s">
        <v>2344</v>
      </c>
      <c r="F174" s="248" t="s">
        <v>2345</v>
      </c>
      <c r="G174" s="249" t="s">
        <v>557</v>
      </c>
      <c r="H174" s="250">
        <v>2285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1.3999999999999999E-4</v>
      </c>
      <c r="R174" s="196">
        <f t="shared" si="12"/>
        <v>0.31989999999999996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2014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2014</v>
      </c>
      <c r="BM174" s="198" t="s">
        <v>2346</v>
      </c>
    </row>
    <row r="175" spans="1:65" s="2" customFormat="1" ht="16.5" customHeight="1">
      <c r="A175" s="35"/>
      <c r="B175" s="36"/>
      <c r="C175" s="186" t="s">
        <v>648</v>
      </c>
      <c r="D175" s="186" t="s">
        <v>444</v>
      </c>
      <c r="E175" s="187" t="s">
        <v>2022</v>
      </c>
      <c r="F175" s="188" t="s">
        <v>2023</v>
      </c>
      <c r="G175" s="189" t="s">
        <v>557</v>
      </c>
      <c r="H175" s="190">
        <v>9350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2347</v>
      </c>
    </row>
    <row r="176" spans="1:65" s="2" customFormat="1" ht="16.5" customHeight="1">
      <c r="A176" s="35"/>
      <c r="B176" s="36"/>
      <c r="C176" s="246" t="s">
        <v>653</v>
      </c>
      <c r="D176" s="246" t="s">
        <v>530</v>
      </c>
      <c r="E176" s="247" t="s">
        <v>2348</v>
      </c>
      <c r="F176" s="248" t="s">
        <v>2026</v>
      </c>
      <c r="G176" s="249" t="s">
        <v>557</v>
      </c>
      <c r="H176" s="250">
        <v>9350</v>
      </c>
      <c r="I176" s="251"/>
      <c r="J176" s="252">
        <f t="shared" si="1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1"/>
        <v>0</v>
      </c>
      <c r="Q176" s="196">
        <v>1.57E-3</v>
      </c>
      <c r="R176" s="196">
        <f t="shared" si="12"/>
        <v>14.679499999999999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2014</v>
      </c>
      <c r="AT176" s="198" t="s">
        <v>530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2014</v>
      </c>
      <c r="BM176" s="198" t="s">
        <v>2349</v>
      </c>
    </row>
    <row r="177" spans="1:65" s="2" customFormat="1" ht="33" customHeight="1">
      <c r="A177" s="35"/>
      <c r="B177" s="36"/>
      <c r="C177" s="186" t="s">
        <v>750</v>
      </c>
      <c r="D177" s="258" t="s">
        <v>444</v>
      </c>
      <c r="E177" s="187" t="s">
        <v>2350</v>
      </c>
      <c r="F177" s="188" t="s">
        <v>2351</v>
      </c>
      <c r="G177" s="189" t="s">
        <v>562</v>
      </c>
      <c r="H177" s="190">
        <v>40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2352</v>
      </c>
    </row>
    <row r="178" spans="1:65" s="13" customFormat="1" ht="20.399999999999999">
      <c r="B178" s="213"/>
      <c r="C178" s="214"/>
      <c r="D178" s="215" t="s">
        <v>474</v>
      </c>
      <c r="E178" s="216" t="s">
        <v>1</v>
      </c>
      <c r="F178" s="217" t="s">
        <v>2353</v>
      </c>
      <c r="G178" s="214"/>
      <c r="H178" s="216" t="s">
        <v>1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474</v>
      </c>
      <c r="AU178" s="223" t="s">
        <v>89</v>
      </c>
      <c r="AV178" s="13" t="s">
        <v>83</v>
      </c>
      <c r="AW178" s="13" t="s">
        <v>32</v>
      </c>
      <c r="AX178" s="13" t="s">
        <v>76</v>
      </c>
      <c r="AY178" s="223" t="s">
        <v>443</v>
      </c>
    </row>
    <row r="179" spans="1:65" s="14" customFormat="1">
      <c r="B179" s="224"/>
      <c r="C179" s="225"/>
      <c r="D179" s="215" t="s">
        <v>474</v>
      </c>
      <c r="E179" s="226" t="s">
        <v>1</v>
      </c>
      <c r="F179" s="227" t="s">
        <v>2354</v>
      </c>
      <c r="G179" s="225"/>
      <c r="H179" s="228">
        <v>40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83</v>
      </c>
      <c r="AY179" s="234" t="s">
        <v>443</v>
      </c>
    </row>
    <row r="180" spans="1:65" s="11" customFormat="1" ht="22.95" customHeight="1">
      <c r="B180" s="172"/>
      <c r="C180" s="173"/>
      <c r="D180" s="174" t="s">
        <v>75</v>
      </c>
      <c r="E180" s="210" t="s">
        <v>2028</v>
      </c>
      <c r="F180" s="210" t="s">
        <v>2029</v>
      </c>
      <c r="G180" s="173"/>
      <c r="H180" s="173"/>
      <c r="I180" s="176"/>
      <c r="J180" s="211">
        <f>BK180</f>
        <v>0</v>
      </c>
      <c r="K180" s="173"/>
      <c r="L180" s="178"/>
      <c r="M180" s="179"/>
      <c r="N180" s="180"/>
      <c r="O180" s="180"/>
      <c r="P180" s="181">
        <f>SUM(P181:P190)</f>
        <v>0</v>
      </c>
      <c r="Q180" s="180"/>
      <c r="R180" s="181">
        <f>SUM(R181:R190)</f>
        <v>0.94500000000000006</v>
      </c>
      <c r="S180" s="180"/>
      <c r="T180" s="182">
        <f>SUM(T181:T190)</f>
        <v>0</v>
      </c>
      <c r="AR180" s="183" t="s">
        <v>123</v>
      </c>
      <c r="AT180" s="184" t="s">
        <v>75</v>
      </c>
      <c r="AU180" s="184" t="s">
        <v>83</v>
      </c>
      <c r="AY180" s="183" t="s">
        <v>443</v>
      </c>
      <c r="BK180" s="185">
        <f>SUM(BK181:BK190)</f>
        <v>0</v>
      </c>
    </row>
    <row r="181" spans="1:65" s="2" customFormat="1" ht="21.75" customHeight="1">
      <c r="A181" s="35"/>
      <c r="B181" s="36"/>
      <c r="C181" s="186" t="s">
        <v>657</v>
      </c>
      <c r="D181" s="186" t="s">
        <v>444</v>
      </c>
      <c r="E181" s="187" t="s">
        <v>2355</v>
      </c>
      <c r="F181" s="188" t="s">
        <v>2356</v>
      </c>
      <c r="G181" s="189" t="s">
        <v>562</v>
      </c>
      <c r="H181" s="190">
        <v>80</v>
      </c>
      <c r="I181" s="191"/>
      <c r="J181" s="192">
        <f t="shared" ref="J181:J190" si="20"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ref="P181:P190" si="21">O181*H181</f>
        <v>0</v>
      </c>
      <c r="Q181" s="196">
        <v>0</v>
      </c>
      <c r="R181" s="196">
        <f t="shared" ref="R181:R190" si="22">Q181*H181</f>
        <v>0</v>
      </c>
      <c r="S181" s="196">
        <v>0</v>
      </c>
      <c r="T181" s="197">
        <f t="shared" ref="T181:T190" si="23"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89</v>
      </c>
      <c r="AY181" s="18" t="s">
        <v>443</v>
      </c>
      <c r="BE181" s="199">
        <f t="shared" ref="BE181:BE190" si="24">IF(N181="základná",J181,0)</f>
        <v>0</v>
      </c>
      <c r="BF181" s="199">
        <f t="shared" ref="BF181:BF190" si="25">IF(N181="znížená",J181,0)</f>
        <v>0</v>
      </c>
      <c r="BG181" s="199">
        <f t="shared" ref="BG181:BG190" si="26">IF(N181="zákl. prenesená",J181,0)</f>
        <v>0</v>
      </c>
      <c r="BH181" s="199">
        <f t="shared" ref="BH181:BH190" si="27">IF(N181="zníž. prenesená",J181,0)</f>
        <v>0</v>
      </c>
      <c r="BI181" s="199">
        <f t="shared" ref="BI181:BI190" si="28">IF(N181="nulová",J181,0)</f>
        <v>0</v>
      </c>
      <c r="BJ181" s="18" t="s">
        <v>89</v>
      </c>
      <c r="BK181" s="199">
        <f t="shared" ref="BK181:BK190" si="29">ROUND(I181*H181,2)</f>
        <v>0</v>
      </c>
      <c r="BL181" s="18" t="s">
        <v>777</v>
      </c>
      <c r="BM181" s="198" t="s">
        <v>2357</v>
      </c>
    </row>
    <row r="182" spans="1:65" s="2" customFormat="1" ht="21.75" customHeight="1">
      <c r="A182" s="35"/>
      <c r="B182" s="36"/>
      <c r="C182" s="186" t="s">
        <v>661</v>
      </c>
      <c r="D182" s="186" t="s">
        <v>444</v>
      </c>
      <c r="E182" s="187" t="s">
        <v>2358</v>
      </c>
      <c r="F182" s="188" t="s">
        <v>2359</v>
      </c>
      <c r="G182" s="189" t="s">
        <v>562</v>
      </c>
      <c r="H182" s="190">
        <v>88</v>
      </c>
      <c r="I182" s="191"/>
      <c r="J182" s="192">
        <f t="shared" si="2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21"/>
        <v>0</v>
      </c>
      <c r="Q182" s="196">
        <v>0</v>
      </c>
      <c r="R182" s="196">
        <f t="shared" si="22"/>
        <v>0</v>
      </c>
      <c r="S182" s="196">
        <v>0</v>
      </c>
      <c r="T182" s="197">
        <f t="shared" si="2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89</v>
      </c>
      <c r="AY182" s="18" t="s">
        <v>443</v>
      </c>
      <c r="BE182" s="199">
        <f t="shared" si="24"/>
        <v>0</v>
      </c>
      <c r="BF182" s="199">
        <f t="shared" si="25"/>
        <v>0</v>
      </c>
      <c r="BG182" s="199">
        <f t="shared" si="26"/>
        <v>0</v>
      </c>
      <c r="BH182" s="199">
        <f t="shared" si="27"/>
        <v>0</v>
      </c>
      <c r="BI182" s="199">
        <f t="shared" si="28"/>
        <v>0</v>
      </c>
      <c r="BJ182" s="18" t="s">
        <v>89</v>
      </c>
      <c r="BK182" s="199">
        <f t="shared" si="29"/>
        <v>0</v>
      </c>
      <c r="BL182" s="18" t="s">
        <v>777</v>
      </c>
      <c r="BM182" s="198" t="s">
        <v>2360</v>
      </c>
    </row>
    <row r="183" spans="1:65" s="2" customFormat="1" ht="21.75" customHeight="1">
      <c r="A183" s="35"/>
      <c r="B183" s="36"/>
      <c r="C183" s="186" t="s">
        <v>665</v>
      </c>
      <c r="D183" s="186" t="s">
        <v>444</v>
      </c>
      <c r="E183" s="187" t="s">
        <v>2030</v>
      </c>
      <c r="F183" s="188" t="s">
        <v>2031</v>
      </c>
      <c r="G183" s="189" t="s">
        <v>557</v>
      </c>
      <c r="H183" s="190">
        <v>4729</v>
      </c>
      <c r="I183" s="191"/>
      <c r="J183" s="192">
        <f t="shared" si="2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21"/>
        <v>0</v>
      </c>
      <c r="Q183" s="196">
        <v>0</v>
      </c>
      <c r="R183" s="196">
        <f t="shared" si="22"/>
        <v>0</v>
      </c>
      <c r="S183" s="196">
        <v>0</v>
      </c>
      <c r="T183" s="197">
        <f t="shared" si="2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89</v>
      </c>
      <c r="AY183" s="18" t="s">
        <v>443</v>
      </c>
      <c r="BE183" s="199">
        <f t="shared" si="24"/>
        <v>0</v>
      </c>
      <c r="BF183" s="199">
        <f t="shared" si="25"/>
        <v>0</v>
      </c>
      <c r="BG183" s="199">
        <f t="shared" si="26"/>
        <v>0</v>
      </c>
      <c r="BH183" s="199">
        <f t="shared" si="27"/>
        <v>0</v>
      </c>
      <c r="BI183" s="199">
        <f t="shared" si="28"/>
        <v>0</v>
      </c>
      <c r="BJ183" s="18" t="s">
        <v>89</v>
      </c>
      <c r="BK183" s="199">
        <f t="shared" si="29"/>
        <v>0</v>
      </c>
      <c r="BL183" s="18" t="s">
        <v>777</v>
      </c>
      <c r="BM183" s="198" t="s">
        <v>2361</v>
      </c>
    </row>
    <row r="184" spans="1:65" s="2" customFormat="1" ht="21.75" customHeight="1">
      <c r="A184" s="35"/>
      <c r="B184" s="36"/>
      <c r="C184" s="186" t="s">
        <v>670</v>
      </c>
      <c r="D184" s="186" t="s">
        <v>444</v>
      </c>
      <c r="E184" s="187" t="s">
        <v>2036</v>
      </c>
      <c r="F184" s="188" t="s">
        <v>2362</v>
      </c>
      <c r="G184" s="189" t="s">
        <v>557</v>
      </c>
      <c r="H184" s="190">
        <v>4729</v>
      </c>
      <c r="I184" s="191"/>
      <c r="J184" s="192">
        <f t="shared" si="2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21"/>
        <v>0</v>
      </c>
      <c r="Q184" s="196">
        <v>0</v>
      </c>
      <c r="R184" s="196">
        <f t="shared" si="22"/>
        <v>0</v>
      </c>
      <c r="S184" s="196">
        <v>0</v>
      </c>
      <c r="T184" s="197">
        <f t="shared" si="2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 t="shared" si="24"/>
        <v>0</v>
      </c>
      <c r="BF184" s="199">
        <f t="shared" si="25"/>
        <v>0</v>
      </c>
      <c r="BG184" s="199">
        <f t="shared" si="26"/>
        <v>0</v>
      </c>
      <c r="BH184" s="199">
        <f t="shared" si="27"/>
        <v>0</v>
      </c>
      <c r="BI184" s="199">
        <f t="shared" si="28"/>
        <v>0</v>
      </c>
      <c r="BJ184" s="18" t="s">
        <v>89</v>
      </c>
      <c r="BK184" s="199">
        <f t="shared" si="29"/>
        <v>0</v>
      </c>
      <c r="BL184" s="18" t="s">
        <v>777</v>
      </c>
      <c r="BM184" s="198" t="s">
        <v>2363</v>
      </c>
    </row>
    <row r="185" spans="1:65" s="2" customFormat="1" ht="21.75" customHeight="1">
      <c r="A185" s="35"/>
      <c r="B185" s="36"/>
      <c r="C185" s="186" t="s">
        <v>676</v>
      </c>
      <c r="D185" s="186" t="s">
        <v>444</v>
      </c>
      <c r="E185" s="187" t="s">
        <v>2039</v>
      </c>
      <c r="F185" s="188" t="s">
        <v>2040</v>
      </c>
      <c r="G185" s="189" t="s">
        <v>557</v>
      </c>
      <c r="H185" s="190">
        <v>4500</v>
      </c>
      <c r="I185" s="191"/>
      <c r="J185" s="192">
        <f t="shared" si="2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21"/>
        <v>0</v>
      </c>
      <c r="Q185" s="196">
        <v>0</v>
      </c>
      <c r="R185" s="196">
        <f t="shared" si="22"/>
        <v>0</v>
      </c>
      <c r="S185" s="196">
        <v>0</v>
      </c>
      <c r="T185" s="197">
        <f t="shared" si="2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 t="shared" si="24"/>
        <v>0</v>
      </c>
      <c r="BF185" s="199">
        <f t="shared" si="25"/>
        <v>0</v>
      </c>
      <c r="BG185" s="199">
        <f t="shared" si="26"/>
        <v>0</v>
      </c>
      <c r="BH185" s="199">
        <f t="shared" si="27"/>
        <v>0</v>
      </c>
      <c r="BI185" s="199">
        <f t="shared" si="28"/>
        <v>0</v>
      </c>
      <c r="BJ185" s="18" t="s">
        <v>89</v>
      </c>
      <c r="BK185" s="199">
        <f t="shared" si="29"/>
        <v>0</v>
      </c>
      <c r="BL185" s="18" t="s">
        <v>777</v>
      </c>
      <c r="BM185" s="198" t="s">
        <v>2364</v>
      </c>
    </row>
    <row r="186" spans="1:65" s="2" customFormat="1" ht="16.5" customHeight="1">
      <c r="A186" s="35"/>
      <c r="B186" s="36"/>
      <c r="C186" s="246" t="s">
        <v>680</v>
      </c>
      <c r="D186" s="246" t="s">
        <v>530</v>
      </c>
      <c r="E186" s="247" t="s">
        <v>2042</v>
      </c>
      <c r="F186" s="248" t="s">
        <v>2043</v>
      </c>
      <c r="G186" s="249" t="s">
        <v>557</v>
      </c>
      <c r="H186" s="250">
        <v>4500</v>
      </c>
      <c r="I186" s="251"/>
      <c r="J186" s="252">
        <f t="shared" si="2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21"/>
        <v>0</v>
      </c>
      <c r="Q186" s="196">
        <v>2.1000000000000001E-4</v>
      </c>
      <c r="R186" s="196">
        <f t="shared" si="22"/>
        <v>0.94500000000000006</v>
      </c>
      <c r="S186" s="196">
        <v>0</v>
      </c>
      <c r="T186" s="197">
        <f t="shared" si="2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2014</v>
      </c>
      <c r="AT186" s="198" t="s">
        <v>530</v>
      </c>
      <c r="AU186" s="198" t="s">
        <v>89</v>
      </c>
      <c r="AY186" s="18" t="s">
        <v>443</v>
      </c>
      <c r="BE186" s="199">
        <f t="shared" si="24"/>
        <v>0</v>
      </c>
      <c r="BF186" s="199">
        <f t="shared" si="25"/>
        <v>0</v>
      </c>
      <c r="BG186" s="199">
        <f t="shared" si="26"/>
        <v>0</v>
      </c>
      <c r="BH186" s="199">
        <f t="shared" si="27"/>
        <v>0</v>
      </c>
      <c r="BI186" s="199">
        <f t="shared" si="28"/>
        <v>0</v>
      </c>
      <c r="BJ186" s="18" t="s">
        <v>89</v>
      </c>
      <c r="BK186" s="199">
        <f t="shared" si="29"/>
        <v>0</v>
      </c>
      <c r="BL186" s="18" t="s">
        <v>2014</v>
      </c>
      <c r="BM186" s="198" t="s">
        <v>2365</v>
      </c>
    </row>
    <row r="187" spans="1:65" s="2" customFormat="1" ht="33" customHeight="1">
      <c r="A187" s="35"/>
      <c r="B187" s="36"/>
      <c r="C187" s="186" t="s">
        <v>684</v>
      </c>
      <c r="D187" s="186" t="s">
        <v>444</v>
      </c>
      <c r="E187" s="187" t="s">
        <v>2051</v>
      </c>
      <c r="F187" s="188" t="s">
        <v>2052</v>
      </c>
      <c r="G187" s="189" t="s">
        <v>557</v>
      </c>
      <c r="H187" s="190">
        <v>4729</v>
      </c>
      <c r="I187" s="191"/>
      <c r="J187" s="192">
        <f t="shared" si="2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21"/>
        <v>0</v>
      </c>
      <c r="Q187" s="196">
        <v>0</v>
      </c>
      <c r="R187" s="196">
        <f t="shared" si="22"/>
        <v>0</v>
      </c>
      <c r="S187" s="196">
        <v>0</v>
      </c>
      <c r="T187" s="197">
        <f t="shared" si="2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 t="shared" si="24"/>
        <v>0</v>
      </c>
      <c r="BF187" s="199">
        <f t="shared" si="25"/>
        <v>0</v>
      </c>
      <c r="BG187" s="199">
        <f t="shared" si="26"/>
        <v>0</v>
      </c>
      <c r="BH187" s="199">
        <f t="shared" si="27"/>
        <v>0</v>
      </c>
      <c r="BI187" s="199">
        <f t="shared" si="28"/>
        <v>0</v>
      </c>
      <c r="BJ187" s="18" t="s">
        <v>89</v>
      </c>
      <c r="BK187" s="199">
        <f t="shared" si="29"/>
        <v>0</v>
      </c>
      <c r="BL187" s="18" t="s">
        <v>777</v>
      </c>
      <c r="BM187" s="198" t="s">
        <v>2366</v>
      </c>
    </row>
    <row r="188" spans="1:65" s="2" customFormat="1" ht="21.75" customHeight="1">
      <c r="A188" s="35"/>
      <c r="B188" s="36"/>
      <c r="C188" s="186" t="s">
        <v>688</v>
      </c>
      <c r="D188" s="186" t="s">
        <v>444</v>
      </c>
      <c r="E188" s="187" t="s">
        <v>2057</v>
      </c>
      <c r="F188" s="188" t="s">
        <v>2058</v>
      </c>
      <c r="G188" s="189" t="s">
        <v>495</v>
      </c>
      <c r="H188" s="190">
        <v>381</v>
      </c>
      <c r="I188" s="191"/>
      <c r="J188" s="192">
        <f t="shared" si="2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21"/>
        <v>0</v>
      </c>
      <c r="Q188" s="196">
        <v>0</v>
      </c>
      <c r="R188" s="196">
        <f t="shared" si="22"/>
        <v>0</v>
      </c>
      <c r="S188" s="196">
        <v>0</v>
      </c>
      <c r="T188" s="197">
        <f t="shared" si="2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 t="shared" si="24"/>
        <v>0</v>
      </c>
      <c r="BF188" s="199">
        <f t="shared" si="25"/>
        <v>0</v>
      </c>
      <c r="BG188" s="199">
        <f t="shared" si="26"/>
        <v>0</v>
      </c>
      <c r="BH188" s="199">
        <f t="shared" si="27"/>
        <v>0</v>
      </c>
      <c r="BI188" s="199">
        <f t="shared" si="28"/>
        <v>0</v>
      </c>
      <c r="BJ188" s="18" t="s">
        <v>89</v>
      </c>
      <c r="BK188" s="199">
        <f t="shared" si="29"/>
        <v>0</v>
      </c>
      <c r="BL188" s="18" t="s">
        <v>777</v>
      </c>
      <c r="BM188" s="198" t="s">
        <v>2367</v>
      </c>
    </row>
    <row r="189" spans="1:65" s="2" customFormat="1" ht="21.75" customHeight="1">
      <c r="A189" s="35"/>
      <c r="B189" s="36"/>
      <c r="C189" s="186" t="s">
        <v>698</v>
      </c>
      <c r="D189" s="186" t="s">
        <v>444</v>
      </c>
      <c r="E189" s="187" t="s">
        <v>2060</v>
      </c>
      <c r="F189" s="188" t="s">
        <v>2061</v>
      </c>
      <c r="G189" s="189" t="s">
        <v>468</v>
      </c>
      <c r="H189" s="190">
        <v>490</v>
      </c>
      <c r="I189" s="191"/>
      <c r="J189" s="192">
        <f t="shared" si="2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21"/>
        <v>0</v>
      </c>
      <c r="Q189" s="196">
        <v>0</v>
      </c>
      <c r="R189" s="196">
        <f t="shared" si="22"/>
        <v>0</v>
      </c>
      <c r="S189" s="196">
        <v>0</v>
      </c>
      <c r="T189" s="197">
        <f t="shared" si="2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 t="shared" si="24"/>
        <v>0</v>
      </c>
      <c r="BF189" s="199">
        <f t="shared" si="25"/>
        <v>0</v>
      </c>
      <c r="BG189" s="199">
        <f t="shared" si="26"/>
        <v>0</v>
      </c>
      <c r="BH189" s="199">
        <f t="shared" si="27"/>
        <v>0</v>
      </c>
      <c r="BI189" s="199">
        <f t="shared" si="28"/>
        <v>0</v>
      </c>
      <c r="BJ189" s="18" t="s">
        <v>89</v>
      </c>
      <c r="BK189" s="199">
        <f t="shared" si="29"/>
        <v>0</v>
      </c>
      <c r="BL189" s="18" t="s">
        <v>777</v>
      </c>
      <c r="BM189" s="198" t="s">
        <v>2368</v>
      </c>
    </row>
    <row r="190" spans="1:65" s="2" customFormat="1" ht="33" customHeight="1">
      <c r="A190" s="35"/>
      <c r="B190" s="36"/>
      <c r="C190" s="186" t="s">
        <v>702</v>
      </c>
      <c r="D190" s="186" t="s">
        <v>444</v>
      </c>
      <c r="E190" s="187" t="s">
        <v>2063</v>
      </c>
      <c r="F190" s="188" t="s">
        <v>2064</v>
      </c>
      <c r="G190" s="189" t="s">
        <v>468</v>
      </c>
      <c r="H190" s="190">
        <v>1655</v>
      </c>
      <c r="I190" s="191"/>
      <c r="J190" s="192">
        <f t="shared" si="2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21"/>
        <v>0</v>
      </c>
      <c r="Q190" s="196">
        <v>0</v>
      </c>
      <c r="R190" s="196">
        <f t="shared" si="22"/>
        <v>0</v>
      </c>
      <c r="S190" s="196">
        <v>0</v>
      </c>
      <c r="T190" s="197">
        <f t="shared" si="2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89</v>
      </c>
      <c r="AY190" s="18" t="s">
        <v>443</v>
      </c>
      <c r="BE190" s="199">
        <f t="shared" si="24"/>
        <v>0</v>
      </c>
      <c r="BF190" s="199">
        <f t="shared" si="25"/>
        <v>0</v>
      </c>
      <c r="BG190" s="199">
        <f t="shared" si="26"/>
        <v>0</v>
      </c>
      <c r="BH190" s="199">
        <f t="shared" si="27"/>
        <v>0</v>
      </c>
      <c r="BI190" s="199">
        <f t="shared" si="28"/>
        <v>0</v>
      </c>
      <c r="BJ190" s="18" t="s">
        <v>89</v>
      </c>
      <c r="BK190" s="199">
        <f t="shared" si="29"/>
        <v>0</v>
      </c>
      <c r="BL190" s="18" t="s">
        <v>777</v>
      </c>
      <c r="BM190" s="198" t="s">
        <v>2369</v>
      </c>
    </row>
    <row r="191" spans="1:65" s="11" customFormat="1" ht="22.95" customHeight="1">
      <c r="B191" s="172"/>
      <c r="C191" s="173"/>
      <c r="D191" s="174" t="s">
        <v>75</v>
      </c>
      <c r="E191" s="210" t="s">
        <v>2066</v>
      </c>
      <c r="F191" s="210" t="s">
        <v>2067</v>
      </c>
      <c r="G191" s="173"/>
      <c r="H191" s="173"/>
      <c r="I191" s="176"/>
      <c r="J191" s="211">
        <f>BK191</f>
        <v>0</v>
      </c>
      <c r="K191" s="173"/>
      <c r="L191" s="178"/>
      <c r="M191" s="179"/>
      <c r="N191" s="180"/>
      <c r="O191" s="180"/>
      <c r="P191" s="181">
        <f>P192</f>
        <v>0</v>
      </c>
      <c r="Q191" s="180"/>
      <c r="R191" s="181">
        <f>R192</f>
        <v>0</v>
      </c>
      <c r="S191" s="180"/>
      <c r="T191" s="182">
        <f>T192</f>
        <v>0</v>
      </c>
      <c r="AR191" s="183" t="s">
        <v>123</v>
      </c>
      <c r="AT191" s="184" t="s">
        <v>75</v>
      </c>
      <c r="AU191" s="184" t="s">
        <v>83</v>
      </c>
      <c r="AY191" s="183" t="s">
        <v>443</v>
      </c>
      <c r="BK191" s="185">
        <f>BK192</f>
        <v>0</v>
      </c>
    </row>
    <row r="192" spans="1:65" s="2" customFormat="1" ht="16.5" customHeight="1">
      <c r="A192" s="35"/>
      <c r="B192" s="36"/>
      <c r="C192" s="186" t="s">
        <v>706</v>
      </c>
      <c r="D192" s="186" t="s">
        <v>444</v>
      </c>
      <c r="E192" s="187" t="s">
        <v>2068</v>
      </c>
      <c r="F192" s="188" t="s">
        <v>2069</v>
      </c>
      <c r="G192" s="189" t="s">
        <v>1269</v>
      </c>
      <c r="H192" s="190">
        <v>2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777</v>
      </c>
      <c r="BM192" s="198" t="s">
        <v>2370</v>
      </c>
    </row>
    <row r="193" spans="1:31" s="2" customFormat="1" ht="6.9" customHeight="1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50OebqFKz8NmDGBDueW7Ja+3ZHRlUucHUxJUVmGIYA5W1ZicHZrXG2WINlOhfg5LDgjWBMk1P8yDpBf24eJx8w==" saltValue="BwRg29/X2FiKzRXiY+4kGV+rzUwjMVKGpcHmZtktwJKXI1X9KD6OSzGJw6mwFW5Rjoa/Ysj3eKAFpnXjNVu17g==" spinCount="100000" sheet="1" objects="1" scenarios="1" formatColumns="0" formatRows="0" autoFilter="0"/>
  <autoFilter ref="C126:K192" xr:uid="{00000000-0009-0000-0000-000014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360"/>
  <sheetViews>
    <sheetView showGridLines="0" topLeftCell="A33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156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2371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2372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ROUND((SUM(BE133:BE359)),  2)</f>
        <v>0</v>
      </c>
      <c r="G35" s="35"/>
      <c r="H35" s="35"/>
      <c r="I35" s="131">
        <v>0.2</v>
      </c>
      <c r="J35" s="130">
        <f>ROUND(((SUM(BE133:BE359))*I35),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ROUND((SUM(BF133:BF359)),  2)</f>
        <v>0</v>
      </c>
      <c r="G36" s="35"/>
      <c r="H36" s="35"/>
      <c r="I36" s="131">
        <v>0.2</v>
      </c>
      <c r="J36" s="130">
        <f>ROUND(((SUM(BF133:BF359))*I36),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ROUND((SUM(BG133:BG359)),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ROUND((SUM(BH133:BH359)),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ROUND((SUM(BI133:BI359)),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2371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401-00 - Cestná svetelná signalizácia v križovatke km 0,412 - ul. Textilná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2373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>
      <c r="B105" s="154"/>
      <c r="C105" s="155"/>
      <c r="D105" s="156" t="s">
        <v>2374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>
      <c r="B106" s="154"/>
      <c r="C106" s="155"/>
      <c r="D106" s="156" t="s">
        <v>2002</v>
      </c>
      <c r="E106" s="157"/>
      <c r="F106" s="157"/>
      <c r="G106" s="157"/>
      <c r="H106" s="157"/>
      <c r="I106" s="157"/>
      <c r="J106" s="158">
        <f>J239</f>
        <v>0</v>
      </c>
      <c r="K106" s="155"/>
      <c r="L106" s="159"/>
    </row>
    <row r="107" spans="1:47" s="12" customFormat="1" ht="19.95" customHeight="1">
      <c r="B107" s="205"/>
      <c r="C107" s="105"/>
      <c r="D107" s="206" t="s">
        <v>2003</v>
      </c>
      <c r="E107" s="207"/>
      <c r="F107" s="207"/>
      <c r="G107" s="207"/>
      <c r="H107" s="207"/>
      <c r="I107" s="207"/>
      <c r="J107" s="208">
        <f>J240</f>
        <v>0</v>
      </c>
      <c r="K107" s="105"/>
      <c r="L107" s="209"/>
    </row>
    <row r="108" spans="1:47" s="12" customFormat="1" ht="19.95" customHeight="1">
      <c r="B108" s="205"/>
      <c r="C108" s="105"/>
      <c r="D108" s="206" t="s">
        <v>2375</v>
      </c>
      <c r="E108" s="207"/>
      <c r="F108" s="207"/>
      <c r="G108" s="207"/>
      <c r="H108" s="207"/>
      <c r="I108" s="207"/>
      <c r="J108" s="208">
        <f>J266</f>
        <v>0</v>
      </c>
      <c r="K108" s="105"/>
      <c r="L108" s="209"/>
    </row>
    <row r="109" spans="1:47" s="9" customFormat="1" ht="24.9" customHeight="1">
      <c r="B109" s="154"/>
      <c r="C109" s="155"/>
      <c r="D109" s="156" t="s">
        <v>2376</v>
      </c>
      <c r="E109" s="157"/>
      <c r="F109" s="157"/>
      <c r="G109" s="157"/>
      <c r="H109" s="157"/>
      <c r="I109" s="157"/>
      <c r="J109" s="158">
        <f>J295</f>
        <v>0</v>
      </c>
      <c r="K109" s="155"/>
      <c r="L109" s="159"/>
    </row>
    <row r="110" spans="1:47" s="12" customFormat="1" ht="19.95" customHeight="1">
      <c r="B110" s="205"/>
      <c r="C110" s="105"/>
      <c r="D110" s="206" t="s">
        <v>2377</v>
      </c>
      <c r="E110" s="207"/>
      <c r="F110" s="207"/>
      <c r="G110" s="207"/>
      <c r="H110" s="207"/>
      <c r="I110" s="207"/>
      <c r="J110" s="208">
        <f>J296</f>
        <v>0</v>
      </c>
      <c r="K110" s="105"/>
      <c r="L110" s="209"/>
    </row>
    <row r="111" spans="1:47" s="12" customFormat="1" ht="19.95" customHeight="1">
      <c r="B111" s="205"/>
      <c r="C111" s="105"/>
      <c r="D111" s="206" t="s">
        <v>2378</v>
      </c>
      <c r="E111" s="207"/>
      <c r="F111" s="207"/>
      <c r="G111" s="207"/>
      <c r="H111" s="207"/>
      <c r="I111" s="207"/>
      <c r="J111" s="208">
        <f>J356</f>
        <v>0</v>
      </c>
      <c r="K111" s="105"/>
      <c r="L111" s="209"/>
    </row>
    <row r="112" spans="1:47" s="2" customFormat="1" ht="21.7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32" t="str">
        <f>E7</f>
        <v>KE, Rekonštrukcia a modernizácia cesty II-552 - Slanecká cesta</v>
      </c>
      <c r="F121" s="333"/>
      <c r="G121" s="333"/>
      <c r="H121" s="333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32" t="s">
        <v>2371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>
      <c r="A125" s="35"/>
      <c r="B125" s="36"/>
      <c r="C125" s="37"/>
      <c r="D125" s="37"/>
      <c r="E125" s="325" t="str">
        <f>E11</f>
        <v>401-00 - Cestná svetelná signalizácia v križovatke km 0,412 - ul. Textilná</v>
      </c>
      <c r="F125" s="331"/>
      <c r="G125" s="331"/>
      <c r="H125" s="331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P134+P164+P239+P295</f>
        <v>0</v>
      </c>
      <c r="Q133" s="80"/>
      <c r="R133" s="169">
        <f>R134+R164+R239+R295</f>
        <v>441.9645789999999</v>
      </c>
      <c r="S133" s="80"/>
      <c r="T133" s="170">
        <f>T134+T164+T239+T295</f>
        <v>306.03199999999998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BK134+BK164+BK239+BK295</f>
        <v>0</v>
      </c>
    </row>
    <row r="134" spans="1:65" s="11" customFormat="1" ht="25.95" customHeight="1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56.831738000000001</v>
      </c>
      <c r="S134" s="180"/>
      <c r="T134" s="182">
        <f>T135+T141+T145+T156+T161</f>
        <v>305.60399999999998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305.60399999999998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33" customHeight="1">
      <c r="A136" s="35"/>
      <c r="B136" s="36"/>
      <c r="C136" s="186" t="s">
        <v>83</v>
      </c>
      <c r="D136" s="186" t="s">
        <v>444</v>
      </c>
      <c r="E136" s="187" t="s">
        <v>2379</v>
      </c>
      <c r="F136" s="188" t="s">
        <v>2380</v>
      </c>
      <c r="G136" s="189" t="s">
        <v>468</v>
      </c>
      <c r="H136" s="190">
        <v>234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117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2381</v>
      </c>
    </row>
    <row r="137" spans="1:65" s="2" customFormat="1" ht="33" customHeight="1">
      <c r="A137" s="35"/>
      <c r="B137" s="36"/>
      <c r="C137" s="186" t="s">
        <v>89</v>
      </c>
      <c r="D137" s="186" t="s">
        <v>444</v>
      </c>
      <c r="E137" s="187" t="s">
        <v>2382</v>
      </c>
      <c r="F137" s="188" t="s">
        <v>2383</v>
      </c>
      <c r="G137" s="189" t="s">
        <v>468</v>
      </c>
      <c r="H137" s="190">
        <v>234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93.600000000000009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2384</v>
      </c>
    </row>
    <row r="138" spans="1:65" s="2" customFormat="1" ht="33" customHeight="1">
      <c r="A138" s="35"/>
      <c r="B138" s="36"/>
      <c r="C138" s="186" t="s">
        <v>123</v>
      </c>
      <c r="D138" s="186" t="s">
        <v>444</v>
      </c>
      <c r="E138" s="187" t="s">
        <v>2385</v>
      </c>
      <c r="F138" s="188" t="s">
        <v>2386</v>
      </c>
      <c r="G138" s="189" t="s">
        <v>468</v>
      </c>
      <c r="H138" s="190">
        <v>234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52.65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2387</v>
      </c>
    </row>
    <row r="139" spans="1:65" s="2" customFormat="1" ht="21.75" customHeight="1">
      <c r="A139" s="35"/>
      <c r="B139" s="36"/>
      <c r="C139" s="186" t="s">
        <v>469</v>
      </c>
      <c r="D139" s="186" t="s">
        <v>444</v>
      </c>
      <c r="E139" s="187" t="s">
        <v>2388</v>
      </c>
      <c r="F139" s="188" t="s">
        <v>2389</v>
      </c>
      <c r="G139" s="189" t="s">
        <v>468</v>
      </c>
      <c r="H139" s="190">
        <v>234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0.18099999999999999</v>
      </c>
      <c r="T139" s="197">
        <f>S139*H139</f>
        <v>42.353999999999999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2390</v>
      </c>
    </row>
    <row r="140" spans="1:65" s="2" customFormat="1" ht="33" customHeight="1">
      <c r="A140" s="35"/>
      <c r="B140" s="36"/>
      <c r="C140" s="186" t="s">
        <v>442</v>
      </c>
      <c r="D140" s="186" t="s">
        <v>444</v>
      </c>
      <c r="E140" s="187" t="s">
        <v>2391</v>
      </c>
      <c r="F140" s="188" t="s">
        <v>2392</v>
      </c>
      <c r="G140" s="189" t="s">
        <v>468</v>
      </c>
      <c r="H140" s="190">
        <v>258.14999999999998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2393</v>
      </c>
    </row>
    <row r="141" spans="1:65" s="11" customFormat="1" ht="22.95" customHeight="1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5.2574300000000003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>
      <c r="A142" s="35"/>
      <c r="B142" s="36"/>
      <c r="C142" s="186" t="s">
        <v>488</v>
      </c>
      <c r="D142" s="186" t="s">
        <v>444</v>
      </c>
      <c r="E142" s="187" t="s">
        <v>2394</v>
      </c>
      <c r="F142" s="188" t="s">
        <v>2395</v>
      </c>
      <c r="G142" s="189" t="s">
        <v>468</v>
      </c>
      <c r="H142" s="190">
        <v>20.5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1.93807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2396</v>
      </c>
    </row>
    <row r="143" spans="1:65" s="2" customFormat="1" ht="33" customHeight="1">
      <c r="A143" s="35"/>
      <c r="B143" s="36"/>
      <c r="C143" s="186" t="s">
        <v>492</v>
      </c>
      <c r="D143" s="186" t="s">
        <v>444</v>
      </c>
      <c r="E143" s="187" t="s">
        <v>2397</v>
      </c>
      <c r="F143" s="188" t="s">
        <v>2398</v>
      </c>
      <c r="G143" s="189" t="s">
        <v>2399</v>
      </c>
      <c r="H143" s="190">
        <v>20.5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3.3193600000000001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2400</v>
      </c>
    </row>
    <row r="144" spans="1:65" s="2" customFormat="1" ht="33" customHeight="1">
      <c r="A144" s="35"/>
      <c r="B144" s="36"/>
      <c r="C144" s="186" t="s">
        <v>497</v>
      </c>
      <c r="D144" s="186" t="s">
        <v>444</v>
      </c>
      <c r="E144" s="187" t="s">
        <v>2401</v>
      </c>
      <c r="F144" s="188" t="s">
        <v>2402</v>
      </c>
      <c r="G144" s="189" t="s">
        <v>468</v>
      </c>
      <c r="H144" s="190">
        <v>20.5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2403</v>
      </c>
    </row>
    <row r="145" spans="1:65" s="11" customFormat="1" ht="22.95" customHeight="1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47.832518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>
      <c r="A146" s="35"/>
      <c r="B146" s="36"/>
      <c r="C146" s="186" t="s">
        <v>501</v>
      </c>
      <c r="D146" s="186" t="s">
        <v>444</v>
      </c>
      <c r="E146" s="187" t="s">
        <v>2404</v>
      </c>
      <c r="F146" s="188" t="s">
        <v>2405</v>
      </c>
      <c r="G146" s="189" t="s">
        <v>2399</v>
      </c>
      <c r="H146" s="190">
        <v>167.3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2406</v>
      </c>
    </row>
    <row r="147" spans="1:65" s="2" customFormat="1" ht="21.75" customHeight="1">
      <c r="A147" s="35"/>
      <c r="B147" s="36"/>
      <c r="C147" s="186" t="s">
        <v>506</v>
      </c>
      <c r="D147" s="186" t="s">
        <v>444</v>
      </c>
      <c r="E147" s="187" t="s">
        <v>2407</v>
      </c>
      <c r="F147" s="188" t="s">
        <v>2408</v>
      </c>
      <c r="G147" s="189" t="s">
        <v>468</v>
      </c>
      <c r="H147" s="190">
        <v>20.5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4.37019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2409</v>
      </c>
    </row>
    <row r="148" spans="1:65" s="2" customFormat="1" ht="21.75" customHeight="1">
      <c r="A148" s="35"/>
      <c r="B148" s="36"/>
      <c r="C148" s="186" t="s">
        <v>510</v>
      </c>
      <c r="D148" s="186" t="s">
        <v>444</v>
      </c>
      <c r="E148" s="187" t="s">
        <v>2410</v>
      </c>
      <c r="F148" s="188" t="s">
        <v>2411</v>
      </c>
      <c r="G148" s="189" t="s">
        <v>2412</v>
      </c>
      <c r="H148" s="190">
        <v>305.60399999999998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2413</v>
      </c>
    </row>
    <row r="149" spans="1:65" s="2" customFormat="1" ht="21.75" customHeight="1">
      <c r="A149" s="35"/>
      <c r="B149" s="36"/>
      <c r="C149" s="186" t="s">
        <v>515</v>
      </c>
      <c r="D149" s="186" t="s">
        <v>444</v>
      </c>
      <c r="E149" s="187" t="s">
        <v>2414</v>
      </c>
      <c r="F149" s="188" t="s">
        <v>2415</v>
      </c>
      <c r="G149" s="189" t="s">
        <v>2412</v>
      </c>
      <c r="H149" s="190">
        <v>916.81200000000001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2416</v>
      </c>
    </row>
    <row r="150" spans="1:65" s="14" customFormat="1">
      <c r="B150" s="224"/>
      <c r="C150" s="225"/>
      <c r="D150" s="215" t="s">
        <v>474</v>
      </c>
      <c r="E150" s="225"/>
      <c r="F150" s="227" t="s">
        <v>2417</v>
      </c>
      <c r="G150" s="225"/>
      <c r="H150" s="228">
        <v>916.81200000000001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>
      <c r="A151" s="35"/>
      <c r="B151" s="36"/>
      <c r="C151" s="186" t="s">
        <v>519</v>
      </c>
      <c r="D151" s="186" t="s">
        <v>444</v>
      </c>
      <c r="E151" s="187" t="s">
        <v>2418</v>
      </c>
      <c r="F151" s="188" t="s">
        <v>2419</v>
      </c>
      <c r="G151" s="189" t="s">
        <v>2412</v>
      </c>
      <c r="H151" s="190">
        <v>305.60399999999998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2420</v>
      </c>
    </row>
    <row r="152" spans="1:65" s="2" customFormat="1" ht="16.5" customHeight="1">
      <c r="A152" s="35"/>
      <c r="B152" s="36"/>
      <c r="C152" s="246" t="s">
        <v>525</v>
      </c>
      <c r="D152" s="246" t="s">
        <v>530</v>
      </c>
      <c r="E152" s="247" t="s">
        <v>2421</v>
      </c>
      <c r="F152" s="248" t="s">
        <v>2422</v>
      </c>
      <c r="G152" s="249" t="s">
        <v>468</v>
      </c>
      <c r="H152" s="250">
        <v>20.91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0.30946800000000002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2423</v>
      </c>
    </row>
    <row r="153" spans="1:65" s="14" customFormat="1">
      <c r="B153" s="224"/>
      <c r="C153" s="225"/>
      <c r="D153" s="215" t="s">
        <v>474</v>
      </c>
      <c r="E153" s="225"/>
      <c r="F153" s="227" t="s">
        <v>2424</v>
      </c>
      <c r="G153" s="225"/>
      <c r="H153" s="228">
        <v>20.91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>
      <c r="A154" s="35"/>
      <c r="B154" s="36"/>
      <c r="C154" s="246" t="s">
        <v>529</v>
      </c>
      <c r="D154" s="246" t="s">
        <v>530</v>
      </c>
      <c r="E154" s="247" t="s">
        <v>2425</v>
      </c>
      <c r="F154" s="248" t="s">
        <v>2426</v>
      </c>
      <c r="G154" s="249" t="s">
        <v>495</v>
      </c>
      <c r="H154" s="250">
        <v>25.82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43.119399999999999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2427</v>
      </c>
    </row>
    <row r="155" spans="1:65" s="2" customFormat="1" ht="16.5" customHeight="1">
      <c r="A155" s="35"/>
      <c r="B155" s="36"/>
      <c r="C155" s="246" t="s">
        <v>535</v>
      </c>
      <c r="D155" s="246" t="s">
        <v>530</v>
      </c>
      <c r="E155" s="247" t="s">
        <v>2428</v>
      </c>
      <c r="F155" s="248" t="s">
        <v>2429</v>
      </c>
      <c r="G155" s="249" t="s">
        <v>1307</v>
      </c>
      <c r="H155" s="250">
        <v>33.46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3.3460000000000004E-2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2430</v>
      </c>
    </row>
    <row r="156" spans="1:65" s="11" customFormat="1" ht="22.95" customHeight="1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3.7417899999999999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>
      <c r="A157" s="35"/>
      <c r="B157" s="36"/>
      <c r="C157" s="246" t="s">
        <v>539</v>
      </c>
      <c r="D157" s="246" t="s">
        <v>530</v>
      </c>
      <c r="E157" s="247" t="s">
        <v>2431</v>
      </c>
      <c r="F157" s="248" t="s">
        <v>2432</v>
      </c>
      <c r="G157" s="249" t="s">
        <v>562</v>
      </c>
      <c r="H157" s="250">
        <v>1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1.22</v>
      </c>
      <c r="R157" s="196">
        <f>Q157*H157</f>
        <v>1.22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2433</v>
      </c>
    </row>
    <row r="158" spans="1:65" s="2" customFormat="1" ht="16.5" customHeight="1">
      <c r="A158" s="35"/>
      <c r="B158" s="36"/>
      <c r="C158" s="246" t="s">
        <v>545</v>
      </c>
      <c r="D158" s="246" t="s">
        <v>530</v>
      </c>
      <c r="E158" s="247" t="s">
        <v>2434</v>
      </c>
      <c r="F158" s="248" t="s">
        <v>2435</v>
      </c>
      <c r="G158" s="249" t="s">
        <v>562</v>
      </c>
      <c r="H158" s="250">
        <v>2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0.25</v>
      </c>
      <c r="R158" s="196">
        <f>Q158*H158</f>
        <v>0.5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2436</v>
      </c>
    </row>
    <row r="159" spans="1:65" s="2" customFormat="1" ht="16.5" customHeight="1">
      <c r="A159" s="35"/>
      <c r="B159" s="36"/>
      <c r="C159" s="186" t="s">
        <v>549</v>
      </c>
      <c r="D159" s="186" t="s">
        <v>444</v>
      </c>
      <c r="E159" s="187" t="s">
        <v>2437</v>
      </c>
      <c r="F159" s="188" t="s">
        <v>2438</v>
      </c>
      <c r="G159" s="189" t="s">
        <v>562</v>
      </c>
      <c r="H159" s="190">
        <v>1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0.67393000000000003</v>
      </c>
      <c r="R159" s="196">
        <f>Q159*H159</f>
        <v>0.67393000000000003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2439</v>
      </c>
    </row>
    <row r="160" spans="1:65" s="2" customFormat="1" ht="21.75" customHeight="1">
      <c r="A160" s="35"/>
      <c r="B160" s="36"/>
      <c r="C160" s="186" t="s">
        <v>7</v>
      </c>
      <c r="D160" s="186" t="s">
        <v>444</v>
      </c>
      <c r="E160" s="187" t="s">
        <v>2440</v>
      </c>
      <c r="F160" s="188" t="s">
        <v>2441</v>
      </c>
      <c r="G160" s="189" t="s">
        <v>562</v>
      </c>
      <c r="H160" s="190">
        <v>2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0.67393000000000003</v>
      </c>
      <c r="R160" s="196">
        <f>Q160*H160</f>
        <v>1.3478600000000001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2442</v>
      </c>
    </row>
    <row r="161" spans="1:65" s="11" customFormat="1" ht="22.95" customHeight="1">
      <c r="B161" s="172"/>
      <c r="C161" s="173"/>
      <c r="D161" s="174" t="s">
        <v>75</v>
      </c>
      <c r="E161" s="210" t="s">
        <v>1557</v>
      </c>
      <c r="F161" s="210" t="s">
        <v>2443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>
      <c r="A162" s="35"/>
      <c r="B162" s="36"/>
      <c r="C162" s="186" t="s">
        <v>559</v>
      </c>
      <c r="D162" s="186" t="s">
        <v>444</v>
      </c>
      <c r="E162" s="187" t="s">
        <v>2444</v>
      </c>
      <c r="F162" s="188" t="s">
        <v>2445</v>
      </c>
      <c r="G162" s="189" t="s">
        <v>2412</v>
      </c>
      <c r="H162" s="190">
        <v>66.299000000000007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2446</v>
      </c>
    </row>
    <row r="163" spans="1:65" s="2" customFormat="1" ht="33" customHeight="1">
      <c r="A163" s="35"/>
      <c r="B163" s="36"/>
      <c r="C163" s="186" t="s">
        <v>564</v>
      </c>
      <c r="D163" s="186" t="s">
        <v>444</v>
      </c>
      <c r="E163" s="187" t="s">
        <v>2447</v>
      </c>
      <c r="F163" s="188" t="s">
        <v>2448</v>
      </c>
      <c r="G163" s="189" t="s">
        <v>522</v>
      </c>
      <c r="H163" s="190">
        <v>66.299000000000007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2449</v>
      </c>
    </row>
    <row r="164" spans="1:65" s="11" customFormat="1" ht="25.95" customHeight="1">
      <c r="B164" s="172"/>
      <c r="C164" s="173"/>
      <c r="D164" s="174" t="s">
        <v>75</v>
      </c>
      <c r="E164" s="175" t="s">
        <v>2450</v>
      </c>
      <c r="F164" s="175" t="s">
        <v>2451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SUM(P165:P238)</f>
        <v>0</v>
      </c>
      <c r="Q164" s="180"/>
      <c r="R164" s="181">
        <f>SUM(R165:R238)</f>
        <v>0</v>
      </c>
      <c r="S164" s="180"/>
      <c r="T164" s="182">
        <f>SUM(T165:T238)</f>
        <v>0.42800000000000005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SUM(BK165:BK238)</f>
        <v>0</v>
      </c>
    </row>
    <row r="165" spans="1:65" s="2" customFormat="1" ht="33" customHeight="1">
      <c r="A165" s="35"/>
      <c r="B165" s="36"/>
      <c r="C165" s="186" t="s">
        <v>569</v>
      </c>
      <c r="D165" s="186" t="s">
        <v>444</v>
      </c>
      <c r="E165" s="187" t="s">
        <v>2452</v>
      </c>
      <c r="F165" s="188" t="s">
        <v>2453</v>
      </c>
      <c r="G165" s="189" t="s">
        <v>530</v>
      </c>
      <c r="H165" s="190">
        <v>190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2454</v>
      </c>
    </row>
    <row r="166" spans="1:65" s="2" customFormat="1" ht="21.75" customHeight="1">
      <c r="A166" s="35"/>
      <c r="B166" s="36"/>
      <c r="C166" s="186" t="s">
        <v>574</v>
      </c>
      <c r="D166" s="186" t="s">
        <v>444</v>
      </c>
      <c r="E166" s="187" t="s">
        <v>2455</v>
      </c>
      <c r="F166" s="188" t="s">
        <v>2456</v>
      </c>
      <c r="G166" s="189" t="s">
        <v>530</v>
      </c>
      <c r="H166" s="190">
        <v>450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2457</v>
      </c>
    </row>
    <row r="167" spans="1:65" s="2" customFormat="1" ht="33" customHeight="1">
      <c r="A167" s="35"/>
      <c r="B167" s="36"/>
      <c r="C167" s="186" t="s">
        <v>579</v>
      </c>
      <c r="D167" s="186" t="s">
        <v>444</v>
      </c>
      <c r="E167" s="187" t="s">
        <v>2458</v>
      </c>
      <c r="F167" s="188" t="s">
        <v>2459</v>
      </c>
      <c r="G167" s="189" t="s">
        <v>557</v>
      </c>
      <c r="H167" s="190">
        <v>160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2460</v>
      </c>
    </row>
    <row r="168" spans="1:65" s="2" customFormat="1" ht="33" customHeight="1">
      <c r="A168" s="35"/>
      <c r="B168" s="36"/>
      <c r="C168" s="186" t="s">
        <v>584</v>
      </c>
      <c r="D168" s="186" t="s">
        <v>444</v>
      </c>
      <c r="E168" s="187" t="s">
        <v>2461</v>
      </c>
      <c r="F168" s="188" t="s">
        <v>2462</v>
      </c>
      <c r="G168" s="189" t="s">
        <v>530</v>
      </c>
      <c r="H168" s="190">
        <v>188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2463</v>
      </c>
    </row>
    <row r="169" spans="1:65" s="2" customFormat="1" ht="33" customHeight="1">
      <c r="A169" s="35"/>
      <c r="B169" s="36"/>
      <c r="C169" s="186" t="s">
        <v>588</v>
      </c>
      <c r="D169" s="186" t="s">
        <v>444</v>
      </c>
      <c r="E169" s="187" t="s">
        <v>2464</v>
      </c>
      <c r="F169" s="188" t="s">
        <v>2465</v>
      </c>
      <c r="G169" s="189" t="s">
        <v>557</v>
      </c>
      <c r="H169" s="190">
        <v>93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2466</v>
      </c>
    </row>
    <row r="170" spans="1:65" s="2" customFormat="1" ht="33" customHeight="1">
      <c r="A170" s="35"/>
      <c r="B170" s="36"/>
      <c r="C170" s="186" t="s">
        <v>592</v>
      </c>
      <c r="D170" s="186" t="s">
        <v>444</v>
      </c>
      <c r="E170" s="187" t="s">
        <v>2467</v>
      </c>
      <c r="F170" s="188" t="s">
        <v>2468</v>
      </c>
      <c r="G170" s="189" t="s">
        <v>557</v>
      </c>
      <c r="H170" s="190">
        <v>15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2469</v>
      </c>
    </row>
    <row r="171" spans="1:65" s="2" customFormat="1" ht="33" customHeight="1">
      <c r="A171" s="35"/>
      <c r="B171" s="36"/>
      <c r="C171" s="186" t="s">
        <v>596</v>
      </c>
      <c r="D171" s="186" t="s">
        <v>444</v>
      </c>
      <c r="E171" s="187" t="s">
        <v>2470</v>
      </c>
      <c r="F171" s="188" t="s">
        <v>2471</v>
      </c>
      <c r="G171" s="189" t="s">
        <v>557</v>
      </c>
      <c r="H171" s="190">
        <v>1125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2472</v>
      </c>
    </row>
    <row r="172" spans="1:65" s="2" customFormat="1" ht="33" customHeight="1">
      <c r="A172" s="35"/>
      <c r="B172" s="36"/>
      <c r="C172" s="186" t="s">
        <v>600</v>
      </c>
      <c r="D172" s="186" t="s">
        <v>444</v>
      </c>
      <c r="E172" s="187" t="s">
        <v>2473</v>
      </c>
      <c r="F172" s="188" t="s">
        <v>2474</v>
      </c>
      <c r="G172" s="189" t="s">
        <v>557</v>
      </c>
      <c r="H172" s="190">
        <v>1185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2475</v>
      </c>
    </row>
    <row r="173" spans="1:65" s="2" customFormat="1" ht="21.75" customHeight="1">
      <c r="A173" s="35"/>
      <c r="B173" s="36"/>
      <c r="C173" s="186" t="s">
        <v>605</v>
      </c>
      <c r="D173" s="186" t="s">
        <v>444</v>
      </c>
      <c r="E173" s="187" t="s">
        <v>2476</v>
      </c>
      <c r="F173" s="188" t="s">
        <v>2477</v>
      </c>
      <c r="G173" s="189" t="s">
        <v>557</v>
      </c>
      <c r="H173" s="190">
        <v>645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2478</v>
      </c>
    </row>
    <row r="174" spans="1:65" s="2" customFormat="1" ht="33" customHeight="1">
      <c r="A174" s="35"/>
      <c r="B174" s="36"/>
      <c r="C174" s="186" t="s">
        <v>610</v>
      </c>
      <c r="D174" s="186" t="s">
        <v>444</v>
      </c>
      <c r="E174" s="187" t="s">
        <v>2479</v>
      </c>
      <c r="F174" s="188" t="s">
        <v>2480</v>
      </c>
      <c r="G174" s="189" t="s">
        <v>557</v>
      </c>
      <c r="H174" s="190">
        <v>1115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2481</v>
      </c>
    </row>
    <row r="175" spans="1:65" s="2" customFormat="1" ht="33" customHeight="1">
      <c r="A175" s="35"/>
      <c r="B175" s="36"/>
      <c r="C175" s="186" t="s">
        <v>615</v>
      </c>
      <c r="D175" s="186" t="s">
        <v>444</v>
      </c>
      <c r="E175" s="187" t="s">
        <v>2482</v>
      </c>
      <c r="F175" s="188" t="s">
        <v>2483</v>
      </c>
      <c r="G175" s="189" t="s">
        <v>530</v>
      </c>
      <c r="H175" s="190">
        <v>45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2484</v>
      </c>
    </row>
    <row r="176" spans="1:65" s="2" customFormat="1" ht="21.75" customHeight="1">
      <c r="A176" s="35"/>
      <c r="B176" s="36"/>
      <c r="C176" s="186" t="s">
        <v>619</v>
      </c>
      <c r="D176" s="186" t="s">
        <v>444</v>
      </c>
      <c r="E176" s="187" t="s">
        <v>2485</v>
      </c>
      <c r="F176" s="188" t="s">
        <v>2486</v>
      </c>
      <c r="G176" s="189" t="s">
        <v>557</v>
      </c>
      <c r="H176" s="190">
        <v>68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2487</v>
      </c>
    </row>
    <row r="177" spans="1:65" s="2" customFormat="1" ht="21.75" customHeight="1">
      <c r="A177" s="35"/>
      <c r="B177" s="36"/>
      <c r="C177" s="186" t="s">
        <v>623</v>
      </c>
      <c r="D177" s="186" t="s">
        <v>444</v>
      </c>
      <c r="E177" s="187" t="s">
        <v>2488</v>
      </c>
      <c r="F177" s="188" t="s">
        <v>2489</v>
      </c>
      <c r="G177" s="189" t="s">
        <v>2490</v>
      </c>
      <c r="H177" s="190">
        <v>60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2491</v>
      </c>
    </row>
    <row r="178" spans="1:65" s="2" customFormat="1" ht="21.75" customHeight="1">
      <c r="A178" s="35"/>
      <c r="B178" s="36"/>
      <c r="C178" s="186" t="s">
        <v>627</v>
      </c>
      <c r="D178" s="186" t="s">
        <v>444</v>
      </c>
      <c r="E178" s="187" t="s">
        <v>2492</v>
      </c>
      <c r="F178" s="188" t="s">
        <v>2493</v>
      </c>
      <c r="G178" s="189" t="s">
        <v>2494</v>
      </c>
      <c r="H178" s="190">
        <v>7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2495</v>
      </c>
    </row>
    <row r="179" spans="1:65" s="2" customFormat="1" ht="33" customHeight="1">
      <c r="A179" s="35"/>
      <c r="B179" s="36"/>
      <c r="C179" s="186" t="s">
        <v>632</v>
      </c>
      <c r="D179" s="186" t="s">
        <v>444</v>
      </c>
      <c r="E179" s="187" t="s">
        <v>2496</v>
      </c>
      <c r="F179" s="188" t="s">
        <v>2497</v>
      </c>
      <c r="G179" s="189" t="s">
        <v>2490</v>
      </c>
      <c r="H179" s="190">
        <v>30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2498</v>
      </c>
    </row>
    <row r="180" spans="1:65" s="2" customFormat="1" ht="21.75" customHeight="1">
      <c r="A180" s="35"/>
      <c r="B180" s="36"/>
      <c r="C180" s="186" t="s">
        <v>638</v>
      </c>
      <c r="D180" s="186" t="s">
        <v>444</v>
      </c>
      <c r="E180" s="187" t="s">
        <v>2499</v>
      </c>
      <c r="F180" s="188" t="s">
        <v>2500</v>
      </c>
      <c r="G180" s="189" t="s">
        <v>2490</v>
      </c>
      <c r="H180" s="190">
        <v>11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2501</v>
      </c>
    </row>
    <row r="181" spans="1:65" s="2" customFormat="1" ht="21.75" customHeight="1">
      <c r="A181" s="35"/>
      <c r="B181" s="36"/>
      <c r="C181" s="186" t="s">
        <v>644</v>
      </c>
      <c r="D181" s="186" t="s">
        <v>444</v>
      </c>
      <c r="E181" s="187" t="s">
        <v>2502</v>
      </c>
      <c r="F181" s="188" t="s">
        <v>2503</v>
      </c>
      <c r="G181" s="189" t="s">
        <v>530</v>
      </c>
      <c r="H181" s="190">
        <v>708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2504</v>
      </c>
    </row>
    <row r="182" spans="1:65" s="2" customFormat="1" ht="21.75" customHeight="1">
      <c r="A182" s="35"/>
      <c r="B182" s="36"/>
      <c r="C182" s="186" t="s">
        <v>648</v>
      </c>
      <c r="D182" s="186" t="s">
        <v>444</v>
      </c>
      <c r="E182" s="187" t="s">
        <v>2505</v>
      </c>
      <c r="F182" s="188" t="s">
        <v>2506</v>
      </c>
      <c r="G182" s="189" t="s">
        <v>2490</v>
      </c>
      <c r="H182" s="190">
        <v>1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2507</v>
      </c>
    </row>
    <row r="183" spans="1:65" s="2" customFormat="1" ht="16.5" customHeight="1">
      <c r="A183" s="35"/>
      <c r="B183" s="36"/>
      <c r="C183" s="186" t="s">
        <v>653</v>
      </c>
      <c r="D183" s="186" t="s">
        <v>444</v>
      </c>
      <c r="E183" s="187" t="s">
        <v>2508</v>
      </c>
      <c r="F183" s="188" t="s">
        <v>2509</v>
      </c>
      <c r="G183" s="189" t="s">
        <v>562</v>
      </c>
      <c r="H183" s="190">
        <v>40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2510</v>
      </c>
    </row>
    <row r="184" spans="1:65" s="2" customFormat="1" ht="21.75" customHeight="1">
      <c r="A184" s="35"/>
      <c r="B184" s="36"/>
      <c r="C184" s="186" t="s">
        <v>657</v>
      </c>
      <c r="D184" s="186" t="s">
        <v>444</v>
      </c>
      <c r="E184" s="187" t="s">
        <v>2511</v>
      </c>
      <c r="F184" s="188" t="s">
        <v>2512</v>
      </c>
      <c r="G184" s="189" t="s">
        <v>2490</v>
      </c>
      <c r="H184" s="190">
        <v>5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2513</v>
      </c>
    </row>
    <row r="185" spans="1:65" s="2" customFormat="1" ht="21.75" customHeight="1">
      <c r="A185" s="35"/>
      <c r="B185" s="36"/>
      <c r="C185" s="186" t="s">
        <v>661</v>
      </c>
      <c r="D185" s="186" t="s">
        <v>444</v>
      </c>
      <c r="E185" s="187" t="s">
        <v>2514</v>
      </c>
      <c r="F185" s="188" t="s">
        <v>2515</v>
      </c>
      <c r="G185" s="189" t="s">
        <v>562</v>
      </c>
      <c r="H185" s="190">
        <v>5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2516</v>
      </c>
    </row>
    <row r="186" spans="1:65" s="2" customFormat="1" ht="21.75" customHeight="1">
      <c r="A186" s="35"/>
      <c r="B186" s="36"/>
      <c r="C186" s="186" t="s">
        <v>665</v>
      </c>
      <c r="D186" s="186" t="s">
        <v>444</v>
      </c>
      <c r="E186" s="187" t="s">
        <v>2517</v>
      </c>
      <c r="F186" s="188" t="s">
        <v>2518</v>
      </c>
      <c r="G186" s="189" t="s">
        <v>562</v>
      </c>
      <c r="H186" s="190">
        <v>4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2519</v>
      </c>
    </row>
    <row r="187" spans="1:65" s="2" customFormat="1" ht="21.75" customHeight="1">
      <c r="A187" s="35"/>
      <c r="B187" s="36"/>
      <c r="C187" s="186" t="s">
        <v>670</v>
      </c>
      <c r="D187" s="186" t="s">
        <v>444</v>
      </c>
      <c r="E187" s="187" t="s">
        <v>2520</v>
      </c>
      <c r="F187" s="188" t="s">
        <v>2521</v>
      </c>
      <c r="G187" s="189" t="s">
        <v>562</v>
      </c>
      <c r="H187" s="190">
        <v>2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2522</v>
      </c>
    </row>
    <row r="188" spans="1:65" s="2" customFormat="1" ht="33" customHeight="1">
      <c r="A188" s="35"/>
      <c r="B188" s="36"/>
      <c r="C188" s="186" t="s">
        <v>676</v>
      </c>
      <c r="D188" s="186" t="s">
        <v>444</v>
      </c>
      <c r="E188" s="187" t="s">
        <v>2523</v>
      </c>
      <c r="F188" s="188" t="s">
        <v>2524</v>
      </c>
      <c r="G188" s="189" t="s">
        <v>562</v>
      </c>
      <c r="H188" s="190">
        <v>5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2525</v>
      </c>
    </row>
    <row r="189" spans="1:65" s="2" customFormat="1" ht="33" customHeight="1">
      <c r="A189" s="35"/>
      <c r="B189" s="36"/>
      <c r="C189" s="186" t="s">
        <v>680</v>
      </c>
      <c r="D189" s="186" t="s">
        <v>444</v>
      </c>
      <c r="E189" s="187" t="s">
        <v>2526</v>
      </c>
      <c r="F189" s="188" t="s">
        <v>2527</v>
      </c>
      <c r="G189" s="189" t="s">
        <v>562</v>
      </c>
      <c r="H189" s="190">
        <v>5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2528</v>
      </c>
    </row>
    <row r="190" spans="1:65" s="2" customFormat="1" ht="33" customHeight="1">
      <c r="A190" s="35"/>
      <c r="B190" s="36"/>
      <c r="C190" s="186" t="s">
        <v>684</v>
      </c>
      <c r="D190" s="186" t="s">
        <v>444</v>
      </c>
      <c r="E190" s="187" t="s">
        <v>2529</v>
      </c>
      <c r="F190" s="188" t="s">
        <v>2530</v>
      </c>
      <c r="G190" s="189" t="s">
        <v>562</v>
      </c>
      <c r="H190" s="190">
        <v>4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2531</v>
      </c>
    </row>
    <row r="191" spans="1:65" s="2" customFormat="1" ht="33" customHeight="1">
      <c r="A191" s="35"/>
      <c r="B191" s="36"/>
      <c r="C191" s="186" t="s">
        <v>688</v>
      </c>
      <c r="D191" s="186" t="s">
        <v>444</v>
      </c>
      <c r="E191" s="187" t="s">
        <v>2532</v>
      </c>
      <c r="F191" s="188" t="s">
        <v>2533</v>
      </c>
      <c r="G191" s="189" t="s">
        <v>562</v>
      </c>
      <c r="H191" s="190">
        <v>2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2534</v>
      </c>
    </row>
    <row r="192" spans="1:65" s="2" customFormat="1" ht="33" customHeight="1">
      <c r="A192" s="35"/>
      <c r="B192" s="36"/>
      <c r="C192" s="186" t="s">
        <v>698</v>
      </c>
      <c r="D192" s="186" t="s">
        <v>444</v>
      </c>
      <c r="E192" s="187" t="s">
        <v>2535</v>
      </c>
      <c r="F192" s="188" t="s">
        <v>2536</v>
      </c>
      <c r="G192" s="189" t="s">
        <v>562</v>
      </c>
      <c r="H192" s="190">
        <v>6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2537</v>
      </c>
    </row>
    <row r="193" spans="1:65" s="2" customFormat="1" ht="33" customHeight="1">
      <c r="A193" s="35"/>
      <c r="B193" s="36"/>
      <c r="C193" s="186" t="s">
        <v>702</v>
      </c>
      <c r="D193" s="186" t="s">
        <v>444</v>
      </c>
      <c r="E193" s="187" t="s">
        <v>2538</v>
      </c>
      <c r="F193" s="188" t="s">
        <v>2539</v>
      </c>
      <c r="G193" s="189" t="s">
        <v>2490</v>
      </c>
      <c r="H193" s="190">
        <v>7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2540</v>
      </c>
    </row>
    <row r="194" spans="1:65" s="2" customFormat="1" ht="33" customHeight="1">
      <c r="A194" s="35"/>
      <c r="B194" s="36"/>
      <c r="C194" s="186" t="s">
        <v>706</v>
      </c>
      <c r="D194" s="186" t="s">
        <v>444</v>
      </c>
      <c r="E194" s="187" t="s">
        <v>2541</v>
      </c>
      <c r="F194" s="188" t="s">
        <v>2542</v>
      </c>
      <c r="G194" s="189" t="s">
        <v>562</v>
      </c>
      <c r="H194" s="190">
        <v>12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2543</v>
      </c>
    </row>
    <row r="195" spans="1:65" s="2" customFormat="1" ht="33" customHeight="1">
      <c r="A195" s="35"/>
      <c r="B195" s="36"/>
      <c r="C195" s="186" t="s">
        <v>710</v>
      </c>
      <c r="D195" s="186" t="s">
        <v>444</v>
      </c>
      <c r="E195" s="187" t="s">
        <v>2544</v>
      </c>
      <c r="F195" s="188" t="s">
        <v>2545</v>
      </c>
      <c r="G195" s="189" t="s">
        <v>562</v>
      </c>
      <c r="H195" s="190">
        <v>10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2546</v>
      </c>
    </row>
    <row r="196" spans="1:65" s="2" customFormat="1" ht="33" customHeight="1">
      <c r="A196" s="35"/>
      <c r="B196" s="36"/>
      <c r="C196" s="186" t="s">
        <v>714</v>
      </c>
      <c r="D196" s="186" t="s">
        <v>444</v>
      </c>
      <c r="E196" s="187" t="s">
        <v>2547</v>
      </c>
      <c r="F196" s="188" t="s">
        <v>2548</v>
      </c>
      <c r="G196" s="189" t="s">
        <v>562</v>
      </c>
      <c r="H196" s="190">
        <v>8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2549</v>
      </c>
    </row>
    <row r="197" spans="1:65" s="2" customFormat="1" ht="33" customHeight="1">
      <c r="A197" s="35"/>
      <c r="B197" s="36"/>
      <c r="C197" s="186" t="s">
        <v>718</v>
      </c>
      <c r="D197" s="186" t="s">
        <v>444</v>
      </c>
      <c r="E197" s="187" t="s">
        <v>2550</v>
      </c>
      <c r="F197" s="188" t="s">
        <v>2551</v>
      </c>
      <c r="G197" s="189" t="s">
        <v>562</v>
      </c>
      <c r="H197" s="190">
        <v>4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2552</v>
      </c>
    </row>
    <row r="198" spans="1:65" s="2" customFormat="1" ht="21.75" customHeight="1">
      <c r="A198" s="35"/>
      <c r="B198" s="36"/>
      <c r="C198" s="186" t="s">
        <v>722</v>
      </c>
      <c r="D198" s="186" t="s">
        <v>444</v>
      </c>
      <c r="E198" s="187" t="s">
        <v>2553</v>
      </c>
      <c r="F198" s="188" t="s">
        <v>2554</v>
      </c>
      <c r="G198" s="189" t="s">
        <v>2490</v>
      </c>
      <c r="H198" s="190">
        <v>1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2555</v>
      </c>
    </row>
    <row r="199" spans="1:65" s="2" customFormat="1" ht="21.75" customHeight="1">
      <c r="A199" s="35"/>
      <c r="B199" s="36"/>
      <c r="C199" s="186" t="s">
        <v>726</v>
      </c>
      <c r="D199" s="186" t="s">
        <v>444</v>
      </c>
      <c r="E199" s="187" t="s">
        <v>2556</v>
      </c>
      <c r="F199" s="188" t="s">
        <v>2557</v>
      </c>
      <c r="G199" s="189" t="s">
        <v>2490</v>
      </c>
      <c r="H199" s="190">
        <v>10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2558</v>
      </c>
    </row>
    <row r="200" spans="1:65" s="2" customFormat="1" ht="21.75" customHeight="1">
      <c r="A200" s="35"/>
      <c r="B200" s="36"/>
      <c r="C200" s="186" t="s">
        <v>730</v>
      </c>
      <c r="D200" s="186" t="s">
        <v>444</v>
      </c>
      <c r="E200" s="187" t="s">
        <v>2559</v>
      </c>
      <c r="F200" s="188" t="s">
        <v>2560</v>
      </c>
      <c r="G200" s="189" t="s">
        <v>2490</v>
      </c>
      <c r="H200" s="190">
        <v>5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2561</v>
      </c>
    </row>
    <row r="201" spans="1:65" s="2" customFormat="1" ht="33" customHeight="1">
      <c r="A201" s="35"/>
      <c r="B201" s="36"/>
      <c r="C201" s="186" t="s">
        <v>734</v>
      </c>
      <c r="D201" s="186" t="s">
        <v>444</v>
      </c>
      <c r="E201" s="187" t="s">
        <v>2562</v>
      </c>
      <c r="F201" s="188" t="s">
        <v>2563</v>
      </c>
      <c r="G201" s="189" t="s">
        <v>2490</v>
      </c>
      <c r="H201" s="190">
        <v>3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2564</v>
      </c>
    </row>
    <row r="202" spans="1:65" s="2" customFormat="1" ht="21.75" customHeight="1">
      <c r="A202" s="35"/>
      <c r="B202" s="36"/>
      <c r="C202" s="186" t="s">
        <v>738</v>
      </c>
      <c r="D202" s="186" t="s">
        <v>444</v>
      </c>
      <c r="E202" s="187" t="s">
        <v>2565</v>
      </c>
      <c r="F202" s="188" t="s">
        <v>2566</v>
      </c>
      <c r="G202" s="189" t="s">
        <v>2490</v>
      </c>
      <c r="H202" s="190">
        <v>3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2567</v>
      </c>
    </row>
    <row r="203" spans="1:65" s="2" customFormat="1" ht="21.75" customHeight="1">
      <c r="A203" s="35"/>
      <c r="B203" s="36"/>
      <c r="C203" s="186" t="s">
        <v>742</v>
      </c>
      <c r="D203" s="186" t="s">
        <v>444</v>
      </c>
      <c r="E203" s="187" t="s">
        <v>2568</v>
      </c>
      <c r="F203" s="188" t="s">
        <v>2569</v>
      </c>
      <c r="G203" s="189" t="s">
        <v>2490</v>
      </c>
      <c r="H203" s="190">
        <v>2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2570</v>
      </c>
    </row>
    <row r="204" spans="1:65" s="2" customFormat="1" ht="21.75" customHeight="1">
      <c r="A204" s="35"/>
      <c r="B204" s="36"/>
      <c r="C204" s="186" t="s">
        <v>746</v>
      </c>
      <c r="D204" s="186" t="s">
        <v>444</v>
      </c>
      <c r="E204" s="187" t="s">
        <v>2571</v>
      </c>
      <c r="F204" s="188" t="s">
        <v>2572</v>
      </c>
      <c r="G204" s="189" t="s">
        <v>2490</v>
      </c>
      <c r="H204" s="190">
        <v>12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2573</v>
      </c>
    </row>
    <row r="205" spans="1:65" s="2" customFormat="1" ht="16.5" customHeight="1">
      <c r="A205" s="35"/>
      <c r="B205" s="36"/>
      <c r="C205" s="186" t="s">
        <v>771</v>
      </c>
      <c r="D205" s="186" t="s">
        <v>444</v>
      </c>
      <c r="E205" s="187" t="s">
        <v>2574</v>
      </c>
      <c r="F205" s="188" t="s">
        <v>2575</v>
      </c>
      <c r="G205" s="189" t="s">
        <v>2490</v>
      </c>
      <c r="H205" s="190">
        <v>2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8.9999999999999993E-3</v>
      </c>
      <c r="T205" s="197">
        <f t="shared" si="13"/>
        <v>1.7999999999999999E-2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2576</v>
      </c>
    </row>
    <row r="206" spans="1:65" s="2" customFormat="1" ht="21.75" customHeight="1">
      <c r="A206" s="35"/>
      <c r="B206" s="36"/>
      <c r="C206" s="186" t="s">
        <v>777</v>
      </c>
      <c r="D206" s="186" t="s">
        <v>444</v>
      </c>
      <c r="E206" s="187" t="s">
        <v>2577</v>
      </c>
      <c r="F206" s="188" t="s">
        <v>2578</v>
      </c>
      <c r="G206" s="189" t="s">
        <v>2490</v>
      </c>
      <c r="H206" s="190">
        <v>10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2579</v>
      </c>
    </row>
    <row r="207" spans="1:65" s="2" customFormat="1" ht="16.5" customHeight="1">
      <c r="A207" s="35"/>
      <c r="B207" s="36"/>
      <c r="C207" s="186" t="s">
        <v>783</v>
      </c>
      <c r="D207" s="186" t="s">
        <v>444</v>
      </c>
      <c r="E207" s="187" t="s">
        <v>2580</v>
      </c>
      <c r="F207" s="188" t="s">
        <v>2581</v>
      </c>
      <c r="G207" s="189" t="s">
        <v>2490</v>
      </c>
      <c r="H207" s="190">
        <v>2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1.4E-2</v>
      </c>
      <c r="T207" s="197">
        <f t="shared" si="13"/>
        <v>2.8000000000000001E-2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2582</v>
      </c>
    </row>
    <row r="208" spans="1:65" s="2" customFormat="1" ht="21.75" customHeight="1">
      <c r="A208" s="35"/>
      <c r="B208" s="36"/>
      <c r="C208" s="186" t="s">
        <v>787</v>
      </c>
      <c r="D208" s="186" t="s">
        <v>444</v>
      </c>
      <c r="E208" s="187" t="s">
        <v>2583</v>
      </c>
      <c r="F208" s="188" t="s">
        <v>2584</v>
      </c>
      <c r="G208" s="189" t="s">
        <v>2490</v>
      </c>
      <c r="H208" s="190">
        <v>8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2585</v>
      </c>
    </row>
    <row r="209" spans="1:65" s="2" customFormat="1" ht="16.5" customHeight="1">
      <c r="A209" s="35"/>
      <c r="B209" s="36"/>
      <c r="C209" s="186" t="s">
        <v>791</v>
      </c>
      <c r="D209" s="186" t="s">
        <v>444</v>
      </c>
      <c r="E209" s="187" t="s">
        <v>2586</v>
      </c>
      <c r="F209" s="188" t="s">
        <v>2587</v>
      </c>
      <c r="G209" s="189" t="s">
        <v>2490</v>
      </c>
      <c r="H209" s="190">
        <v>2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2.5999999999999999E-2</v>
      </c>
      <c r="T209" s="197">
        <f t="shared" si="13"/>
        <v>5.1999999999999998E-2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2588</v>
      </c>
    </row>
    <row r="210" spans="1:65" s="2" customFormat="1" ht="21.75" customHeight="1">
      <c r="A210" s="35"/>
      <c r="B210" s="36"/>
      <c r="C210" s="186" t="s">
        <v>800</v>
      </c>
      <c r="D210" s="186" t="s">
        <v>444</v>
      </c>
      <c r="E210" s="187" t="s">
        <v>2589</v>
      </c>
      <c r="F210" s="188" t="s">
        <v>2590</v>
      </c>
      <c r="G210" s="189" t="s">
        <v>562</v>
      </c>
      <c r="H210" s="190">
        <v>1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2591</v>
      </c>
    </row>
    <row r="211" spans="1:65" s="2" customFormat="1" ht="16.5" customHeight="1">
      <c r="A211" s="35"/>
      <c r="B211" s="36"/>
      <c r="C211" s="186" t="s">
        <v>805</v>
      </c>
      <c r="D211" s="186" t="s">
        <v>444</v>
      </c>
      <c r="E211" s="187" t="s">
        <v>2592</v>
      </c>
      <c r="F211" s="188" t="s">
        <v>2593</v>
      </c>
      <c r="G211" s="189" t="s">
        <v>562</v>
      </c>
      <c r="H211" s="190">
        <v>1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2594</v>
      </c>
    </row>
    <row r="212" spans="1:65" s="2" customFormat="1" ht="33" customHeight="1">
      <c r="A212" s="35"/>
      <c r="B212" s="36"/>
      <c r="C212" s="186" t="s">
        <v>810</v>
      </c>
      <c r="D212" s="186" t="s">
        <v>444</v>
      </c>
      <c r="E212" s="187" t="s">
        <v>2595</v>
      </c>
      <c r="F212" s="188" t="s">
        <v>2596</v>
      </c>
      <c r="G212" s="189" t="s">
        <v>562</v>
      </c>
      <c r="H212" s="190">
        <v>6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2597</v>
      </c>
    </row>
    <row r="213" spans="1:65" s="2" customFormat="1" ht="33" customHeight="1">
      <c r="A213" s="35"/>
      <c r="B213" s="36"/>
      <c r="C213" s="186" t="s">
        <v>814</v>
      </c>
      <c r="D213" s="186" t="s">
        <v>444</v>
      </c>
      <c r="E213" s="187" t="s">
        <v>2598</v>
      </c>
      <c r="F213" s="188" t="s">
        <v>2599</v>
      </c>
      <c r="G213" s="189" t="s">
        <v>2490</v>
      </c>
      <c r="H213" s="190">
        <v>8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2600</v>
      </c>
    </row>
    <row r="214" spans="1:65" s="2" customFormat="1" ht="16.5" customHeight="1">
      <c r="A214" s="35"/>
      <c r="B214" s="36"/>
      <c r="C214" s="186" t="s">
        <v>818</v>
      </c>
      <c r="D214" s="186" t="s">
        <v>444</v>
      </c>
      <c r="E214" s="187" t="s">
        <v>2601</v>
      </c>
      <c r="F214" s="188" t="s">
        <v>2602</v>
      </c>
      <c r="G214" s="189" t="s">
        <v>562</v>
      </c>
      <c r="H214" s="190">
        <v>1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2603</v>
      </c>
    </row>
    <row r="215" spans="1:65" s="2" customFormat="1" ht="16.5" customHeight="1">
      <c r="A215" s="35"/>
      <c r="B215" s="36"/>
      <c r="C215" s="186" t="s">
        <v>822</v>
      </c>
      <c r="D215" s="186" t="s">
        <v>444</v>
      </c>
      <c r="E215" s="187" t="s">
        <v>2604</v>
      </c>
      <c r="F215" s="188" t="s">
        <v>2605</v>
      </c>
      <c r="G215" s="189" t="s">
        <v>562</v>
      </c>
      <c r="H215" s="190">
        <v>7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2606</v>
      </c>
    </row>
    <row r="216" spans="1:65" s="2" customFormat="1" ht="33" customHeight="1">
      <c r="A216" s="35"/>
      <c r="B216" s="36"/>
      <c r="C216" s="186" t="s">
        <v>826</v>
      </c>
      <c r="D216" s="186" t="s">
        <v>444</v>
      </c>
      <c r="E216" s="187" t="s">
        <v>2607</v>
      </c>
      <c r="F216" s="188" t="s">
        <v>2608</v>
      </c>
      <c r="G216" s="189" t="s">
        <v>2490</v>
      </c>
      <c r="H216" s="190">
        <v>7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2609</v>
      </c>
    </row>
    <row r="217" spans="1:65" s="2" customFormat="1" ht="16.5" customHeight="1">
      <c r="A217" s="35"/>
      <c r="B217" s="36"/>
      <c r="C217" s="186" t="s">
        <v>830</v>
      </c>
      <c r="D217" s="186" t="s">
        <v>444</v>
      </c>
      <c r="E217" s="187" t="s">
        <v>2610</v>
      </c>
      <c r="F217" s="188" t="s">
        <v>2611</v>
      </c>
      <c r="G217" s="189" t="s">
        <v>557</v>
      </c>
      <c r="H217" s="190">
        <v>100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2612</v>
      </c>
    </row>
    <row r="218" spans="1:65" s="2" customFormat="1" ht="21.75" customHeight="1">
      <c r="A218" s="35"/>
      <c r="B218" s="36"/>
      <c r="C218" s="186" t="s">
        <v>835</v>
      </c>
      <c r="D218" s="186" t="s">
        <v>444</v>
      </c>
      <c r="E218" s="187" t="s">
        <v>2613</v>
      </c>
      <c r="F218" s="188" t="s">
        <v>2614</v>
      </c>
      <c r="G218" s="189" t="s">
        <v>2490</v>
      </c>
      <c r="H218" s="190">
        <v>1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2615</v>
      </c>
    </row>
    <row r="219" spans="1:65" s="2" customFormat="1" ht="16.5" customHeight="1">
      <c r="A219" s="35"/>
      <c r="B219" s="36"/>
      <c r="C219" s="186" t="s">
        <v>839</v>
      </c>
      <c r="D219" s="186" t="s">
        <v>444</v>
      </c>
      <c r="E219" s="187" t="s">
        <v>2616</v>
      </c>
      <c r="F219" s="188" t="s">
        <v>2617</v>
      </c>
      <c r="G219" s="189" t="s">
        <v>2490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2618</v>
      </c>
    </row>
    <row r="220" spans="1:65" s="2" customFormat="1" ht="33" customHeight="1">
      <c r="A220" s="35"/>
      <c r="B220" s="36"/>
      <c r="C220" s="186" t="s">
        <v>844</v>
      </c>
      <c r="D220" s="186" t="s">
        <v>444</v>
      </c>
      <c r="E220" s="187" t="s">
        <v>2619</v>
      </c>
      <c r="F220" s="188" t="s">
        <v>2620</v>
      </c>
      <c r="G220" s="189" t="s">
        <v>2490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2621</v>
      </c>
    </row>
    <row r="221" spans="1:65" s="2" customFormat="1" ht="16.5" customHeight="1">
      <c r="A221" s="35"/>
      <c r="B221" s="36"/>
      <c r="C221" s="186" t="s">
        <v>848</v>
      </c>
      <c r="D221" s="186" t="s">
        <v>444</v>
      </c>
      <c r="E221" s="187" t="s">
        <v>2622</v>
      </c>
      <c r="F221" s="188" t="s">
        <v>2623</v>
      </c>
      <c r="G221" s="189" t="s">
        <v>562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2624</v>
      </c>
    </row>
    <row r="222" spans="1:65" s="2" customFormat="1" ht="33" customHeight="1">
      <c r="A222" s="35"/>
      <c r="B222" s="36"/>
      <c r="C222" s="186" t="s">
        <v>852</v>
      </c>
      <c r="D222" s="186" t="s">
        <v>444</v>
      </c>
      <c r="E222" s="187" t="s">
        <v>2625</v>
      </c>
      <c r="F222" s="188" t="s">
        <v>2626</v>
      </c>
      <c r="G222" s="189" t="s">
        <v>2490</v>
      </c>
      <c r="H222" s="190">
        <v>11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2627</v>
      </c>
    </row>
    <row r="223" spans="1:65" s="2" customFormat="1" ht="33" customHeight="1">
      <c r="A223" s="35"/>
      <c r="B223" s="36"/>
      <c r="C223" s="186" t="s">
        <v>856</v>
      </c>
      <c r="D223" s="186" t="s">
        <v>444</v>
      </c>
      <c r="E223" s="187" t="s">
        <v>2628</v>
      </c>
      <c r="F223" s="188" t="s">
        <v>2629</v>
      </c>
      <c r="G223" s="189" t="s">
        <v>2490</v>
      </c>
      <c r="H223" s="190">
        <v>10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2630</v>
      </c>
    </row>
    <row r="224" spans="1:65" s="2" customFormat="1" ht="33" customHeight="1">
      <c r="A224" s="35"/>
      <c r="B224" s="36"/>
      <c r="C224" s="186" t="s">
        <v>867</v>
      </c>
      <c r="D224" s="186" t="s">
        <v>444</v>
      </c>
      <c r="E224" s="187" t="s">
        <v>2631</v>
      </c>
      <c r="F224" s="188" t="s">
        <v>2632</v>
      </c>
      <c r="G224" s="189" t="s">
        <v>2490</v>
      </c>
      <c r="H224" s="190">
        <v>11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2633</v>
      </c>
    </row>
    <row r="225" spans="1:65" s="2" customFormat="1" ht="33" customHeight="1">
      <c r="A225" s="35"/>
      <c r="B225" s="36"/>
      <c r="C225" s="186" t="s">
        <v>876</v>
      </c>
      <c r="D225" s="186" t="s">
        <v>444</v>
      </c>
      <c r="E225" s="187" t="s">
        <v>2634</v>
      </c>
      <c r="F225" s="188" t="s">
        <v>2635</v>
      </c>
      <c r="G225" s="189" t="s">
        <v>2490</v>
      </c>
      <c r="H225" s="190">
        <v>4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2636</v>
      </c>
    </row>
    <row r="226" spans="1:65" s="2" customFormat="1" ht="33" customHeight="1">
      <c r="A226" s="35"/>
      <c r="B226" s="36"/>
      <c r="C226" s="186" t="s">
        <v>880</v>
      </c>
      <c r="D226" s="186" t="s">
        <v>444</v>
      </c>
      <c r="E226" s="187" t="s">
        <v>2637</v>
      </c>
      <c r="F226" s="188" t="s">
        <v>2638</v>
      </c>
      <c r="G226" s="189" t="s">
        <v>2490</v>
      </c>
      <c r="H226" s="190">
        <v>2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2639</v>
      </c>
    </row>
    <row r="227" spans="1:65" s="2" customFormat="1" ht="21.75" customHeight="1">
      <c r="A227" s="35"/>
      <c r="B227" s="36"/>
      <c r="C227" s="186" t="s">
        <v>884</v>
      </c>
      <c r="D227" s="186" t="s">
        <v>444</v>
      </c>
      <c r="E227" s="187" t="s">
        <v>2640</v>
      </c>
      <c r="F227" s="188" t="s">
        <v>2641</v>
      </c>
      <c r="G227" s="189" t="s">
        <v>2490</v>
      </c>
      <c r="H227" s="190">
        <v>6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2642</v>
      </c>
    </row>
    <row r="228" spans="1:65" s="2" customFormat="1" ht="21.75" customHeight="1">
      <c r="A228" s="35"/>
      <c r="B228" s="36"/>
      <c r="C228" s="186" t="s">
        <v>890</v>
      </c>
      <c r="D228" s="186" t="s">
        <v>444</v>
      </c>
      <c r="E228" s="187" t="s">
        <v>2643</v>
      </c>
      <c r="F228" s="188" t="s">
        <v>2644</v>
      </c>
      <c r="G228" s="189" t="s">
        <v>2490</v>
      </c>
      <c r="H228" s="190">
        <v>1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2645</v>
      </c>
    </row>
    <row r="229" spans="1:65" s="2" customFormat="1" ht="21.75" customHeight="1">
      <c r="A229" s="35"/>
      <c r="B229" s="36"/>
      <c r="C229" s="186" t="s">
        <v>896</v>
      </c>
      <c r="D229" s="186" t="s">
        <v>444</v>
      </c>
      <c r="E229" s="187" t="s">
        <v>2646</v>
      </c>
      <c r="F229" s="188" t="s">
        <v>2647</v>
      </c>
      <c r="G229" s="189" t="s">
        <v>562</v>
      </c>
      <c r="H229" s="190">
        <v>1</v>
      </c>
      <c r="I229" s="191"/>
      <c r="J229" s="192">
        <f t="shared" ref="J229:J238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38" si="21">O229*H229</f>
        <v>0</v>
      </c>
      <c r="Q229" s="196">
        <v>0</v>
      </c>
      <c r="R229" s="196">
        <f t="shared" ref="R229:R238" si="22">Q229*H229</f>
        <v>0</v>
      </c>
      <c r="S229" s="196">
        <v>0</v>
      </c>
      <c r="T229" s="197">
        <f t="shared" ref="T229:T238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38" si="24">IF(N229="základná",J229,0)</f>
        <v>0</v>
      </c>
      <c r="BF229" s="199">
        <f t="shared" ref="BF229:BF238" si="25">IF(N229="znížená",J229,0)</f>
        <v>0</v>
      </c>
      <c r="BG229" s="199">
        <f t="shared" ref="BG229:BG238" si="26">IF(N229="zákl. prenesená",J229,0)</f>
        <v>0</v>
      </c>
      <c r="BH229" s="199">
        <f t="shared" ref="BH229:BH238" si="27">IF(N229="zníž. prenesená",J229,0)</f>
        <v>0</v>
      </c>
      <c r="BI229" s="199">
        <f t="shared" ref="BI229:BI238" si="28">IF(N229="nulová",J229,0)</f>
        <v>0</v>
      </c>
      <c r="BJ229" s="18" t="s">
        <v>89</v>
      </c>
      <c r="BK229" s="199">
        <f t="shared" ref="BK229:BK238" si="29">ROUND(I229*H229,2)</f>
        <v>0</v>
      </c>
      <c r="BL229" s="18" t="s">
        <v>777</v>
      </c>
      <c r="BM229" s="198" t="s">
        <v>2648</v>
      </c>
    </row>
    <row r="230" spans="1:65" s="2" customFormat="1" ht="21.75" customHeight="1">
      <c r="A230" s="35"/>
      <c r="B230" s="36"/>
      <c r="C230" s="186" t="s">
        <v>902</v>
      </c>
      <c r="D230" s="186" t="s">
        <v>444</v>
      </c>
      <c r="E230" s="187" t="s">
        <v>2649</v>
      </c>
      <c r="F230" s="188" t="s">
        <v>2650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2651</v>
      </c>
    </row>
    <row r="231" spans="1:65" s="2" customFormat="1" ht="33" customHeight="1">
      <c r="A231" s="35"/>
      <c r="B231" s="36"/>
      <c r="C231" s="186" t="s">
        <v>1514</v>
      </c>
      <c r="D231" s="186" t="s">
        <v>444</v>
      </c>
      <c r="E231" s="187" t="s">
        <v>2652</v>
      </c>
      <c r="F231" s="188" t="s">
        <v>2653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2654</v>
      </c>
    </row>
    <row r="232" spans="1:65" s="2" customFormat="1" ht="16.5" customHeight="1">
      <c r="A232" s="35"/>
      <c r="B232" s="36"/>
      <c r="C232" s="186" t="s">
        <v>1518</v>
      </c>
      <c r="D232" s="186" t="s">
        <v>444</v>
      </c>
      <c r="E232" s="187" t="s">
        <v>2655</v>
      </c>
      <c r="F232" s="188" t="s">
        <v>2656</v>
      </c>
      <c r="G232" s="189" t="s">
        <v>2490</v>
      </c>
      <c r="H232" s="190">
        <v>78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2657</v>
      </c>
    </row>
    <row r="233" spans="1:65" s="2" customFormat="1" ht="16.5" customHeight="1">
      <c r="A233" s="35"/>
      <c r="B233" s="36"/>
      <c r="C233" s="186" t="s">
        <v>1522</v>
      </c>
      <c r="D233" s="186" t="s">
        <v>444</v>
      </c>
      <c r="E233" s="187" t="s">
        <v>2658</v>
      </c>
      <c r="F233" s="188" t="s">
        <v>2659</v>
      </c>
      <c r="G233" s="189" t="s">
        <v>562</v>
      </c>
      <c r="H233" s="190">
        <v>14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2660</v>
      </c>
    </row>
    <row r="234" spans="1:65" s="2" customFormat="1" ht="21.75" customHeight="1">
      <c r="A234" s="35"/>
      <c r="B234" s="36"/>
      <c r="C234" s="186" t="s">
        <v>1526</v>
      </c>
      <c r="D234" s="186" t="s">
        <v>444</v>
      </c>
      <c r="E234" s="187" t="s">
        <v>2661</v>
      </c>
      <c r="F234" s="188" t="s">
        <v>2662</v>
      </c>
      <c r="G234" s="189" t="s">
        <v>562</v>
      </c>
      <c r="H234" s="190">
        <v>34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2663</v>
      </c>
    </row>
    <row r="235" spans="1:65" s="2" customFormat="1" ht="16.5" customHeight="1">
      <c r="A235" s="35"/>
      <c r="B235" s="36"/>
      <c r="C235" s="186" t="s">
        <v>1530</v>
      </c>
      <c r="D235" s="186" t="s">
        <v>444</v>
      </c>
      <c r="E235" s="187" t="s">
        <v>2664</v>
      </c>
      <c r="F235" s="188" t="s">
        <v>2665</v>
      </c>
      <c r="G235" s="189" t="s">
        <v>562</v>
      </c>
      <c r="H235" s="190">
        <v>2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0.09</v>
      </c>
      <c r="T235" s="197">
        <f t="shared" si="23"/>
        <v>0.18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2666</v>
      </c>
    </row>
    <row r="236" spans="1:65" s="2" customFormat="1" ht="16.5" customHeight="1">
      <c r="A236" s="35"/>
      <c r="B236" s="36"/>
      <c r="C236" s="186" t="s">
        <v>1534</v>
      </c>
      <c r="D236" s="186" t="s">
        <v>444</v>
      </c>
      <c r="E236" s="187" t="s">
        <v>2667</v>
      </c>
      <c r="F236" s="188" t="s">
        <v>2668</v>
      </c>
      <c r="G236" s="189" t="s">
        <v>562</v>
      </c>
      <c r="H236" s="190">
        <v>2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7.4999999999999997E-2</v>
      </c>
      <c r="T236" s="197">
        <f t="shared" si="23"/>
        <v>0.15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2669</v>
      </c>
    </row>
    <row r="237" spans="1:65" s="2" customFormat="1" ht="21.75" customHeight="1">
      <c r="A237" s="35"/>
      <c r="B237" s="36"/>
      <c r="C237" s="186" t="s">
        <v>1538</v>
      </c>
      <c r="D237" s="186" t="s">
        <v>444</v>
      </c>
      <c r="E237" s="187" t="s">
        <v>2670</v>
      </c>
      <c r="F237" s="188" t="s">
        <v>2671</v>
      </c>
      <c r="G237" s="189" t="s">
        <v>562</v>
      </c>
      <c r="H237" s="190">
        <v>2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0</v>
      </c>
      <c r="T237" s="197">
        <f t="shared" si="2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2672</v>
      </c>
    </row>
    <row r="238" spans="1:65" s="2" customFormat="1" ht="16.5" customHeight="1">
      <c r="A238" s="35"/>
      <c r="B238" s="36"/>
      <c r="C238" s="186" t="s">
        <v>1542</v>
      </c>
      <c r="D238" s="186" t="s">
        <v>444</v>
      </c>
      <c r="E238" s="187" t="s">
        <v>2673</v>
      </c>
      <c r="F238" s="188" t="s">
        <v>2674</v>
      </c>
      <c r="G238" s="189" t="s">
        <v>562</v>
      </c>
      <c r="H238" s="190">
        <v>2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2675</v>
      </c>
    </row>
    <row r="239" spans="1:65" s="11" customFormat="1" ht="25.95" customHeight="1">
      <c r="B239" s="172"/>
      <c r="C239" s="173"/>
      <c r="D239" s="174" t="s">
        <v>75</v>
      </c>
      <c r="E239" s="175" t="s">
        <v>530</v>
      </c>
      <c r="F239" s="175" t="s">
        <v>2006</v>
      </c>
      <c r="G239" s="173"/>
      <c r="H239" s="173"/>
      <c r="I239" s="176"/>
      <c r="J239" s="177">
        <f>BK239</f>
        <v>0</v>
      </c>
      <c r="K239" s="173"/>
      <c r="L239" s="178"/>
      <c r="M239" s="179"/>
      <c r="N239" s="180"/>
      <c r="O239" s="180"/>
      <c r="P239" s="181">
        <f>P240+P266</f>
        <v>0</v>
      </c>
      <c r="Q239" s="180"/>
      <c r="R239" s="181">
        <f>R240+R266</f>
        <v>327.15239999999994</v>
      </c>
      <c r="S239" s="180"/>
      <c r="T239" s="182">
        <f>T240+T266</f>
        <v>0</v>
      </c>
      <c r="AR239" s="183" t="s">
        <v>123</v>
      </c>
      <c r="AT239" s="184" t="s">
        <v>75</v>
      </c>
      <c r="AU239" s="184" t="s">
        <v>76</v>
      </c>
      <c r="AY239" s="183" t="s">
        <v>443</v>
      </c>
      <c r="BK239" s="185">
        <f>BK240+BK266</f>
        <v>0</v>
      </c>
    </row>
    <row r="240" spans="1:65" s="11" customFormat="1" ht="22.95" customHeight="1">
      <c r="B240" s="172"/>
      <c r="C240" s="173"/>
      <c r="D240" s="174" t="s">
        <v>75</v>
      </c>
      <c r="E240" s="210" t="s">
        <v>2007</v>
      </c>
      <c r="F240" s="210" t="s">
        <v>2008</v>
      </c>
      <c r="G240" s="173"/>
      <c r="H240" s="173"/>
      <c r="I240" s="176"/>
      <c r="J240" s="211">
        <f>BK240</f>
        <v>0</v>
      </c>
      <c r="K240" s="173"/>
      <c r="L240" s="178"/>
      <c r="M240" s="179"/>
      <c r="N240" s="180"/>
      <c r="O240" s="180"/>
      <c r="P240" s="181">
        <f>SUM(P241:P265)</f>
        <v>0</v>
      </c>
      <c r="Q240" s="180"/>
      <c r="R240" s="181">
        <f>SUM(R241:R265)</f>
        <v>0</v>
      </c>
      <c r="S240" s="180"/>
      <c r="T240" s="182">
        <f>SUM(T241:T265)</f>
        <v>0</v>
      </c>
      <c r="AR240" s="183" t="s">
        <v>123</v>
      </c>
      <c r="AT240" s="184" t="s">
        <v>75</v>
      </c>
      <c r="AU240" s="184" t="s">
        <v>83</v>
      </c>
      <c r="AY240" s="183" t="s">
        <v>443</v>
      </c>
      <c r="BK240" s="185">
        <f>SUM(BK241:BK265)</f>
        <v>0</v>
      </c>
    </row>
    <row r="241" spans="1:65" s="2" customFormat="1" ht="21.75" customHeight="1">
      <c r="A241" s="35"/>
      <c r="B241" s="36"/>
      <c r="C241" s="186" t="s">
        <v>1546</v>
      </c>
      <c r="D241" s="186" t="s">
        <v>444</v>
      </c>
      <c r="E241" s="187" t="s">
        <v>2676</v>
      </c>
      <c r="F241" s="188" t="s">
        <v>2677</v>
      </c>
      <c r="G241" s="189" t="s">
        <v>557</v>
      </c>
      <c r="H241" s="190">
        <v>60</v>
      </c>
      <c r="I241" s="191"/>
      <c r="J241" s="192">
        <f t="shared" ref="J241:J265" si="30"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ref="P241:P265" si="31">O241*H241</f>
        <v>0</v>
      </c>
      <c r="Q241" s="196">
        <v>0</v>
      </c>
      <c r="R241" s="196">
        <f t="shared" ref="R241:R265" si="32">Q241*H241</f>
        <v>0</v>
      </c>
      <c r="S241" s="196">
        <v>0</v>
      </c>
      <c r="T241" s="197">
        <f t="shared" ref="T241:T265" si="33"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89</v>
      </c>
      <c r="AY241" s="18" t="s">
        <v>443</v>
      </c>
      <c r="BE241" s="199">
        <f t="shared" ref="BE241:BE265" si="34">IF(N241="základná",J241,0)</f>
        <v>0</v>
      </c>
      <c r="BF241" s="199">
        <f t="shared" ref="BF241:BF265" si="35">IF(N241="znížená",J241,0)</f>
        <v>0</v>
      </c>
      <c r="BG241" s="199">
        <f t="shared" ref="BG241:BG265" si="36">IF(N241="zákl. prenesená",J241,0)</f>
        <v>0</v>
      </c>
      <c r="BH241" s="199">
        <f t="shared" ref="BH241:BH265" si="37">IF(N241="zníž. prenesená",J241,0)</f>
        <v>0</v>
      </c>
      <c r="BI241" s="199">
        <f t="shared" ref="BI241:BI265" si="38">IF(N241="nulová",J241,0)</f>
        <v>0</v>
      </c>
      <c r="BJ241" s="18" t="s">
        <v>89</v>
      </c>
      <c r="BK241" s="199">
        <f t="shared" ref="BK241:BK265" si="39">ROUND(I241*H241,2)</f>
        <v>0</v>
      </c>
      <c r="BL241" s="18" t="s">
        <v>777</v>
      </c>
      <c r="BM241" s="198" t="s">
        <v>2678</v>
      </c>
    </row>
    <row r="242" spans="1:65" s="2" customFormat="1" ht="21.75" customHeight="1">
      <c r="A242" s="35"/>
      <c r="B242" s="36"/>
      <c r="C242" s="246" t="s">
        <v>1550</v>
      </c>
      <c r="D242" s="246" t="s">
        <v>530</v>
      </c>
      <c r="E242" s="247" t="s">
        <v>2679</v>
      </c>
      <c r="F242" s="248" t="s">
        <v>2680</v>
      </c>
      <c r="G242" s="249" t="s">
        <v>557</v>
      </c>
      <c r="H242" s="250">
        <v>60</v>
      </c>
      <c r="I242" s="251"/>
      <c r="J242" s="252">
        <f t="shared" si="30"/>
        <v>0</v>
      </c>
      <c r="K242" s="253"/>
      <c r="L242" s="254"/>
      <c r="M242" s="255" t="s">
        <v>1</v>
      </c>
      <c r="N242" s="256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</v>
      </c>
      <c r="T242" s="197">
        <f t="shared" si="3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2681</v>
      </c>
      <c r="AT242" s="198" t="s">
        <v>530</v>
      </c>
      <c r="AU242" s="198" t="s">
        <v>89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2682</v>
      </c>
    </row>
    <row r="243" spans="1:65" s="2" customFormat="1" ht="21.75" customHeight="1">
      <c r="A243" s="35"/>
      <c r="B243" s="36"/>
      <c r="C243" s="186" t="s">
        <v>1557</v>
      </c>
      <c r="D243" s="186" t="s">
        <v>444</v>
      </c>
      <c r="E243" s="187" t="s">
        <v>2683</v>
      </c>
      <c r="F243" s="188" t="s">
        <v>2684</v>
      </c>
      <c r="G243" s="189" t="s">
        <v>2490</v>
      </c>
      <c r="H243" s="190">
        <v>268</v>
      </c>
      <c r="I243" s="191"/>
      <c r="J243" s="192">
        <f t="shared" si="30"/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2685</v>
      </c>
    </row>
    <row r="244" spans="1:65" s="2" customFormat="1" ht="33" customHeight="1">
      <c r="A244" s="35"/>
      <c r="B244" s="36"/>
      <c r="C244" s="186" t="s">
        <v>750</v>
      </c>
      <c r="D244" s="186" t="s">
        <v>444</v>
      </c>
      <c r="E244" s="187" t="s">
        <v>2686</v>
      </c>
      <c r="F244" s="188" t="s">
        <v>2687</v>
      </c>
      <c r="G244" s="189" t="s">
        <v>2490</v>
      </c>
      <c r="H244" s="190">
        <v>526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2688</v>
      </c>
    </row>
    <row r="245" spans="1:65" s="2" customFormat="1" ht="21.75" customHeight="1">
      <c r="A245" s="35"/>
      <c r="B245" s="36"/>
      <c r="C245" s="186" t="s">
        <v>1572</v>
      </c>
      <c r="D245" s="186" t="s">
        <v>444</v>
      </c>
      <c r="E245" s="187" t="s">
        <v>2689</v>
      </c>
      <c r="F245" s="188" t="s">
        <v>2690</v>
      </c>
      <c r="G245" s="189" t="s">
        <v>562</v>
      </c>
      <c r="H245" s="190">
        <v>6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2691</v>
      </c>
    </row>
    <row r="246" spans="1:65" s="2" customFormat="1" ht="21.75" customHeight="1">
      <c r="A246" s="35"/>
      <c r="B246" s="36"/>
      <c r="C246" s="186" t="s">
        <v>1576</v>
      </c>
      <c r="D246" s="186" t="s">
        <v>444</v>
      </c>
      <c r="E246" s="187" t="s">
        <v>2692</v>
      </c>
      <c r="F246" s="188" t="s">
        <v>2693</v>
      </c>
      <c r="G246" s="189" t="s">
        <v>562</v>
      </c>
      <c r="H246" s="190">
        <v>6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2694</v>
      </c>
    </row>
    <row r="247" spans="1:65" s="2" customFormat="1" ht="21.75" customHeight="1">
      <c r="A247" s="35"/>
      <c r="B247" s="36"/>
      <c r="C247" s="186" t="s">
        <v>1580</v>
      </c>
      <c r="D247" s="186" t="s">
        <v>444</v>
      </c>
      <c r="E247" s="187" t="s">
        <v>2695</v>
      </c>
      <c r="F247" s="188" t="s">
        <v>2696</v>
      </c>
      <c r="G247" s="189" t="s">
        <v>562</v>
      </c>
      <c r="H247" s="190">
        <v>5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2697</v>
      </c>
    </row>
    <row r="248" spans="1:65" s="2" customFormat="1" ht="21.75" customHeight="1">
      <c r="A248" s="35"/>
      <c r="B248" s="36"/>
      <c r="C248" s="186" t="s">
        <v>1584</v>
      </c>
      <c r="D248" s="186" t="s">
        <v>444</v>
      </c>
      <c r="E248" s="187" t="s">
        <v>2698</v>
      </c>
      <c r="F248" s="188" t="s">
        <v>2699</v>
      </c>
      <c r="G248" s="189" t="s">
        <v>2490</v>
      </c>
      <c r="H248" s="190">
        <v>4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2700</v>
      </c>
    </row>
    <row r="249" spans="1:65" s="2" customFormat="1" ht="21.75" customHeight="1">
      <c r="A249" s="35"/>
      <c r="B249" s="36"/>
      <c r="C249" s="186" t="s">
        <v>1588</v>
      </c>
      <c r="D249" s="186" t="s">
        <v>444</v>
      </c>
      <c r="E249" s="187" t="s">
        <v>2701</v>
      </c>
      <c r="F249" s="188" t="s">
        <v>2702</v>
      </c>
      <c r="G249" s="189" t="s">
        <v>2490</v>
      </c>
      <c r="H249" s="190">
        <v>2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2703</v>
      </c>
    </row>
    <row r="250" spans="1:65" s="2" customFormat="1" ht="21.75" customHeight="1">
      <c r="A250" s="35"/>
      <c r="B250" s="36"/>
      <c r="C250" s="186" t="s">
        <v>1593</v>
      </c>
      <c r="D250" s="186" t="s">
        <v>444</v>
      </c>
      <c r="E250" s="187" t="s">
        <v>2704</v>
      </c>
      <c r="F250" s="188" t="s">
        <v>2705</v>
      </c>
      <c r="G250" s="189" t="s">
        <v>2490</v>
      </c>
      <c r="H250" s="190">
        <v>13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2706</v>
      </c>
    </row>
    <row r="251" spans="1:65" s="2" customFormat="1" ht="16.5" customHeight="1">
      <c r="A251" s="35"/>
      <c r="B251" s="36"/>
      <c r="C251" s="186" t="s">
        <v>1595</v>
      </c>
      <c r="D251" s="186" t="s">
        <v>444</v>
      </c>
      <c r="E251" s="187" t="s">
        <v>2707</v>
      </c>
      <c r="F251" s="188" t="s">
        <v>2708</v>
      </c>
      <c r="G251" s="189" t="s">
        <v>562</v>
      </c>
      <c r="H251" s="190">
        <v>12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2709</v>
      </c>
    </row>
    <row r="252" spans="1:65" s="2" customFormat="1" ht="21.75" customHeight="1">
      <c r="A252" s="35"/>
      <c r="B252" s="36"/>
      <c r="C252" s="186" t="s">
        <v>1597</v>
      </c>
      <c r="D252" s="186" t="s">
        <v>444</v>
      </c>
      <c r="E252" s="187" t="s">
        <v>2710</v>
      </c>
      <c r="F252" s="188" t="s">
        <v>2711</v>
      </c>
      <c r="G252" s="189" t="s">
        <v>562</v>
      </c>
      <c r="H252" s="190">
        <v>1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2712</v>
      </c>
    </row>
    <row r="253" spans="1:65" s="2" customFormat="1" ht="16.5" customHeight="1">
      <c r="A253" s="35"/>
      <c r="B253" s="36"/>
      <c r="C253" s="186" t="s">
        <v>1601</v>
      </c>
      <c r="D253" s="186" t="s">
        <v>444</v>
      </c>
      <c r="E253" s="187" t="s">
        <v>2713</v>
      </c>
      <c r="F253" s="188" t="s">
        <v>2714</v>
      </c>
      <c r="G253" s="189" t="s">
        <v>530</v>
      </c>
      <c r="H253" s="190">
        <v>410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2715</v>
      </c>
    </row>
    <row r="254" spans="1:65" s="2" customFormat="1" ht="21.75" customHeight="1">
      <c r="A254" s="35"/>
      <c r="B254" s="36"/>
      <c r="C254" s="186" t="s">
        <v>1609</v>
      </c>
      <c r="D254" s="186" t="s">
        <v>444</v>
      </c>
      <c r="E254" s="187" t="s">
        <v>2716</v>
      </c>
      <c r="F254" s="188" t="s">
        <v>2717</v>
      </c>
      <c r="G254" s="189" t="s">
        <v>557</v>
      </c>
      <c r="H254" s="190">
        <v>1125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2718</v>
      </c>
    </row>
    <row r="255" spans="1:65" s="2" customFormat="1" ht="21.75" customHeight="1">
      <c r="A255" s="35"/>
      <c r="B255" s="36"/>
      <c r="C255" s="186" t="s">
        <v>1613</v>
      </c>
      <c r="D255" s="186" t="s">
        <v>444</v>
      </c>
      <c r="E255" s="187" t="s">
        <v>2719</v>
      </c>
      <c r="F255" s="188" t="s">
        <v>2720</v>
      </c>
      <c r="G255" s="189" t="s">
        <v>557</v>
      </c>
      <c r="H255" s="190">
        <v>1185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2721</v>
      </c>
    </row>
    <row r="256" spans="1:65" s="2" customFormat="1" ht="21.75" customHeight="1">
      <c r="A256" s="35"/>
      <c r="B256" s="36"/>
      <c r="C256" s="186" t="s">
        <v>1618</v>
      </c>
      <c r="D256" s="186" t="s">
        <v>444</v>
      </c>
      <c r="E256" s="187" t="s">
        <v>2722</v>
      </c>
      <c r="F256" s="188" t="s">
        <v>2723</v>
      </c>
      <c r="G256" s="189" t="s">
        <v>557</v>
      </c>
      <c r="H256" s="190">
        <v>1115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2724</v>
      </c>
    </row>
    <row r="257" spans="1:65" s="2" customFormat="1" ht="21.75" customHeight="1">
      <c r="A257" s="35"/>
      <c r="B257" s="36"/>
      <c r="C257" s="186" t="s">
        <v>1623</v>
      </c>
      <c r="D257" s="186" t="s">
        <v>444</v>
      </c>
      <c r="E257" s="187" t="s">
        <v>2725</v>
      </c>
      <c r="F257" s="188" t="s">
        <v>2726</v>
      </c>
      <c r="G257" s="189" t="s">
        <v>557</v>
      </c>
      <c r="H257" s="190">
        <v>45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2727</v>
      </c>
    </row>
    <row r="258" spans="1:65" s="2" customFormat="1" ht="21.75" customHeight="1">
      <c r="A258" s="35"/>
      <c r="B258" s="36"/>
      <c r="C258" s="186" t="s">
        <v>1628</v>
      </c>
      <c r="D258" s="186" t="s">
        <v>444</v>
      </c>
      <c r="E258" s="187" t="s">
        <v>2728</v>
      </c>
      <c r="F258" s="188" t="s">
        <v>2729</v>
      </c>
      <c r="G258" s="189" t="s">
        <v>557</v>
      </c>
      <c r="H258" s="190">
        <v>5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2730</v>
      </c>
    </row>
    <row r="259" spans="1:65" s="2" customFormat="1" ht="16.5" customHeight="1">
      <c r="A259" s="35"/>
      <c r="B259" s="36"/>
      <c r="C259" s="186" t="s">
        <v>1632</v>
      </c>
      <c r="D259" s="186" t="s">
        <v>444</v>
      </c>
      <c r="E259" s="187" t="s">
        <v>2731</v>
      </c>
      <c r="F259" s="188" t="s">
        <v>2732</v>
      </c>
      <c r="G259" s="189" t="s">
        <v>562</v>
      </c>
      <c r="H259" s="190">
        <v>1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2733</v>
      </c>
    </row>
    <row r="260" spans="1:65" s="2" customFormat="1" ht="16.5" customHeight="1">
      <c r="A260" s="35"/>
      <c r="B260" s="36"/>
      <c r="C260" s="186" t="s">
        <v>1636</v>
      </c>
      <c r="D260" s="186" t="s">
        <v>444</v>
      </c>
      <c r="E260" s="187" t="s">
        <v>2734</v>
      </c>
      <c r="F260" s="188" t="s">
        <v>2735</v>
      </c>
      <c r="G260" s="189" t="s">
        <v>562</v>
      </c>
      <c r="H260" s="190">
        <v>1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2736</v>
      </c>
    </row>
    <row r="261" spans="1:65" s="2" customFormat="1" ht="16.5" customHeight="1">
      <c r="A261" s="35"/>
      <c r="B261" s="36"/>
      <c r="C261" s="186" t="s">
        <v>1640</v>
      </c>
      <c r="D261" s="186" t="s">
        <v>444</v>
      </c>
      <c r="E261" s="187" t="s">
        <v>2737</v>
      </c>
      <c r="F261" s="188" t="s">
        <v>2067</v>
      </c>
      <c r="G261" s="189" t="s">
        <v>2738</v>
      </c>
      <c r="H261" s="190">
        <v>15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2739</v>
      </c>
    </row>
    <row r="262" spans="1:65" s="2" customFormat="1" ht="16.5" customHeight="1">
      <c r="A262" s="35"/>
      <c r="B262" s="36"/>
      <c r="C262" s="186" t="s">
        <v>1644</v>
      </c>
      <c r="D262" s="186" t="s">
        <v>444</v>
      </c>
      <c r="E262" s="187" t="s">
        <v>2740</v>
      </c>
      <c r="F262" s="188" t="s">
        <v>2741</v>
      </c>
      <c r="G262" s="189" t="s">
        <v>2738</v>
      </c>
      <c r="H262" s="190">
        <v>40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2742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2742</v>
      </c>
      <c r="BM262" s="198" t="s">
        <v>2743</v>
      </c>
    </row>
    <row r="263" spans="1:65" s="2" customFormat="1" ht="16.5" customHeight="1">
      <c r="A263" s="35"/>
      <c r="B263" s="36"/>
      <c r="C263" s="186" t="s">
        <v>1651</v>
      </c>
      <c r="D263" s="186" t="s">
        <v>444</v>
      </c>
      <c r="E263" s="187" t="s">
        <v>2744</v>
      </c>
      <c r="F263" s="188" t="s">
        <v>2745</v>
      </c>
      <c r="G263" s="189" t="s">
        <v>2738</v>
      </c>
      <c r="H263" s="190">
        <v>25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2746</v>
      </c>
    </row>
    <row r="264" spans="1:65" s="2" customFormat="1" ht="16.5" customHeight="1">
      <c r="A264" s="35"/>
      <c r="B264" s="36"/>
      <c r="C264" s="186" t="s">
        <v>1658</v>
      </c>
      <c r="D264" s="186" t="s">
        <v>444</v>
      </c>
      <c r="E264" s="187" t="s">
        <v>2747</v>
      </c>
      <c r="F264" s="188" t="s">
        <v>2748</v>
      </c>
      <c r="G264" s="189" t="s">
        <v>2738</v>
      </c>
      <c r="H264" s="190">
        <v>20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777</v>
      </c>
      <c r="BM264" s="198" t="s">
        <v>2749</v>
      </c>
    </row>
    <row r="265" spans="1:65" s="2" customFormat="1" ht="16.5" customHeight="1">
      <c r="A265" s="35"/>
      <c r="B265" s="36"/>
      <c r="C265" s="186" t="s">
        <v>1662</v>
      </c>
      <c r="D265" s="186" t="s">
        <v>444</v>
      </c>
      <c r="E265" s="187" t="s">
        <v>2750</v>
      </c>
      <c r="F265" s="188" t="s">
        <v>2751</v>
      </c>
      <c r="G265" s="189" t="s">
        <v>2738</v>
      </c>
      <c r="H265" s="190">
        <v>25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2742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2742</v>
      </c>
      <c r="BM265" s="198" t="s">
        <v>2752</v>
      </c>
    </row>
    <row r="266" spans="1:65" s="11" customFormat="1" ht="22.95" customHeight="1">
      <c r="B266" s="172"/>
      <c r="C266" s="173"/>
      <c r="D266" s="174" t="s">
        <v>75</v>
      </c>
      <c r="E266" s="210" t="s">
        <v>2028</v>
      </c>
      <c r="F266" s="210" t="s">
        <v>2753</v>
      </c>
      <c r="G266" s="173"/>
      <c r="H266" s="173"/>
      <c r="I266" s="176"/>
      <c r="J266" s="211">
        <f>BK266</f>
        <v>0</v>
      </c>
      <c r="K266" s="173"/>
      <c r="L266" s="178"/>
      <c r="M266" s="179"/>
      <c r="N266" s="180"/>
      <c r="O266" s="180"/>
      <c r="P266" s="181">
        <f>SUM(P267:P294)</f>
        <v>0</v>
      </c>
      <c r="Q266" s="180"/>
      <c r="R266" s="181">
        <f>SUM(R267:R294)</f>
        <v>327.15239999999994</v>
      </c>
      <c r="S266" s="180"/>
      <c r="T266" s="182">
        <f>SUM(T267:T294)</f>
        <v>0</v>
      </c>
      <c r="AR266" s="183" t="s">
        <v>123</v>
      </c>
      <c r="AT266" s="184" t="s">
        <v>75</v>
      </c>
      <c r="AU266" s="184" t="s">
        <v>83</v>
      </c>
      <c r="AY266" s="183" t="s">
        <v>443</v>
      </c>
      <c r="BK266" s="185">
        <f>SUM(BK267:BK294)</f>
        <v>0</v>
      </c>
    </row>
    <row r="267" spans="1:65" s="2" customFormat="1" ht="21.75" customHeight="1">
      <c r="A267" s="35"/>
      <c r="B267" s="36"/>
      <c r="C267" s="186" t="s">
        <v>1666</v>
      </c>
      <c r="D267" s="186" t="s">
        <v>444</v>
      </c>
      <c r="E267" s="187" t="s">
        <v>2754</v>
      </c>
      <c r="F267" s="188" t="s">
        <v>2755</v>
      </c>
      <c r="G267" s="189" t="s">
        <v>495</v>
      </c>
      <c r="H267" s="190">
        <v>46.8</v>
      </c>
      <c r="I267" s="191"/>
      <c r="J267" s="192">
        <f t="shared" ref="J267:J294" si="40">ROUND(I267*H267,2)</f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ref="P267:P294" si="41">O267*H267</f>
        <v>0</v>
      </c>
      <c r="Q267" s="196">
        <v>0</v>
      </c>
      <c r="R267" s="196">
        <f t="shared" ref="R267:R294" si="42">Q267*H267</f>
        <v>0</v>
      </c>
      <c r="S267" s="196">
        <v>0</v>
      </c>
      <c r="T267" s="197">
        <f t="shared" ref="T267:T294" si="43"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ref="BE267:BE294" si="44">IF(N267="základná",J267,0)</f>
        <v>0</v>
      </c>
      <c r="BF267" s="199">
        <f t="shared" ref="BF267:BF294" si="45">IF(N267="znížená",J267,0)</f>
        <v>0</v>
      </c>
      <c r="BG267" s="199">
        <f t="shared" ref="BG267:BG294" si="46">IF(N267="zákl. prenesená",J267,0)</f>
        <v>0</v>
      </c>
      <c r="BH267" s="199">
        <f t="shared" ref="BH267:BH294" si="47">IF(N267="zníž. prenesená",J267,0)</f>
        <v>0</v>
      </c>
      <c r="BI267" s="199">
        <f t="shared" ref="BI267:BI294" si="48">IF(N267="nulová",J267,0)</f>
        <v>0</v>
      </c>
      <c r="BJ267" s="18" t="s">
        <v>89</v>
      </c>
      <c r="BK267" s="199">
        <f t="shared" ref="BK267:BK294" si="49">ROUND(I267*H267,2)</f>
        <v>0</v>
      </c>
      <c r="BL267" s="18" t="s">
        <v>777</v>
      </c>
      <c r="BM267" s="198" t="s">
        <v>2756</v>
      </c>
    </row>
    <row r="268" spans="1:65" s="2" customFormat="1" ht="16.5" customHeight="1">
      <c r="A268" s="35"/>
      <c r="B268" s="36"/>
      <c r="C268" s="186" t="s">
        <v>2757</v>
      </c>
      <c r="D268" s="186" t="s">
        <v>444</v>
      </c>
      <c r="E268" s="187" t="s">
        <v>2758</v>
      </c>
      <c r="F268" s="188" t="s">
        <v>2759</v>
      </c>
      <c r="G268" s="189" t="s">
        <v>2760</v>
      </c>
      <c r="H268" s="190">
        <v>0.6</v>
      </c>
      <c r="I268" s="191"/>
      <c r="J268" s="192">
        <f t="shared" si="4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41"/>
        <v>0</v>
      </c>
      <c r="Q268" s="196">
        <v>0</v>
      </c>
      <c r="R268" s="196">
        <f t="shared" si="42"/>
        <v>0</v>
      </c>
      <c r="S268" s="196">
        <v>0</v>
      </c>
      <c r="T268" s="197">
        <f t="shared" si="4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777</v>
      </c>
      <c r="AT268" s="198" t="s">
        <v>444</v>
      </c>
      <c r="AU268" s="198" t="s">
        <v>89</v>
      </c>
      <c r="AY268" s="18" t="s">
        <v>443</v>
      </c>
      <c r="BE268" s="199">
        <f t="shared" si="44"/>
        <v>0</v>
      </c>
      <c r="BF268" s="199">
        <f t="shared" si="45"/>
        <v>0</v>
      </c>
      <c r="BG268" s="199">
        <f t="shared" si="46"/>
        <v>0</v>
      </c>
      <c r="BH268" s="199">
        <f t="shared" si="47"/>
        <v>0</v>
      </c>
      <c r="BI268" s="199">
        <f t="shared" si="48"/>
        <v>0</v>
      </c>
      <c r="BJ268" s="18" t="s">
        <v>89</v>
      </c>
      <c r="BK268" s="199">
        <f t="shared" si="49"/>
        <v>0</v>
      </c>
      <c r="BL268" s="18" t="s">
        <v>777</v>
      </c>
      <c r="BM268" s="198" t="s">
        <v>2761</v>
      </c>
    </row>
    <row r="269" spans="1:65" s="2" customFormat="1" ht="33" customHeight="1">
      <c r="A269" s="35"/>
      <c r="B269" s="36"/>
      <c r="C269" s="186" t="s">
        <v>2762</v>
      </c>
      <c r="D269" s="186" t="s">
        <v>444</v>
      </c>
      <c r="E269" s="187" t="s">
        <v>2763</v>
      </c>
      <c r="F269" s="188" t="s">
        <v>2764</v>
      </c>
      <c r="G269" s="189" t="s">
        <v>2765</v>
      </c>
      <c r="H269" s="190">
        <v>3.63</v>
      </c>
      <c r="I269" s="191"/>
      <c r="J269" s="192">
        <f t="shared" si="4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41"/>
        <v>0</v>
      </c>
      <c r="Q269" s="196">
        <v>80.849999999999994</v>
      </c>
      <c r="R269" s="196">
        <f t="shared" si="42"/>
        <v>293.48549999999994</v>
      </c>
      <c r="S269" s="196">
        <v>0</v>
      </c>
      <c r="T269" s="197">
        <f t="shared" si="4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si="44"/>
        <v>0</v>
      </c>
      <c r="BF269" s="199">
        <f t="shared" si="45"/>
        <v>0</v>
      </c>
      <c r="BG269" s="199">
        <f t="shared" si="46"/>
        <v>0</v>
      </c>
      <c r="BH269" s="199">
        <f t="shared" si="47"/>
        <v>0</v>
      </c>
      <c r="BI269" s="199">
        <f t="shared" si="48"/>
        <v>0</v>
      </c>
      <c r="BJ269" s="18" t="s">
        <v>89</v>
      </c>
      <c r="BK269" s="199">
        <f t="shared" si="49"/>
        <v>0</v>
      </c>
      <c r="BL269" s="18" t="s">
        <v>777</v>
      </c>
      <c r="BM269" s="198" t="s">
        <v>2766</v>
      </c>
    </row>
    <row r="270" spans="1:65" s="2" customFormat="1" ht="21.75" customHeight="1">
      <c r="A270" s="35"/>
      <c r="B270" s="36"/>
      <c r="C270" s="186" t="s">
        <v>2767</v>
      </c>
      <c r="D270" s="186" t="s">
        <v>444</v>
      </c>
      <c r="E270" s="187" t="s">
        <v>2768</v>
      </c>
      <c r="F270" s="188" t="s">
        <v>2769</v>
      </c>
      <c r="G270" s="189" t="s">
        <v>2765</v>
      </c>
      <c r="H270" s="190">
        <v>11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777</v>
      </c>
      <c r="BM270" s="198" t="s">
        <v>2770</v>
      </c>
    </row>
    <row r="271" spans="1:65" s="2" customFormat="1" ht="16.5" customHeight="1">
      <c r="A271" s="35"/>
      <c r="B271" s="36"/>
      <c r="C271" s="186" t="s">
        <v>2771</v>
      </c>
      <c r="D271" s="186" t="s">
        <v>444</v>
      </c>
      <c r="E271" s="187" t="s">
        <v>2772</v>
      </c>
      <c r="F271" s="188" t="s">
        <v>2773</v>
      </c>
      <c r="G271" s="189" t="s">
        <v>2490</v>
      </c>
      <c r="H271" s="190">
        <v>7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0</v>
      </c>
      <c r="R271" s="196">
        <f t="shared" si="42"/>
        <v>0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2774</v>
      </c>
    </row>
    <row r="272" spans="1:65" s="2" customFormat="1" ht="21.75" customHeight="1">
      <c r="A272" s="35"/>
      <c r="B272" s="36"/>
      <c r="C272" s="186" t="s">
        <v>2775</v>
      </c>
      <c r="D272" s="186" t="s">
        <v>444</v>
      </c>
      <c r="E272" s="187" t="s">
        <v>2776</v>
      </c>
      <c r="F272" s="188" t="s">
        <v>2777</v>
      </c>
      <c r="G272" s="189" t="s">
        <v>2490</v>
      </c>
      <c r="H272" s="190">
        <v>3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2778</v>
      </c>
    </row>
    <row r="273" spans="1:65" s="2" customFormat="1" ht="21.75" customHeight="1">
      <c r="A273" s="35"/>
      <c r="B273" s="36"/>
      <c r="C273" s="186" t="s">
        <v>2014</v>
      </c>
      <c r="D273" s="186" t="s">
        <v>444</v>
      </c>
      <c r="E273" s="187" t="s">
        <v>2779</v>
      </c>
      <c r="F273" s="188" t="s">
        <v>2780</v>
      </c>
      <c r="G273" s="189" t="s">
        <v>562</v>
      </c>
      <c r="H273" s="190">
        <v>2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2781</v>
      </c>
    </row>
    <row r="274" spans="1:65" s="2" customFormat="1" ht="33" customHeight="1">
      <c r="A274" s="35"/>
      <c r="B274" s="36"/>
      <c r="C274" s="186" t="s">
        <v>2782</v>
      </c>
      <c r="D274" s="186" t="s">
        <v>444</v>
      </c>
      <c r="E274" s="187" t="s">
        <v>2783</v>
      </c>
      <c r="F274" s="188" t="s">
        <v>2784</v>
      </c>
      <c r="G274" s="189" t="s">
        <v>2490</v>
      </c>
      <c r="H274" s="190">
        <v>5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2785</v>
      </c>
    </row>
    <row r="275" spans="1:65" s="2" customFormat="1" ht="21.75" customHeight="1">
      <c r="A275" s="35"/>
      <c r="B275" s="36"/>
      <c r="C275" s="186" t="s">
        <v>2786</v>
      </c>
      <c r="D275" s="186" t="s">
        <v>444</v>
      </c>
      <c r="E275" s="187" t="s">
        <v>2787</v>
      </c>
      <c r="F275" s="188" t="s">
        <v>2788</v>
      </c>
      <c r="G275" s="189" t="s">
        <v>2765</v>
      </c>
      <c r="H275" s="190">
        <v>11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2.2000000000000002</v>
      </c>
      <c r="R275" s="196">
        <f t="shared" si="42"/>
        <v>24.200000000000003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2789</v>
      </c>
    </row>
    <row r="276" spans="1:65" s="2" customFormat="1" ht="21.75" customHeight="1">
      <c r="A276" s="35"/>
      <c r="B276" s="36"/>
      <c r="C276" s="186" t="s">
        <v>2790</v>
      </c>
      <c r="D276" s="186" t="s">
        <v>444</v>
      </c>
      <c r="E276" s="187" t="s">
        <v>2791</v>
      </c>
      <c r="F276" s="188" t="s">
        <v>2792</v>
      </c>
      <c r="G276" s="189" t="s">
        <v>2490</v>
      </c>
      <c r="H276" s="190">
        <v>7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2793</v>
      </c>
    </row>
    <row r="277" spans="1:65" s="2" customFormat="1" ht="21.75" customHeight="1">
      <c r="A277" s="35"/>
      <c r="B277" s="36"/>
      <c r="C277" s="186" t="s">
        <v>2794</v>
      </c>
      <c r="D277" s="186" t="s">
        <v>444</v>
      </c>
      <c r="E277" s="187" t="s">
        <v>2795</v>
      </c>
      <c r="F277" s="188" t="s">
        <v>2796</v>
      </c>
      <c r="G277" s="189" t="s">
        <v>2765</v>
      </c>
      <c r="H277" s="190">
        <v>46.8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0</v>
      </c>
      <c r="R277" s="196">
        <f t="shared" si="42"/>
        <v>0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2797</v>
      </c>
    </row>
    <row r="278" spans="1:65" s="2" customFormat="1" ht="21.75" customHeight="1">
      <c r="A278" s="35"/>
      <c r="B278" s="36"/>
      <c r="C278" s="186" t="s">
        <v>2798</v>
      </c>
      <c r="D278" s="186" t="s">
        <v>444</v>
      </c>
      <c r="E278" s="187" t="s">
        <v>2799</v>
      </c>
      <c r="F278" s="188" t="s">
        <v>2800</v>
      </c>
      <c r="G278" s="189" t="s">
        <v>557</v>
      </c>
      <c r="H278" s="190">
        <v>69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0</v>
      </c>
      <c r="R278" s="196">
        <f t="shared" si="42"/>
        <v>0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2801</v>
      </c>
    </row>
    <row r="279" spans="1:65" s="2" customFormat="1" ht="21.75" customHeight="1">
      <c r="A279" s="35"/>
      <c r="B279" s="36"/>
      <c r="C279" s="186" t="s">
        <v>2802</v>
      </c>
      <c r="D279" s="186" t="s">
        <v>444</v>
      </c>
      <c r="E279" s="187" t="s">
        <v>2803</v>
      </c>
      <c r="F279" s="188" t="s">
        <v>2804</v>
      </c>
      <c r="G279" s="189" t="s">
        <v>557</v>
      </c>
      <c r="H279" s="190">
        <v>468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2805</v>
      </c>
    </row>
    <row r="280" spans="1:65" s="2" customFormat="1" ht="21.75" customHeight="1">
      <c r="A280" s="35"/>
      <c r="B280" s="36"/>
      <c r="C280" s="186" t="s">
        <v>2806</v>
      </c>
      <c r="D280" s="186" t="s">
        <v>444</v>
      </c>
      <c r="E280" s="187" t="s">
        <v>2807</v>
      </c>
      <c r="F280" s="188" t="s">
        <v>2808</v>
      </c>
      <c r="G280" s="189" t="s">
        <v>557</v>
      </c>
      <c r="H280" s="190">
        <v>10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2809</v>
      </c>
    </row>
    <row r="281" spans="1:65" s="2" customFormat="1" ht="21.75" customHeight="1">
      <c r="A281" s="35"/>
      <c r="B281" s="36"/>
      <c r="C281" s="186" t="s">
        <v>2810</v>
      </c>
      <c r="D281" s="186" t="s">
        <v>444</v>
      </c>
      <c r="E281" s="187" t="s">
        <v>2811</v>
      </c>
      <c r="F281" s="188" t="s">
        <v>2812</v>
      </c>
      <c r="G281" s="189" t="s">
        <v>530</v>
      </c>
      <c r="H281" s="190">
        <v>22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2813</v>
      </c>
    </row>
    <row r="282" spans="1:65" s="2" customFormat="1" ht="21.75" customHeight="1">
      <c r="A282" s="35"/>
      <c r="B282" s="36"/>
      <c r="C282" s="186" t="s">
        <v>2814</v>
      </c>
      <c r="D282" s="186" t="s">
        <v>444</v>
      </c>
      <c r="E282" s="187" t="s">
        <v>2815</v>
      </c>
      <c r="F282" s="188" t="s">
        <v>2816</v>
      </c>
      <c r="G282" s="189" t="s">
        <v>530</v>
      </c>
      <c r="H282" s="190">
        <v>100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2817</v>
      </c>
    </row>
    <row r="283" spans="1:65" s="2" customFormat="1" ht="21.75" customHeight="1">
      <c r="A283" s="35"/>
      <c r="B283" s="36"/>
      <c r="C283" s="186" t="s">
        <v>2818</v>
      </c>
      <c r="D283" s="186" t="s">
        <v>444</v>
      </c>
      <c r="E283" s="187" t="s">
        <v>2819</v>
      </c>
      <c r="F283" s="188" t="s">
        <v>2820</v>
      </c>
      <c r="G283" s="189" t="s">
        <v>530</v>
      </c>
      <c r="H283" s="190">
        <v>161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2821</v>
      </c>
    </row>
    <row r="284" spans="1:65" s="2" customFormat="1" ht="33" customHeight="1">
      <c r="A284" s="35"/>
      <c r="B284" s="36"/>
      <c r="C284" s="186" t="s">
        <v>2822</v>
      </c>
      <c r="D284" s="186" t="s">
        <v>444</v>
      </c>
      <c r="E284" s="187" t="s">
        <v>2823</v>
      </c>
      <c r="F284" s="188" t="s">
        <v>2824</v>
      </c>
      <c r="G284" s="189" t="s">
        <v>2490</v>
      </c>
      <c r="H284" s="190">
        <v>38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2825</v>
      </c>
    </row>
    <row r="285" spans="1:65" s="2" customFormat="1" ht="21.75" customHeight="1">
      <c r="A285" s="35"/>
      <c r="B285" s="36"/>
      <c r="C285" s="186" t="s">
        <v>2826</v>
      </c>
      <c r="D285" s="186" t="s">
        <v>444</v>
      </c>
      <c r="E285" s="187" t="s">
        <v>2039</v>
      </c>
      <c r="F285" s="188" t="s">
        <v>2827</v>
      </c>
      <c r="G285" s="189" t="s">
        <v>530</v>
      </c>
      <c r="H285" s="190">
        <v>537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2828</v>
      </c>
    </row>
    <row r="286" spans="1:65" s="2" customFormat="1" ht="21.75" customHeight="1">
      <c r="A286" s="35"/>
      <c r="B286" s="36"/>
      <c r="C286" s="186" t="s">
        <v>2829</v>
      </c>
      <c r="D286" s="186" t="s">
        <v>444</v>
      </c>
      <c r="E286" s="187" t="s">
        <v>2830</v>
      </c>
      <c r="F286" s="188" t="s">
        <v>2831</v>
      </c>
      <c r="G286" s="189" t="s">
        <v>530</v>
      </c>
      <c r="H286" s="190">
        <v>107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2832</v>
      </c>
    </row>
    <row r="287" spans="1:65" s="2" customFormat="1" ht="33" customHeight="1">
      <c r="A287" s="35"/>
      <c r="B287" s="36"/>
      <c r="C287" s="186" t="s">
        <v>2833</v>
      </c>
      <c r="D287" s="186" t="s">
        <v>444</v>
      </c>
      <c r="E287" s="187" t="s">
        <v>2834</v>
      </c>
      <c r="F287" s="188" t="s">
        <v>2835</v>
      </c>
      <c r="G287" s="189" t="s">
        <v>557</v>
      </c>
      <c r="H287" s="190">
        <v>69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2836</v>
      </c>
    </row>
    <row r="288" spans="1:65" s="2" customFormat="1" ht="33" customHeight="1">
      <c r="A288" s="35"/>
      <c r="B288" s="36"/>
      <c r="C288" s="186" t="s">
        <v>2837</v>
      </c>
      <c r="D288" s="186" t="s">
        <v>444</v>
      </c>
      <c r="E288" s="187" t="s">
        <v>2838</v>
      </c>
      <c r="F288" s="188" t="s">
        <v>2839</v>
      </c>
      <c r="G288" s="189" t="s">
        <v>557</v>
      </c>
      <c r="H288" s="190">
        <v>468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2840</v>
      </c>
    </row>
    <row r="289" spans="1:65" s="2" customFormat="1" ht="33" customHeight="1">
      <c r="A289" s="35"/>
      <c r="B289" s="36"/>
      <c r="C289" s="186" t="s">
        <v>2841</v>
      </c>
      <c r="D289" s="186" t="s">
        <v>444</v>
      </c>
      <c r="E289" s="187" t="s">
        <v>2842</v>
      </c>
      <c r="F289" s="188" t="s">
        <v>2843</v>
      </c>
      <c r="G289" s="189" t="s">
        <v>557</v>
      </c>
      <c r="H289" s="190">
        <v>10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2844</v>
      </c>
    </row>
    <row r="290" spans="1:65" s="2" customFormat="1" ht="33" customHeight="1">
      <c r="A290" s="35"/>
      <c r="B290" s="36"/>
      <c r="C290" s="186" t="s">
        <v>2845</v>
      </c>
      <c r="D290" s="186" t="s">
        <v>444</v>
      </c>
      <c r="E290" s="187" t="s">
        <v>2846</v>
      </c>
      <c r="F290" s="188" t="s">
        <v>2847</v>
      </c>
      <c r="G290" s="189" t="s">
        <v>530</v>
      </c>
      <c r="H290" s="190">
        <v>22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2848</v>
      </c>
    </row>
    <row r="291" spans="1:65" s="2" customFormat="1" ht="21.75" customHeight="1">
      <c r="A291" s="35"/>
      <c r="B291" s="36"/>
      <c r="C291" s="186" t="s">
        <v>2849</v>
      </c>
      <c r="D291" s="186" t="s">
        <v>444</v>
      </c>
      <c r="E291" s="187" t="s">
        <v>2060</v>
      </c>
      <c r="F291" s="188" t="s">
        <v>2850</v>
      </c>
      <c r="G291" s="189" t="s">
        <v>2399</v>
      </c>
      <c r="H291" s="190">
        <v>167.3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2851</v>
      </c>
    </row>
    <row r="292" spans="1:65" s="2" customFormat="1" ht="33" customHeight="1">
      <c r="A292" s="35"/>
      <c r="B292" s="36"/>
      <c r="C292" s="186" t="s">
        <v>2852</v>
      </c>
      <c r="D292" s="186" t="s">
        <v>444</v>
      </c>
      <c r="E292" s="187" t="s">
        <v>2853</v>
      </c>
      <c r="F292" s="188" t="s">
        <v>2854</v>
      </c>
      <c r="G292" s="189" t="s">
        <v>2765</v>
      </c>
      <c r="H292" s="190">
        <v>4.0999999999999996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2.3090000000000002</v>
      </c>
      <c r="R292" s="196">
        <f t="shared" si="42"/>
        <v>9.466899999999999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469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469</v>
      </c>
      <c r="BM292" s="198" t="s">
        <v>2855</v>
      </c>
    </row>
    <row r="293" spans="1:65" s="2" customFormat="1" ht="16.5" customHeight="1">
      <c r="A293" s="35"/>
      <c r="B293" s="36"/>
      <c r="C293" s="186" t="s">
        <v>2856</v>
      </c>
      <c r="D293" s="186" t="s">
        <v>444</v>
      </c>
      <c r="E293" s="187" t="s">
        <v>2857</v>
      </c>
      <c r="F293" s="188" t="s">
        <v>2858</v>
      </c>
      <c r="G293" s="189" t="s">
        <v>562</v>
      </c>
      <c r="H293" s="190">
        <v>16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2859</v>
      </c>
    </row>
    <row r="294" spans="1:65" s="2" customFormat="1" ht="16.5" customHeight="1">
      <c r="A294" s="35"/>
      <c r="B294" s="36"/>
      <c r="C294" s="186" t="s">
        <v>2860</v>
      </c>
      <c r="D294" s="186" t="s">
        <v>444</v>
      </c>
      <c r="E294" s="187" t="s">
        <v>2861</v>
      </c>
      <c r="F294" s="188" t="s">
        <v>2862</v>
      </c>
      <c r="G294" s="189" t="s">
        <v>557</v>
      </c>
      <c r="H294" s="190">
        <v>107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0</v>
      </c>
      <c r="R294" s="196">
        <f t="shared" si="42"/>
        <v>0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777</v>
      </c>
      <c r="BM294" s="198" t="s">
        <v>2863</v>
      </c>
    </row>
    <row r="295" spans="1:65" s="11" customFormat="1" ht="25.95" customHeight="1">
      <c r="B295" s="172"/>
      <c r="C295" s="173"/>
      <c r="D295" s="174" t="s">
        <v>75</v>
      </c>
      <c r="E295" s="175" t="s">
        <v>2864</v>
      </c>
      <c r="F295" s="175" t="s">
        <v>2865</v>
      </c>
      <c r="G295" s="173"/>
      <c r="H295" s="173"/>
      <c r="I295" s="176"/>
      <c r="J295" s="177">
        <f>BK295</f>
        <v>0</v>
      </c>
      <c r="K295" s="173"/>
      <c r="L295" s="178"/>
      <c r="M295" s="179"/>
      <c r="N295" s="180"/>
      <c r="O295" s="180"/>
      <c r="P295" s="181">
        <f>P296+P356</f>
        <v>0</v>
      </c>
      <c r="Q295" s="180"/>
      <c r="R295" s="181">
        <f>R296+R356</f>
        <v>57.980440999999999</v>
      </c>
      <c r="S295" s="180"/>
      <c r="T295" s="182">
        <f>T296+T356</f>
        <v>0</v>
      </c>
      <c r="AR295" s="183" t="s">
        <v>469</v>
      </c>
      <c r="AT295" s="184" t="s">
        <v>75</v>
      </c>
      <c r="AU295" s="184" t="s">
        <v>76</v>
      </c>
      <c r="AY295" s="183" t="s">
        <v>443</v>
      </c>
      <c r="BK295" s="185">
        <f>BK296+BK356</f>
        <v>0</v>
      </c>
    </row>
    <row r="296" spans="1:65" s="11" customFormat="1" ht="22.95" customHeight="1">
      <c r="B296" s="172"/>
      <c r="C296" s="173"/>
      <c r="D296" s="174" t="s">
        <v>75</v>
      </c>
      <c r="E296" s="210" t="s">
        <v>2866</v>
      </c>
      <c r="F296" s="210" t="s">
        <v>2867</v>
      </c>
      <c r="G296" s="173"/>
      <c r="H296" s="173"/>
      <c r="I296" s="176"/>
      <c r="J296" s="211">
        <f>BK296</f>
        <v>0</v>
      </c>
      <c r="K296" s="173"/>
      <c r="L296" s="178"/>
      <c r="M296" s="179"/>
      <c r="N296" s="180"/>
      <c r="O296" s="180"/>
      <c r="P296" s="181">
        <f>SUM(P297:P355)</f>
        <v>0</v>
      </c>
      <c r="Q296" s="180"/>
      <c r="R296" s="181">
        <f>SUM(R297:R355)</f>
        <v>57.980440999999999</v>
      </c>
      <c r="S296" s="180"/>
      <c r="T296" s="182">
        <f>SUM(T297:T355)</f>
        <v>0</v>
      </c>
      <c r="AR296" s="183" t="s">
        <v>469</v>
      </c>
      <c r="AT296" s="184" t="s">
        <v>75</v>
      </c>
      <c r="AU296" s="184" t="s">
        <v>83</v>
      </c>
      <c r="AY296" s="183" t="s">
        <v>443</v>
      </c>
      <c r="BK296" s="185">
        <f>SUM(BK297:BK355)</f>
        <v>0</v>
      </c>
    </row>
    <row r="297" spans="1:65" s="2" customFormat="1" ht="16.5" customHeight="1">
      <c r="A297" s="35"/>
      <c r="B297" s="36"/>
      <c r="C297" s="246" t="s">
        <v>2868</v>
      </c>
      <c r="D297" s="246" t="s">
        <v>530</v>
      </c>
      <c r="E297" s="247" t="s">
        <v>2869</v>
      </c>
      <c r="F297" s="248" t="s">
        <v>2870</v>
      </c>
      <c r="G297" s="249" t="s">
        <v>557</v>
      </c>
      <c r="H297" s="250">
        <v>5.0999999999999996</v>
      </c>
      <c r="I297" s="251"/>
      <c r="J297" s="252">
        <f>ROUND(I297*H297,2)</f>
        <v>0</v>
      </c>
      <c r="K297" s="253"/>
      <c r="L297" s="254"/>
      <c r="M297" s="255" t="s">
        <v>1</v>
      </c>
      <c r="N297" s="256" t="s">
        <v>42</v>
      </c>
      <c r="O297" s="72"/>
      <c r="P297" s="196">
        <f>O297*H297</f>
        <v>0</v>
      </c>
      <c r="Q297" s="196">
        <v>0</v>
      </c>
      <c r="R297" s="196">
        <f>Q297*H297</f>
        <v>0</v>
      </c>
      <c r="S297" s="196">
        <v>0</v>
      </c>
      <c r="T297" s="197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2014</v>
      </c>
      <c r="AT297" s="198" t="s">
        <v>530</v>
      </c>
      <c r="AU297" s="198" t="s">
        <v>89</v>
      </c>
      <c r="AY297" s="18" t="s">
        <v>443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8" t="s">
        <v>89</v>
      </c>
      <c r="BK297" s="199">
        <f>ROUND(I297*H297,2)</f>
        <v>0</v>
      </c>
      <c r="BL297" s="18" t="s">
        <v>2014</v>
      </c>
      <c r="BM297" s="198" t="s">
        <v>2871</v>
      </c>
    </row>
    <row r="298" spans="1:65" s="14" customFormat="1">
      <c r="B298" s="224"/>
      <c r="C298" s="225"/>
      <c r="D298" s="215" t="s">
        <v>474</v>
      </c>
      <c r="E298" s="225"/>
      <c r="F298" s="227" t="s">
        <v>2872</v>
      </c>
      <c r="G298" s="225"/>
      <c r="H298" s="228">
        <v>5.0999999999999996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AT298" s="234" t="s">
        <v>474</v>
      </c>
      <c r="AU298" s="234" t="s">
        <v>89</v>
      </c>
      <c r="AV298" s="14" t="s">
        <v>89</v>
      </c>
      <c r="AW298" s="14" t="s">
        <v>4</v>
      </c>
      <c r="AX298" s="14" t="s">
        <v>83</v>
      </c>
      <c r="AY298" s="234" t="s">
        <v>443</v>
      </c>
    </row>
    <row r="299" spans="1:65" s="2" customFormat="1" ht="16.5" customHeight="1">
      <c r="A299" s="35"/>
      <c r="B299" s="36"/>
      <c r="C299" s="246" t="s">
        <v>2873</v>
      </c>
      <c r="D299" s="246" t="s">
        <v>530</v>
      </c>
      <c r="E299" s="247" t="s">
        <v>2874</v>
      </c>
      <c r="F299" s="248" t="s">
        <v>2875</v>
      </c>
      <c r="G299" s="249" t="s">
        <v>562</v>
      </c>
      <c r="H299" s="250">
        <v>1</v>
      </c>
      <c r="I299" s="251"/>
      <c r="J299" s="252">
        <f t="shared" ref="J299:J315" si="50"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 t="shared" ref="P299:P315" si="51">O299*H299</f>
        <v>0</v>
      </c>
      <c r="Q299" s="196">
        <v>0</v>
      </c>
      <c r="R299" s="196">
        <f t="shared" ref="R299:R315" si="52">Q299*H299</f>
        <v>0</v>
      </c>
      <c r="S299" s="196">
        <v>0</v>
      </c>
      <c r="T299" s="197">
        <f t="shared" ref="T299:T315" si="53"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610</v>
      </c>
      <c r="AT299" s="198" t="s">
        <v>530</v>
      </c>
      <c r="AU299" s="198" t="s">
        <v>89</v>
      </c>
      <c r="AY299" s="18" t="s">
        <v>443</v>
      </c>
      <c r="BE299" s="199">
        <f t="shared" ref="BE299:BE315" si="54">IF(N299="základná",J299,0)</f>
        <v>0</v>
      </c>
      <c r="BF299" s="199">
        <f t="shared" ref="BF299:BF315" si="55">IF(N299="znížená",J299,0)</f>
        <v>0</v>
      </c>
      <c r="BG299" s="199">
        <f t="shared" ref="BG299:BG315" si="56">IF(N299="zákl. prenesená",J299,0)</f>
        <v>0</v>
      </c>
      <c r="BH299" s="199">
        <f t="shared" ref="BH299:BH315" si="57">IF(N299="zníž. prenesená",J299,0)</f>
        <v>0</v>
      </c>
      <c r="BI299" s="199">
        <f t="shared" ref="BI299:BI315" si="58">IF(N299="nulová",J299,0)</f>
        <v>0</v>
      </c>
      <c r="BJ299" s="18" t="s">
        <v>89</v>
      </c>
      <c r="BK299" s="199">
        <f t="shared" ref="BK299:BK315" si="59">ROUND(I299*H299,2)</f>
        <v>0</v>
      </c>
      <c r="BL299" s="18" t="s">
        <v>535</v>
      </c>
      <c r="BM299" s="198" t="s">
        <v>2876</v>
      </c>
    </row>
    <row r="300" spans="1:65" s="2" customFormat="1" ht="16.5" customHeight="1">
      <c r="A300" s="35"/>
      <c r="B300" s="36"/>
      <c r="C300" s="246" t="s">
        <v>2877</v>
      </c>
      <c r="D300" s="246" t="s">
        <v>530</v>
      </c>
      <c r="E300" s="247" t="s">
        <v>2878</v>
      </c>
      <c r="F300" s="248" t="s">
        <v>2879</v>
      </c>
      <c r="G300" s="249" t="s">
        <v>562</v>
      </c>
      <c r="H300" s="250">
        <v>1</v>
      </c>
      <c r="I300" s="251"/>
      <c r="J300" s="252">
        <f t="shared" si="50"/>
        <v>0</v>
      </c>
      <c r="K300" s="253"/>
      <c r="L300" s="254"/>
      <c r="M300" s="255" t="s">
        <v>1</v>
      </c>
      <c r="N300" s="256" t="s">
        <v>42</v>
      </c>
      <c r="O300" s="72"/>
      <c r="P300" s="196">
        <f t="shared" si="51"/>
        <v>0</v>
      </c>
      <c r="Q300" s="196">
        <v>0</v>
      </c>
      <c r="R300" s="196">
        <f t="shared" si="52"/>
        <v>0</v>
      </c>
      <c r="S300" s="196">
        <v>0</v>
      </c>
      <c r="T300" s="197">
        <f t="shared" si="53"/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610</v>
      </c>
      <c r="AT300" s="198" t="s">
        <v>530</v>
      </c>
      <c r="AU300" s="198" t="s">
        <v>89</v>
      </c>
      <c r="AY300" s="18" t="s">
        <v>443</v>
      </c>
      <c r="BE300" s="199">
        <f t="shared" si="54"/>
        <v>0</v>
      </c>
      <c r="BF300" s="199">
        <f t="shared" si="55"/>
        <v>0</v>
      </c>
      <c r="BG300" s="199">
        <f t="shared" si="56"/>
        <v>0</v>
      </c>
      <c r="BH300" s="199">
        <f t="shared" si="57"/>
        <v>0</v>
      </c>
      <c r="BI300" s="199">
        <f t="shared" si="58"/>
        <v>0</v>
      </c>
      <c r="BJ300" s="18" t="s">
        <v>89</v>
      </c>
      <c r="BK300" s="199">
        <f t="shared" si="59"/>
        <v>0</v>
      </c>
      <c r="BL300" s="18" t="s">
        <v>535</v>
      </c>
      <c r="BM300" s="198" t="s">
        <v>2880</v>
      </c>
    </row>
    <row r="301" spans="1:65" s="2" customFormat="1" ht="16.5" customHeight="1">
      <c r="A301" s="35"/>
      <c r="B301" s="36"/>
      <c r="C301" s="246" t="s">
        <v>2881</v>
      </c>
      <c r="D301" s="246" t="s">
        <v>530</v>
      </c>
      <c r="E301" s="247" t="s">
        <v>2882</v>
      </c>
      <c r="F301" s="248" t="s">
        <v>2883</v>
      </c>
      <c r="G301" s="249" t="s">
        <v>562</v>
      </c>
      <c r="H301" s="250">
        <v>1</v>
      </c>
      <c r="I301" s="251"/>
      <c r="J301" s="252">
        <f t="shared" si="50"/>
        <v>0</v>
      </c>
      <c r="K301" s="253"/>
      <c r="L301" s="254"/>
      <c r="M301" s="255" t="s">
        <v>1</v>
      </c>
      <c r="N301" s="256" t="s">
        <v>42</v>
      </c>
      <c r="O301" s="72"/>
      <c r="P301" s="196">
        <f t="shared" si="51"/>
        <v>0</v>
      </c>
      <c r="Q301" s="196">
        <v>4.2999999999999999E-4</v>
      </c>
      <c r="R301" s="196">
        <f t="shared" si="52"/>
        <v>4.2999999999999999E-4</v>
      </c>
      <c r="S301" s="196">
        <v>0</v>
      </c>
      <c r="T301" s="197">
        <f t="shared" si="53"/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2014</v>
      </c>
      <c r="AT301" s="198" t="s">
        <v>530</v>
      </c>
      <c r="AU301" s="198" t="s">
        <v>89</v>
      </c>
      <c r="AY301" s="18" t="s">
        <v>443</v>
      </c>
      <c r="BE301" s="199">
        <f t="shared" si="54"/>
        <v>0</v>
      </c>
      <c r="BF301" s="199">
        <f t="shared" si="55"/>
        <v>0</v>
      </c>
      <c r="BG301" s="199">
        <f t="shared" si="56"/>
        <v>0</v>
      </c>
      <c r="BH301" s="199">
        <f t="shared" si="57"/>
        <v>0</v>
      </c>
      <c r="BI301" s="199">
        <f t="shared" si="58"/>
        <v>0</v>
      </c>
      <c r="BJ301" s="18" t="s">
        <v>89</v>
      </c>
      <c r="BK301" s="199">
        <f t="shared" si="59"/>
        <v>0</v>
      </c>
      <c r="BL301" s="18" t="s">
        <v>2014</v>
      </c>
      <c r="BM301" s="198" t="s">
        <v>2884</v>
      </c>
    </row>
    <row r="302" spans="1:65" s="2" customFormat="1" ht="16.5" customHeight="1">
      <c r="A302" s="35"/>
      <c r="B302" s="36"/>
      <c r="C302" s="246" t="s">
        <v>2885</v>
      </c>
      <c r="D302" s="246" t="s">
        <v>530</v>
      </c>
      <c r="E302" s="247" t="s">
        <v>2886</v>
      </c>
      <c r="F302" s="248" t="s">
        <v>2887</v>
      </c>
      <c r="G302" s="249" t="s">
        <v>522</v>
      </c>
      <c r="H302" s="250">
        <v>33.83</v>
      </c>
      <c r="I302" s="251"/>
      <c r="J302" s="252">
        <f t="shared" si="50"/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si="51"/>
        <v>0</v>
      </c>
      <c r="Q302" s="196">
        <v>1</v>
      </c>
      <c r="R302" s="196">
        <f t="shared" si="52"/>
        <v>33.83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535</v>
      </c>
      <c r="BM302" s="198" t="s">
        <v>2888</v>
      </c>
    </row>
    <row r="303" spans="1:65" s="2" customFormat="1" ht="16.5" customHeight="1">
      <c r="A303" s="35"/>
      <c r="B303" s="36"/>
      <c r="C303" s="246" t="s">
        <v>2889</v>
      </c>
      <c r="D303" s="246" t="s">
        <v>530</v>
      </c>
      <c r="E303" s="247" t="s">
        <v>2890</v>
      </c>
      <c r="F303" s="248" t="s">
        <v>2891</v>
      </c>
      <c r="G303" s="249" t="s">
        <v>562</v>
      </c>
      <c r="H303" s="250">
        <v>5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0.02</v>
      </c>
      <c r="R303" s="196">
        <f t="shared" si="52"/>
        <v>0.1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610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535</v>
      </c>
      <c r="BM303" s="198" t="s">
        <v>2892</v>
      </c>
    </row>
    <row r="304" spans="1:65" s="2" customFormat="1" ht="21.75" customHeight="1">
      <c r="A304" s="35"/>
      <c r="B304" s="36"/>
      <c r="C304" s="246" t="s">
        <v>2893</v>
      </c>
      <c r="D304" s="246" t="s">
        <v>530</v>
      </c>
      <c r="E304" s="247" t="s">
        <v>2894</v>
      </c>
      <c r="F304" s="248" t="s">
        <v>2895</v>
      </c>
      <c r="G304" s="249" t="s">
        <v>562</v>
      </c>
      <c r="H304" s="250">
        <v>12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4.2999999999999999E-4</v>
      </c>
      <c r="R304" s="196">
        <f t="shared" si="52"/>
        <v>5.1599999999999997E-3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2014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2014</v>
      </c>
      <c r="BM304" s="198" t="s">
        <v>2896</v>
      </c>
    </row>
    <row r="305" spans="1:65" s="2" customFormat="1" ht="16.5" customHeight="1">
      <c r="A305" s="35"/>
      <c r="B305" s="36"/>
      <c r="C305" s="246" t="s">
        <v>2897</v>
      </c>
      <c r="D305" s="246" t="s">
        <v>530</v>
      </c>
      <c r="E305" s="247" t="s">
        <v>2898</v>
      </c>
      <c r="F305" s="248" t="s">
        <v>2899</v>
      </c>
      <c r="G305" s="249" t="s">
        <v>562</v>
      </c>
      <c r="H305" s="250">
        <v>10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0.03</v>
      </c>
      <c r="R305" s="196">
        <f t="shared" si="52"/>
        <v>0.3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2014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2014</v>
      </c>
      <c r="BM305" s="198" t="s">
        <v>2900</v>
      </c>
    </row>
    <row r="306" spans="1:65" s="2" customFormat="1" ht="21.75" customHeight="1">
      <c r="A306" s="35"/>
      <c r="B306" s="36"/>
      <c r="C306" s="246" t="s">
        <v>2901</v>
      </c>
      <c r="D306" s="246" t="s">
        <v>530</v>
      </c>
      <c r="E306" s="247" t="s">
        <v>2902</v>
      </c>
      <c r="F306" s="248" t="s">
        <v>2903</v>
      </c>
      <c r="G306" s="249" t="s">
        <v>562</v>
      </c>
      <c r="H306" s="250">
        <v>8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4.2999999999999997E-2</v>
      </c>
      <c r="R306" s="196">
        <f t="shared" si="52"/>
        <v>0.34399999999999997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2014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2014</v>
      </c>
      <c r="BM306" s="198" t="s">
        <v>2904</v>
      </c>
    </row>
    <row r="307" spans="1:65" s="2" customFormat="1" ht="21.75" customHeight="1">
      <c r="A307" s="35"/>
      <c r="B307" s="36"/>
      <c r="C307" s="246" t="s">
        <v>2905</v>
      </c>
      <c r="D307" s="246" t="s">
        <v>530</v>
      </c>
      <c r="E307" s="247" t="s">
        <v>2906</v>
      </c>
      <c r="F307" s="248" t="s">
        <v>2907</v>
      </c>
      <c r="G307" s="249" t="s">
        <v>562</v>
      </c>
      <c r="H307" s="250">
        <v>6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4.2999999999999999E-4</v>
      </c>
      <c r="R307" s="196">
        <f t="shared" si="52"/>
        <v>2.5799999999999998E-3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2014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2014</v>
      </c>
      <c r="BM307" s="198" t="s">
        <v>2908</v>
      </c>
    </row>
    <row r="308" spans="1:65" s="2" customFormat="1" ht="16.5" customHeight="1">
      <c r="A308" s="35"/>
      <c r="B308" s="36"/>
      <c r="C308" s="246" t="s">
        <v>2909</v>
      </c>
      <c r="D308" s="246" t="s">
        <v>530</v>
      </c>
      <c r="E308" s="247" t="s">
        <v>2910</v>
      </c>
      <c r="F308" s="248" t="s">
        <v>2911</v>
      </c>
      <c r="G308" s="249" t="s">
        <v>562</v>
      </c>
      <c r="H308" s="250">
        <v>3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0.03</v>
      </c>
      <c r="R308" s="196">
        <f t="shared" si="52"/>
        <v>0.09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610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535</v>
      </c>
      <c r="BM308" s="198" t="s">
        <v>2912</v>
      </c>
    </row>
    <row r="309" spans="1:65" s="2" customFormat="1" ht="16.5" customHeight="1">
      <c r="A309" s="35"/>
      <c r="B309" s="36"/>
      <c r="C309" s="246" t="s">
        <v>2913</v>
      </c>
      <c r="D309" s="246" t="s">
        <v>530</v>
      </c>
      <c r="E309" s="247" t="s">
        <v>2914</v>
      </c>
      <c r="F309" s="248" t="s">
        <v>2915</v>
      </c>
      <c r="G309" s="249" t="s">
        <v>562</v>
      </c>
      <c r="H309" s="250">
        <v>3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0.125</v>
      </c>
      <c r="R309" s="196">
        <f t="shared" si="52"/>
        <v>0.375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535</v>
      </c>
      <c r="BM309" s="198" t="s">
        <v>2916</v>
      </c>
    </row>
    <row r="310" spans="1:65" s="2" customFormat="1" ht="16.5" customHeight="1">
      <c r="A310" s="35"/>
      <c r="B310" s="36"/>
      <c r="C310" s="246" t="s">
        <v>2917</v>
      </c>
      <c r="D310" s="246" t="s">
        <v>530</v>
      </c>
      <c r="E310" s="247" t="s">
        <v>2918</v>
      </c>
      <c r="F310" s="248" t="s">
        <v>2919</v>
      </c>
      <c r="G310" s="249" t="s">
        <v>557</v>
      </c>
      <c r="H310" s="250">
        <v>39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0</v>
      </c>
      <c r="R310" s="196">
        <f t="shared" si="52"/>
        <v>0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535</v>
      </c>
      <c r="BM310" s="198" t="s">
        <v>2920</v>
      </c>
    </row>
    <row r="311" spans="1:65" s="2" customFormat="1" ht="16.5" customHeight="1">
      <c r="A311" s="35"/>
      <c r="B311" s="36"/>
      <c r="C311" s="246" t="s">
        <v>2921</v>
      </c>
      <c r="D311" s="246" t="s">
        <v>530</v>
      </c>
      <c r="E311" s="247" t="s">
        <v>2922</v>
      </c>
      <c r="F311" s="248" t="s">
        <v>2923</v>
      </c>
      <c r="G311" s="249" t="s">
        <v>2924</v>
      </c>
      <c r="H311" s="250">
        <v>10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8.0000000000000007E-5</v>
      </c>
      <c r="R311" s="196">
        <f t="shared" si="52"/>
        <v>8.0000000000000004E-4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2014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2014</v>
      </c>
      <c r="BM311" s="198" t="s">
        <v>2925</v>
      </c>
    </row>
    <row r="312" spans="1:65" s="2" customFormat="1" ht="16.5" customHeight="1">
      <c r="A312" s="35"/>
      <c r="B312" s="36"/>
      <c r="C312" s="246" t="s">
        <v>2926</v>
      </c>
      <c r="D312" s="246" t="s">
        <v>530</v>
      </c>
      <c r="E312" s="247" t="s">
        <v>2927</v>
      </c>
      <c r="F312" s="248" t="s">
        <v>2928</v>
      </c>
      <c r="G312" s="249" t="s">
        <v>557</v>
      </c>
      <c r="H312" s="250">
        <v>50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0</v>
      </c>
      <c r="R312" s="196">
        <f t="shared" si="52"/>
        <v>0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610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535</v>
      </c>
      <c r="BM312" s="198" t="s">
        <v>2929</v>
      </c>
    </row>
    <row r="313" spans="1:65" s="2" customFormat="1" ht="21.75" customHeight="1">
      <c r="A313" s="35"/>
      <c r="B313" s="36"/>
      <c r="C313" s="246" t="s">
        <v>2930</v>
      </c>
      <c r="D313" s="246" t="s">
        <v>530</v>
      </c>
      <c r="E313" s="247" t="s">
        <v>2931</v>
      </c>
      <c r="F313" s="248" t="s">
        <v>2932</v>
      </c>
      <c r="G313" s="249" t="s">
        <v>1307</v>
      </c>
      <c r="H313" s="250">
        <v>20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0</v>
      </c>
      <c r="R313" s="196">
        <f t="shared" si="52"/>
        <v>0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535</v>
      </c>
      <c r="BM313" s="198" t="s">
        <v>2933</v>
      </c>
    </row>
    <row r="314" spans="1:65" s="2" customFormat="1" ht="16.5" customHeight="1">
      <c r="A314" s="35"/>
      <c r="B314" s="36"/>
      <c r="C314" s="246" t="s">
        <v>2934</v>
      </c>
      <c r="D314" s="246" t="s">
        <v>530</v>
      </c>
      <c r="E314" s="247" t="s">
        <v>2935</v>
      </c>
      <c r="F314" s="248" t="s">
        <v>2936</v>
      </c>
      <c r="G314" s="249" t="s">
        <v>495</v>
      </c>
      <c r="H314" s="250">
        <v>11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1.8</v>
      </c>
      <c r="R314" s="196">
        <f t="shared" si="52"/>
        <v>19.8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535</v>
      </c>
      <c r="BM314" s="198" t="s">
        <v>2937</v>
      </c>
    </row>
    <row r="315" spans="1:65" s="2" customFormat="1" ht="16.5" customHeight="1">
      <c r="A315" s="35"/>
      <c r="B315" s="36"/>
      <c r="C315" s="246" t="s">
        <v>2938</v>
      </c>
      <c r="D315" s="246" t="s">
        <v>530</v>
      </c>
      <c r="E315" s="247" t="s">
        <v>2939</v>
      </c>
      <c r="F315" s="248" t="s">
        <v>2940</v>
      </c>
      <c r="G315" s="249" t="s">
        <v>557</v>
      </c>
      <c r="H315" s="250">
        <v>1254.5999999999999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0</v>
      </c>
      <c r="R315" s="196">
        <f t="shared" si="52"/>
        <v>0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2014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2014</v>
      </c>
      <c r="BM315" s="198" t="s">
        <v>2941</v>
      </c>
    </row>
    <row r="316" spans="1:65" s="14" customFormat="1">
      <c r="B316" s="224"/>
      <c r="C316" s="225"/>
      <c r="D316" s="215" t="s">
        <v>474</v>
      </c>
      <c r="E316" s="225"/>
      <c r="F316" s="227" t="s">
        <v>2942</v>
      </c>
      <c r="G316" s="225"/>
      <c r="H316" s="228">
        <v>1254.5999999999999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AT316" s="234" t="s">
        <v>474</v>
      </c>
      <c r="AU316" s="234" t="s">
        <v>89</v>
      </c>
      <c r="AV316" s="14" t="s">
        <v>89</v>
      </c>
      <c r="AW316" s="14" t="s">
        <v>4</v>
      </c>
      <c r="AX316" s="14" t="s">
        <v>83</v>
      </c>
      <c r="AY316" s="234" t="s">
        <v>443</v>
      </c>
    </row>
    <row r="317" spans="1:65" s="2" customFormat="1" ht="16.5" customHeight="1">
      <c r="A317" s="35"/>
      <c r="B317" s="36"/>
      <c r="C317" s="246" t="s">
        <v>2943</v>
      </c>
      <c r="D317" s="246" t="s">
        <v>530</v>
      </c>
      <c r="E317" s="247" t="s">
        <v>2944</v>
      </c>
      <c r="F317" s="248" t="s">
        <v>2945</v>
      </c>
      <c r="G317" s="249" t="s">
        <v>562</v>
      </c>
      <c r="H317" s="250">
        <v>1</v>
      </c>
      <c r="I317" s="251"/>
      <c r="J317" s="252">
        <f>ROUND(I317*H317,2)</f>
        <v>0</v>
      </c>
      <c r="K317" s="253"/>
      <c r="L317" s="254"/>
      <c r="M317" s="255" t="s">
        <v>1</v>
      </c>
      <c r="N317" s="256" t="s">
        <v>42</v>
      </c>
      <c r="O317" s="72"/>
      <c r="P317" s="196">
        <f>O317*H317</f>
        <v>0</v>
      </c>
      <c r="Q317" s="196">
        <v>0</v>
      </c>
      <c r="R317" s="196">
        <f>Q317*H317</f>
        <v>0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535</v>
      </c>
      <c r="BM317" s="198" t="s">
        <v>2946</v>
      </c>
    </row>
    <row r="318" spans="1:65" s="2" customFormat="1" ht="16.5" customHeight="1">
      <c r="A318" s="35"/>
      <c r="B318" s="36"/>
      <c r="C318" s="246" t="s">
        <v>2947</v>
      </c>
      <c r="D318" s="246" t="s">
        <v>530</v>
      </c>
      <c r="E318" s="247" t="s">
        <v>2948</v>
      </c>
      <c r="F318" s="248" t="s">
        <v>2949</v>
      </c>
      <c r="G318" s="249" t="s">
        <v>562</v>
      </c>
      <c r="H318" s="250">
        <v>14</v>
      </c>
      <c r="I318" s="251"/>
      <c r="J318" s="252">
        <f>ROUND(I318*H318,2)</f>
        <v>0</v>
      </c>
      <c r="K318" s="253"/>
      <c r="L318" s="254"/>
      <c r="M318" s="255" t="s">
        <v>1</v>
      </c>
      <c r="N318" s="256" t="s">
        <v>42</v>
      </c>
      <c r="O318" s="72"/>
      <c r="P318" s="196">
        <f>O318*H318</f>
        <v>0</v>
      </c>
      <c r="Q318" s="196">
        <v>0.02</v>
      </c>
      <c r="R318" s="196">
        <f>Q318*H318</f>
        <v>0.28000000000000003</v>
      </c>
      <c r="S318" s="196">
        <v>0</v>
      </c>
      <c r="T318" s="197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610</v>
      </c>
      <c r="AT318" s="198" t="s">
        <v>530</v>
      </c>
      <c r="AU318" s="198" t="s">
        <v>89</v>
      </c>
      <c r="AY318" s="18" t="s">
        <v>443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8" t="s">
        <v>89</v>
      </c>
      <c r="BK318" s="199">
        <f>ROUND(I318*H318,2)</f>
        <v>0</v>
      </c>
      <c r="BL318" s="18" t="s">
        <v>535</v>
      </c>
      <c r="BM318" s="198" t="s">
        <v>2950</v>
      </c>
    </row>
    <row r="319" spans="1:65" s="2" customFormat="1" ht="16.5" customHeight="1">
      <c r="A319" s="35"/>
      <c r="B319" s="36"/>
      <c r="C319" s="246" t="s">
        <v>2951</v>
      </c>
      <c r="D319" s="246" t="s">
        <v>530</v>
      </c>
      <c r="E319" s="247" t="s">
        <v>2952</v>
      </c>
      <c r="F319" s="248" t="s">
        <v>2953</v>
      </c>
      <c r="G319" s="249" t="s">
        <v>562</v>
      </c>
      <c r="H319" s="250">
        <v>78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2954</v>
      </c>
    </row>
    <row r="320" spans="1:65" s="2" customFormat="1" ht="16.5" customHeight="1">
      <c r="A320" s="35"/>
      <c r="B320" s="36"/>
      <c r="C320" s="246" t="s">
        <v>2955</v>
      </c>
      <c r="D320" s="246" t="s">
        <v>530</v>
      </c>
      <c r="E320" s="247" t="s">
        <v>2956</v>
      </c>
      <c r="F320" s="248" t="s">
        <v>2957</v>
      </c>
      <c r="G320" s="249" t="s">
        <v>557</v>
      </c>
      <c r="H320" s="250">
        <v>418.2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</v>
      </c>
      <c r="R320" s="196">
        <f>Q320*H320</f>
        <v>0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2958</v>
      </c>
    </row>
    <row r="321" spans="1:65" s="14" customFormat="1">
      <c r="B321" s="224"/>
      <c r="C321" s="225"/>
      <c r="D321" s="215" t="s">
        <v>474</v>
      </c>
      <c r="E321" s="225"/>
      <c r="F321" s="227" t="s">
        <v>2959</v>
      </c>
      <c r="G321" s="225"/>
      <c r="H321" s="228">
        <v>418.2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AT321" s="234" t="s">
        <v>474</v>
      </c>
      <c r="AU321" s="234" t="s">
        <v>89</v>
      </c>
      <c r="AV321" s="14" t="s">
        <v>89</v>
      </c>
      <c r="AW321" s="14" t="s">
        <v>4</v>
      </c>
      <c r="AX321" s="14" t="s">
        <v>83</v>
      </c>
      <c r="AY321" s="234" t="s">
        <v>443</v>
      </c>
    </row>
    <row r="322" spans="1:65" s="2" customFormat="1" ht="16.5" customHeight="1">
      <c r="A322" s="35"/>
      <c r="B322" s="36"/>
      <c r="C322" s="246" t="s">
        <v>2960</v>
      </c>
      <c r="D322" s="246" t="s">
        <v>530</v>
      </c>
      <c r="E322" s="247" t="s">
        <v>2961</v>
      </c>
      <c r="F322" s="248" t="s">
        <v>2962</v>
      </c>
      <c r="G322" s="249" t="s">
        <v>557</v>
      </c>
      <c r="H322" s="250">
        <v>459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2963</v>
      </c>
    </row>
    <row r="323" spans="1:65" s="14" customFormat="1">
      <c r="B323" s="224"/>
      <c r="C323" s="225"/>
      <c r="D323" s="215" t="s">
        <v>474</v>
      </c>
      <c r="E323" s="225"/>
      <c r="F323" s="227" t="s">
        <v>2964</v>
      </c>
      <c r="G323" s="225"/>
      <c r="H323" s="228">
        <v>459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4</v>
      </c>
      <c r="AX323" s="14" t="s">
        <v>83</v>
      </c>
      <c r="AY323" s="234" t="s">
        <v>443</v>
      </c>
    </row>
    <row r="324" spans="1:65" s="2" customFormat="1" ht="16.5" customHeight="1">
      <c r="A324" s="35"/>
      <c r="B324" s="36"/>
      <c r="C324" s="246" t="s">
        <v>2965</v>
      </c>
      <c r="D324" s="246" t="s">
        <v>530</v>
      </c>
      <c r="E324" s="247" t="s">
        <v>2966</v>
      </c>
      <c r="F324" s="248" t="s">
        <v>2967</v>
      </c>
      <c r="G324" s="249" t="s">
        <v>557</v>
      </c>
      <c r="H324" s="250">
        <v>722.16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2968</v>
      </c>
    </row>
    <row r="325" spans="1:65" s="14" customFormat="1">
      <c r="B325" s="224"/>
      <c r="C325" s="225"/>
      <c r="D325" s="215" t="s">
        <v>474</v>
      </c>
      <c r="E325" s="225"/>
      <c r="F325" s="227" t="s">
        <v>2969</v>
      </c>
      <c r="G325" s="225"/>
      <c r="H325" s="228">
        <v>722.16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AT325" s="234" t="s">
        <v>474</v>
      </c>
      <c r="AU325" s="234" t="s">
        <v>89</v>
      </c>
      <c r="AV325" s="14" t="s">
        <v>89</v>
      </c>
      <c r="AW325" s="14" t="s">
        <v>4</v>
      </c>
      <c r="AX325" s="14" t="s">
        <v>83</v>
      </c>
      <c r="AY325" s="234" t="s">
        <v>443</v>
      </c>
    </row>
    <row r="326" spans="1:65" s="2" customFormat="1" ht="16.5" customHeight="1">
      <c r="A326" s="35"/>
      <c r="B326" s="36"/>
      <c r="C326" s="246" t="s">
        <v>2970</v>
      </c>
      <c r="D326" s="246" t="s">
        <v>530</v>
      </c>
      <c r="E326" s="247" t="s">
        <v>2971</v>
      </c>
      <c r="F326" s="248" t="s">
        <v>2972</v>
      </c>
      <c r="G326" s="249" t="s">
        <v>557</v>
      </c>
      <c r="H326" s="250">
        <v>335.58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2973</v>
      </c>
    </row>
    <row r="327" spans="1:65" s="14" customFormat="1">
      <c r="B327" s="224"/>
      <c r="C327" s="225"/>
      <c r="D327" s="215" t="s">
        <v>474</v>
      </c>
      <c r="E327" s="225"/>
      <c r="F327" s="227" t="s">
        <v>2974</v>
      </c>
      <c r="G327" s="225"/>
      <c r="H327" s="228">
        <v>335.58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2" customFormat="1" ht="16.5" customHeight="1">
      <c r="A328" s="35"/>
      <c r="B328" s="36"/>
      <c r="C328" s="246" t="s">
        <v>2975</v>
      </c>
      <c r="D328" s="246" t="s">
        <v>530</v>
      </c>
      <c r="E328" s="247" t="s">
        <v>2976</v>
      </c>
      <c r="F328" s="248" t="s">
        <v>2977</v>
      </c>
      <c r="G328" s="249" t="s">
        <v>557</v>
      </c>
      <c r="H328" s="250">
        <v>29</v>
      </c>
      <c r="I328" s="251"/>
      <c r="J328" s="252">
        <f>ROUND(I328*H328,2)</f>
        <v>0</v>
      </c>
      <c r="K328" s="253"/>
      <c r="L328" s="254"/>
      <c r="M328" s="255" t="s">
        <v>1</v>
      </c>
      <c r="N328" s="256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610</v>
      </c>
      <c r="AT328" s="198" t="s">
        <v>530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535</v>
      </c>
      <c r="BM328" s="198" t="s">
        <v>2978</v>
      </c>
    </row>
    <row r="329" spans="1:65" s="2" customFormat="1" ht="16.5" customHeight="1">
      <c r="A329" s="35"/>
      <c r="B329" s="36"/>
      <c r="C329" s="246" t="s">
        <v>2979</v>
      </c>
      <c r="D329" s="246" t="s">
        <v>530</v>
      </c>
      <c r="E329" s="247" t="s">
        <v>2980</v>
      </c>
      <c r="F329" s="248" t="s">
        <v>2981</v>
      </c>
      <c r="G329" s="249" t="s">
        <v>557</v>
      </c>
      <c r="H329" s="250">
        <v>161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2982</v>
      </c>
    </row>
    <row r="330" spans="1:65" s="2" customFormat="1" ht="16.5" customHeight="1">
      <c r="A330" s="35"/>
      <c r="B330" s="36"/>
      <c r="C330" s="246" t="s">
        <v>2983</v>
      </c>
      <c r="D330" s="246" t="s">
        <v>530</v>
      </c>
      <c r="E330" s="247" t="s">
        <v>2984</v>
      </c>
      <c r="F330" s="248" t="s">
        <v>2985</v>
      </c>
      <c r="G330" s="249" t="s">
        <v>562</v>
      </c>
      <c r="H330" s="250">
        <v>40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2986</v>
      </c>
    </row>
    <row r="331" spans="1:65" s="2" customFormat="1" ht="16.5" customHeight="1">
      <c r="A331" s="35"/>
      <c r="B331" s="36"/>
      <c r="C331" s="246" t="s">
        <v>2987</v>
      </c>
      <c r="D331" s="246" t="s">
        <v>530</v>
      </c>
      <c r="E331" s="247" t="s">
        <v>2988</v>
      </c>
      <c r="F331" s="248" t="s">
        <v>2989</v>
      </c>
      <c r="G331" s="249" t="s">
        <v>530</v>
      </c>
      <c r="H331" s="250">
        <v>547.74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2990</v>
      </c>
    </row>
    <row r="332" spans="1:65" s="14" customFormat="1">
      <c r="B332" s="224"/>
      <c r="C332" s="225"/>
      <c r="D332" s="215" t="s">
        <v>474</v>
      </c>
      <c r="E332" s="225"/>
      <c r="F332" s="227" t="s">
        <v>2991</v>
      </c>
      <c r="G332" s="225"/>
      <c r="H332" s="228">
        <v>547.74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AT332" s="234" t="s">
        <v>474</v>
      </c>
      <c r="AU332" s="234" t="s">
        <v>89</v>
      </c>
      <c r="AV332" s="14" t="s">
        <v>89</v>
      </c>
      <c r="AW332" s="14" t="s">
        <v>4</v>
      </c>
      <c r="AX332" s="14" t="s">
        <v>83</v>
      </c>
      <c r="AY332" s="234" t="s">
        <v>443</v>
      </c>
    </row>
    <row r="333" spans="1:65" s="2" customFormat="1" ht="16.5" customHeight="1">
      <c r="A333" s="35"/>
      <c r="B333" s="36"/>
      <c r="C333" s="246" t="s">
        <v>2992</v>
      </c>
      <c r="D333" s="246" t="s">
        <v>530</v>
      </c>
      <c r="E333" s="247" t="s">
        <v>2993</v>
      </c>
      <c r="F333" s="248" t="s">
        <v>2994</v>
      </c>
      <c r="G333" s="249" t="s">
        <v>562</v>
      </c>
      <c r="H333" s="250">
        <v>7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2995</v>
      </c>
    </row>
    <row r="334" spans="1:65" s="2" customFormat="1" ht="16.5" customHeight="1">
      <c r="A334" s="35"/>
      <c r="B334" s="36"/>
      <c r="C334" s="246" t="s">
        <v>2996</v>
      </c>
      <c r="D334" s="246" t="s">
        <v>530</v>
      </c>
      <c r="E334" s="247" t="s">
        <v>2997</v>
      </c>
      <c r="F334" s="248" t="s">
        <v>2998</v>
      </c>
      <c r="G334" s="249" t="s">
        <v>562</v>
      </c>
      <c r="H334" s="250">
        <v>5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8.5000000000000006E-2</v>
      </c>
      <c r="R334" s="196">
        <f>Q334*H334</f>
        <v>0.42500000000000004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2999</v>
      </c>
    </row>
    <row r="335" spans="1:65" s="2" customFormat="1" ht="21.75" customHeight="1">
      <c r="A335" s="35"/>
      <c r="B335" s="36"/>
      <c r="C335" s="246" t="s">
        <v>3000</v>
      </c>
      <c r="D335" s="246" t="s">
        <v>530</v>
      </c>
      <c r="E335" s="247" t="s">
        <v>3001</v>
      </c>
      <c r="F335" s="248" t="s">
        <v>3002</v>
      </c>
      <c r="G335" s="249" t="s">
        <v>562</v>
      </c>
      <c r="H335" s="250">
        <v>8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3003</v>
      </c>
    </row>
    <row r="336" spans="1:65" s="2" customFormat="1" ht="16.5" customHeight="1">
      <c r="A336" s="35"/>
      <c r="B336" s="36"/>
      <c r="C336" s="246" t="s">
        <v>3004</v>
      </c>
      <c r="D336" s="246" t="s">
        <v>530</v>
      </c>
      <c r="E336" s="247" t="s">
        <v>3005</v>
      </c>
      <c r="F336" s="248" t="s">
        <v>3006</v>
      </c>
      <c r="G336" s="249" t="s">
        <v>557</v>
      </c>
      <c r="H336" s="250">
        <v>979.2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8.7000000000000001E-4</v>
      </c>
      <c r="R336" s="196">
        <f>Q336*H336</f>
        <v>0.85190399999999999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2014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2014</v>
      </c>
      <c r="BM336" s="198" t="s">
        <v>2363</v>
      </c>
    </row>
    <row r="337" spans="1:65" s="14" customFormat="1">
      <c r="B337" s="224"/>
      <c r="C337" s="225"/>
      <c r="D337" s="215" t="s">
        <v>474</v>
      </c>
      <c r="E337" s="225"/>
      <c r="F337" s="227" t="s">
        <v>3007</v>
      </c>
      <c r="G337" s="225"/>
      <c r="H337" s="228">
        <v>979.2</v>
      </c>
      <c r="I337" s="229"/>
      <c r="J337" s="225"/>
      <c r="K337" s="225"/>
      <c r="L337" s="230"/>
      <c r="M337" s="231"/>
      <c r="N337" s="232"/>
      <c r="O337" s="232"/>
      <c r="P337" s="232"/>
      <c r="Q337" s="232"/>
      <c r="R337" s="232"/>
      <c r="S337" s="232"/>
      <c r="T337" s="233"/>
      <c r="AT337" s="234" t="s">
        <v>474</v>
      </c>
      <c r="AU337" s="234" t="s">
        <v>89</v>
      </c>
      <c r="AV337" s="14" t="s">
        <v>89</v>
      </c>
      <c r="AW337" s="14" t="s">
        <v>4</v>
      </c>
      <c r="AX337" s="14" t="s">
        <v>83</v>
      </c>
      <c r="AY337" s="234" t="s">
        <v>443</v>
      </c>
    </row>
    <row r="338" spans="1:65" s="2" customFormat="1" ht="16.5" customHeight="1">
      <c r="A338" s="35"/>
      <c r="B338" s="36"/>
      <c r="C338" s="246" t="s">
        <v>3008</v>
      </c>
      <c r="D338" s="246" t="s">
        <v>530</v>
      </c>
      <c r="E338" s="247" t="s">
        <v>3009</v>
      </c>
      <c r="F338" s="248" t="s">
        <v>3010</v>
      </c>
      <c r="G338" s="249" t="s">
        <v>557</v>
      </c>
      <c r="H338" s="250">
        <v>158.1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5.5999999999999995E-4</v>
      </c>
      <c r="R338" s="196">
        <f>Q338*H338</f>
        <v>8.853599999999999E-2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2014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2014</v>
      </c>
      <c r="BM338" s="198" t="s">
        <v>3011</v>
      </c>
    </row>
    <row r="339" spans="1:65" s="14" customFormat="1">
      <c r="B339" s="224"/>
      <c r="C339" s="225"/>
      <c r="D339" s="215" t="s">
        <v>474</v>
      </c>
      <c r="E339" s="225"/>
      <c r="F339" s="227" t="s">
        <v>3012</v>
      </c>
      <c r="G339" s="225"/>
      <c r="H339" s="228">
        <v>158.1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AT339" s="234" t="s">
        <v>474</v>
      </c>
      <c r="AU339" s="234" t="s">
        <v>89</v>
      </c>
      <c r="AV339" s="14" t="s">
        <v>89</v>
      </c>
      <c r="AW339" s="14" t="s">
        <v>4</v>
      </c>
      <c r="AX339" s="14" t="s">
        <v>83</v>
      </c>
      <c r="AY339" s="234" t="s">
        <v>443</v>
      </c>
    </row>
    <row r="340" spans="1:65" s="2" customFormat="1" ht="16.5" customHeight="1">
      <c r="A340" s="35"/>
      <c r="B340" s="36"/>
      <c r="C340" s="246" t="s">
        <v>3013</v>
      </c>
      <c r="D340" s="246" t="s">
        <v>530</v>
      </c>
      <c r="E340" s="247" t="s">
        <v>3014</v>
      </c>
      <c r="F340" s="248" t="s">
        <v>3015</v>
      </c>
      <c r="G340" s="249" t="s">
        <v>557</v>
      </c>
      <c r="H340" s="250">
        <v>45.9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7.3999999999999999E-4</v>
      </c>
      <c r="R340" s="196">
        <f>Q340*H340</f>
        <v>3.3965999999999996E-2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2014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2014</v>
      </c>
      <c r="BM340" s="198" t="s">
        <v>3016</v>
      </c>
    </row>
    <row r="341" spans="1:65" s="14" customFormat="1">
      <c r="B341" s="224"/>
      <c r="C341" s="225"/>
      <c r="D341" s="215" t="s">
        <v>474</v>
      </c>
      <c r="E341" s="225"/>
      <c r="F341" s="227" t="s">
        <v>3017</v>
      </c>
      <c r="G341" s="225"/>
      <c r="H341" s="228">
        <v>45.9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AT341" s="234" t="s">
        <v>474</v>
      </c>
      <c r="AU341" s="234" t="s">
        <v>89</v>
      </c>
      <c r="AV341" s="14" t="s">
        <v>89</v>
      </c>
      <c r="AW341" s="14" t="s">
        <v>4</v>
      </c>
      <c r="AX341" s="14" t="s">
        <v>83</v>
      </c>
      <c r="AY341" s="234" t="s">
        <v>443</v>
      </c>
    </row>
    <row r="342" spans="1:65" s="2" customFormat="1" ht="21.75" customHeight="1">
      <c r="A342" s="35"/>
      <c r="B342" s="36"/>
      <c r="C342" s="246" t="s">
        <v>3018</v>
      </c>
      <c r="D342" s="246" t="s">
        <v>530</v>
      </c>
      <c r="E342" s="247" t="s">
        <v>3019</v>
      </c>
      <c r="F342" s="248" t="s">
        <v>3020</v>
      </c>
      <c r="G342" s="249" t="s">
        <v>557</v>
      </c>
      <c r="H342" s="250">
        <v>147.9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1.9000000000000001E-4</v>
      </c>
      <c r="R342" s="196">
        <f>Q342*H342</f>
        <v>2.8101000000000001E-2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2014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2014</v>
      </c>
      <c r="BM342" s="198" t="s">
        <v>3021</v>
      </c>
    </row>
    <row r="343" spans="1:65" s="14" customFormat="1">
      <c r="B343" s="224"/>
      <c r="C343" s="225"/>
      <c r="D343" s="215" t="s">
        <v>474</v>
      </c>
      <c r="E343" s="225"/>
      <c r="F343" s="227" t="s">
        <v>3022</v>
      </c>
      <c r="G343" s="225"/>
      <c r="H343" s="228">
        <v>147.9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AT343" s="234" t="s">
        <v>474</v>
      </c>
      <c r="AU343" s="234" t="s">
        <v>89</v>
      </c>
      <c r="AV343" s="14" t="s">
        <v>89</v>
      </c>
      <c r="AW343" s="14" t="s">
        <v>4</v>
      </c>
      <c r="AX343" s="14" t="s">
        <v>83</v>
      </c>
      <c r="AY343" s="234" t="s">
        <v>443</v>
      </c>
    </row>
    <row r="344" spans="1:65" s="2" customFormat="1" ht="21.75" customHeight="1">
      <c r="A344" s="35"/>
      <c r="B344" s="36"/>
      <c r="C344" s="246" t="s">
        <v>3023</v>
      </c>
      <c r="D344" s="246" t="s">
        <v>530</v>
      </c>
      <c r="E344" s="247" t="s">
        <v>3024</v>
      </c>
      <c r="F344" s="248" t="s">
        <v>3025</v>
      </c>
      <c r="G344" s="249" t="s">
        <v>557</v>
      </c>
      <c r="H344" s="250">
        <v>122.4</v>
      </c>
      <c r="I344" s="251"/>
      <c r="J344" s="252">
        <f>ROUND(I344*H344,2)</f>
        <v>0</v>
      </c>
      <c r="K344" s="253"/>
      <c r="L344" s="254"/>
      <c r="M344" s="255" t="s">
        <v>1</v>
      </c>
      <c r="N344" s="256" t="s">
        <v>42</v>
      </c>
      <c r="O344" s="72"/>
      <c r="P344" s="196">
        <f>O344*H344</f>
        <v>0</v>
      </c>
      <c r="Q344" s="196">
        <v>5.9000000000000003E-4</v>
      </c>
      <c r="R344" s="196">
        <f>Q344*H344</f>
        <v>7.2216000000000002E-2</v>
      </c>
      <c r="S344" s="196">
        <v>0</v>
      </c>
      <c r="T344" s="197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198" t="s">
        <v>2014</v>
      </c>
      <c r="AT344" s="198" t="s">
        <v>530</v>
      </c>
      <c r="AU344" s="198" t="s">
        <v>89</v>
      </c>
      <c r="AY344" s="18" t="s">
        <v>443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8" t="s">
        <v>89</v>
      </c>
      <c r="BK344" s="199">
        <f>ROUND(I344*H344,2)</f>
        <v>0</v>
      </c>
      <c r="BL344" s="18" t="s">
        <v>2014</v>
      </c>
      <c r="BM344" s="198" t="s">
        <v>3026</v>
      </c>
    </row>
    <row r="345" spans="1:65" s="14" customFormat="1">
      <c r="B345" s="224"/>
      <c r="C345" s="225"/>
      <c r="D345" s="215" t="s">
        <v>474</v>
      </c>
      <c r="E345" s="225"/>
      <c r="F345" s="227" t="s">
        <v>3027</v>
      </c>
      <c r="G345" s="225"/>
      <c r="H345" s="228">
        <v>122.4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AT345" s="234" t="s">
        <v>474</v>
      </c>
      <c r="AU345" s="234" t="s">
        <v>89</v>
      </c>
      <c r="AV345" s="14" t="s">
        <v>89</v>
      </c>
      <c r="AW345" s="14" t="s">
        <v>4</v>
      </c>
      <c r="AX345" s="14" t="s">
        <v>83</v>
      </c>
      <c r="AY345" s="234" t="s">
        <v>443</v>
      </c>
    </row>
    <row r="346" spans="1:65" s="2" customFormat="1" ht="16.5" customHeight="1">
      <c r="A346" s="35"/>
      <c r="B346" s="36"/>
      <c r="C346" s="246" t="s">
        <v>3028</v>
      </c>
      <c r="D346" s="246" t="s">
        <v>530</v>
      </c>
      <c r="E346" s="247" t="s">
        <v>3029</v>
      </c>
      <c r="F346" s="248" t="s">
        <v>3030</v>
      </c>
      <c r="G346" s="249" t="s">
        <v>557</v>
      </c>
      <c r="H346" s="250">
        <v>999.6</v>
      </c>
      <c r="I346" s="251"/>
      <c r="J346" s="252">
        <f>ROUND(I346*H346,2)</f>
        <v>0</v>
      </c>
      <c r="K346" s="253"/>
      <c r="L346" s="254"/>
      <c r="M346" s="255" t="s">
        <v>1</v>
      </c>
      <c r="N346" s="256" t="s">
        <v>42</v>
      </c>
      <c r="O346" s="72"/>
      <c r="P346" s="196">
        <f>O346*H346</f>
        <v>0</v>
      </c>
      <c r="Q346" s="196">
        <v>2.7999999999999998E-4</v>
      </c>
      <c r="R346" s="196">
        <f>Q346*H346</f>
        <v>0.27988799999999997</v>
      </c>
      <c r="S346" s="196">
        <v>0</v>
      </c>
      <c r="T346" s="197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198" t="s">
        <v>2014</v>
      </c>
      <c r="AT346" s="198" t="s">
        <v>530</v>
      </c>
      <c r="AU346" s="198" t="s">
        <v>89</v>
      </c>
      <c r="AY346" s="18" t="s">
        <v>443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8" t="s">
        <v>89</v>
      </c>
      <c r="BK346" s="199">
        <f>ROUND(I346*H346,2)</f>
        <v>0</v>
      </c>
      <c r="BL346" s="18" t="s">
        <v>2014</v>
      </c>
      <c r="BM346" s="198" t="s">
        <v>2367</v>
      </c>
    </row>
    <row r="347" spans="1:65" s="14" customFormat="1">
      <c r="B347" s="224"/>
      <c r="C347" s="225"/>
      <c r="D347" s="215" t="s">
        <v>474</v>
      </c>
      <c r="E347" s="225"/>
      <c r="F347" s="227" t="s">
        <v>3031</v>
      </c>
      <c r="G347" s="225"/>
      <c r="H347" s="228">
        <v>999.6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AT347" s="234" t="s">
        <v>474</v>
      </c>
      <c r="AU347" s="234" t="s">
        <v>89</v>
      </c>
      <c r="AV347" s="14" t="s">
        <v>89</v>
      </c>
      <c r="AW347" s="14" t="s">
        <v>4</v>
      </c>
      <c r="AX347" s="14" t="s">
        <v>83</v>
      </c>
      <c r="AY347" s="234" t="s">
        <v>443</v>
      </c>
    </row>
    <row r="348" spans="1:65" s="2" customFormat="1" ht="16.5" customHeight="1">
      <c r="A348" s="35"/>
      <c r="B348" s="36"/>
      <c r="C348" s="246" t="s">
        <v>3032</v>
      </c>
      <c r="D348" s="246" t="s">
        <v>530</v>
      </c>
      <c r="E348" s="247" t="s">
        <v>3033</v>
      </c>
      <c r="F348" s="248" t="s">
        <v>3034</v>
      </c>
      <c r="G348" s="249" t="s">
        <v>557</v>
      </c>
      <c r="H348" s="250">
        <v>1086.3</v>
      </c>
      <c r="I348" s="251"/>
      <c r="J348" s="252">
        <f>ROUND(I348*H348,2)</f>
        <v>0</v>
      </c>
      <c r="K348" s="253"/>
      <c r="L348" s="254"/>
      <c r="M348" s="255" t="s">
        <v>1</v>
      </c>
      <c r="N348" s="256" t="s">
        <v>42</v>
      </c>
      <c r="O348" s="72"/>
      <c r="P348" s="196">
        <f>O348*H348</f>
        <v>0</v>
      </c>
      <c r="Q348" s="196">
        <v>5.5999999999999995E-4</v>
      </c>
      <c r="R348" s="196">
        <f>Q348*H348</f>
        <v>0.60832799999999987</v>
      </c>
      <c r="S348" s="196">
        <v>0</v>
      </c>
      <c r="T348" s="197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198" t="s">
        <v>2014</v>
      </c>
      <c r="AT348" s="198" t="s">
        <v>530</v>
      </c>
      <c r="AU348" s="198" t="s">
        <v>89</v>
      </c>
      <c r="AY348" s="18" t="s">
        <v>443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8" t="s">
        <v>89</v>
      </c>
      <c r="BK348" s="199">
        <f>ROUND(I348*H348,2)</f>
        <v>0</v>
      </c>
      <c r="BL348" s="18" t="s">
        <v>2014</v>
      </c>
      <c r="BM348" s="198" t="s">
        <v>3035</v>
      </c>
    </row>
    <row r="349" spans="1:65" s="14" customFormat="1">
      <c r="B349" s="224"/>
      <c r="C349" s="225"/>
      <c r="D349" s="215" t="s">
        <v>474</v>
      </c>
      <c r="E349" s="225"/>
      <c r="F349" s="227" t="s">
        <v>3036</v>
      </c>
      <c r="G349" s="225"/>
      <c r="H349" s="228">
        <v>1086.3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AT349" s="234" t="s">
        <v>474</v>
      </c>
      <c r="AU349" s="234" t="s">
        <v>89</v>
      </c>
      <c r="AV349" s="14" t="s">
        <v>89</v>
      </c>
      <c r="AW349" s="14" t="s">
        <v>4</v>
      </c>
      <c r="AX349" s="14" t="s">
        <v>83</v>
      </c>
      <c r="AY349" s="234" t="s">
        <v>443</v>
      </c>
    </row>
    <row r="350" spans="1:65" s="2" customFormat="1" ht="16.5" customHeight="1">
      <c r="A350" s="35"/>
      <c r="B350" s="36"/>
      <c r="C350" s="246" t="s">
        <v>3037</v>
      </c>
      <c r="D350" s="246" t="s">
        <v>530</v>
      </c>
      <c r="E350" s="247" t="s">
        <v>3038</v>
      </c>
      <c r="F350" s="248" t="s">
        <v>3039</v>
      </c>
      <c r="G350" s="249" t="s">
        <v>557</v>
      </c>
      <c r="H350" s="250">
        <v>5.0999999999999996</v>
      </c>
      <c r="I350" s="251"/>
      <c r="J350" s="252">
        <f>ROUND(I350*H350,2)</f>
        <v>0</v>
      </c>
      <c r="K350" s="253"/>
      <c r="L350" s="254"/>
      <c r="M350" s="255" t="s">
        <v>1</v>
      </c>
      <c r="N350" s="256" t="s">
        <v>42</v>
      </c>
      <c r="O350" s="72"/>
      <c r="P350" s="196">
        <f>O350*H350</f>
        <v>0</v>
      </c>
      <c r="Q350" s="196">
        <v>7.2000000000000005E-4</v>
      </c>
      <c r="R350" s="196">
        <f>Q350*H350</f>
        <v>3.6719999999999999E-3</v>
      </c>
      <c r="S350" s="196">
        <v>0</v>
      </c>
      <c r="T350" s="197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198" t="s">
        <v>2014</v>
      </c>
      <c r="AT350" s="198" t="s">
        <v>530</v>
      </c>
      <c r="AU350" s="198" t="s">
        <v>89</v>
      </c>
      <c r="AY350" s="18" t="s">
        <v>443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8" t="s">
        <v>89</v>
      </c>
      <c r="BK350" s="199">
        <f>ROUND(I350*H350,2)</f>
        <v>0</v>
      </c>
      <c r="BL350" s="18" t="s">
        <v>2014</v>
      </c>
      <c r="BM350" s="198" t="s">
        <v>3040</v>
      </c>
    </row>
    <row r="351" spans="1:65" s="14" customFormat="1">
      <c r="B351" s="224"/>
      <c r="C351" s="225"/>
      <c r="D351" s="215" t="s">
        <v>474</v>
      </c>
      <c r="E351" s="225"/>
      <c r="F351" s="227" t="s">
        <v>2872</v>
      </c>
      <c r="G351" s="225"/>
      <c r="H351" s="228">
        <v>5.0999999999999996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AT351" s="234" t="s">
        <v>474</v>
      </c>
      <c r="AU351" s="234" t="s">
        <v>89</v>
      </c>
      <c r="AV351" s="14" t="s">
        <v>89</v>
      </c>
      <c r="AW351" s="14" t="s">
        <v>4</v>
      </c>
      <c r="AX351" s="14" t="s">
        <v>83</v>
      </c>
      <c r="AY351" s="234" t="s">
        <v>443</v>
      </c>
    </row>
    <row r="352" spans="1:65" s="2" customFormat="1" ht="33" customHeight="1">
      <c r="A352" s="35"/>
      <c r="B352" s="36"/>
      <c r="C352" s="246" t="s">
        <v>3041</v>
      </c>
      <c r="D352" s="246" t="s">
        <v>530</v>
      </c>
      <c r="E352" s="247" t="s">
        <v>3042</v>
      </c>
      <c r="F352" s="248" t="s">
        <v>3043</v>
      </c>
      <c r="G352" s="249" t="s">
        <v>562</v>
      </c>
      <c r="H352" s="250">
        <v>1</v>
      </c>
      <c r="I352" s="251"/>
      <c r="J352" s="252">
        <f>ROUND(I352*H352,2)</f>
        <v>0</v>
      </c>
      <c r="K352" s="253"/>
      <c r="L352" s="254"/>
      <c r="M352" s="255" t="s">
        <v>1</v>
      </c>
      <c r="N352" s="256" t="s">
        <v>42</v>
      </c>
      <c r="O352" s="72"/>
      <c r="P352" s="196">
        <f>O352*H352</f>
        <v>0</v>
      </c>
      <c r="Q352" s="196">
        <v>0.1</v>
      </c>
      <c r="R352" s="196">
        <f>Q352*H352</f>
        <v>0.1</v>
      </c>
      <c r="S352" s="196">
        <v>0</v>
      </c>
      <c r="T352" s="197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198" t="s">
        <v>610</v>
      </c>
      <c r="AT352" s="198" t="s">
        <v>530</v>
      </c>
      <c r="AU352" s="198" t="s">
        <v>89</v>
      </c>
      <c r="AY352" s="18" t="s">
        <v>443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8" t="s">
        <v>89</v>
      </c>
      <c r="BK352" s="199">
        <f>ROUND(I352*H352,2)</f>
        <v>0</v>
      </c>
      <c r="BL352" s="18" t="s">
        <v>535</v>
      </c>
      <c r="BM352" s="198" t="s">
        <v>3044</v>
      </c>
    </row>
    <row r="353" spans="1:65" s="2" customFormat="1" ht="16.5" customHeight="1">
      <c r="A353" s="35"/>
      <c r="B353" s="36"/>
      <c r="C353" s="246" t="s">
        <v>3045</v>
      </c>
      <c r="D353" s="246" t="s">
        <v>530</v>
      </c>
      <c r="E353" s="247" t="s">
        <v>3046</v>
      </c>
      <c r="F353" s="248" t="s">
        <v>3047</v>
      </c>
      <c r="G353" s="249" t="s">
        <v>562</v>
      </c>
      <c r="H353" s="250">
        <v>3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0.12</v>
      </c>
      <c r="R353" s="196">
        <f>Q353*H353</f>
        <v>0.36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610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535</v>
      </c>
      <c r="BM353" s="198" t="s">
        <v>3048</v>
      </c>
    </row>
    <row r="354" spans="1:65" s="2" customFormat="1" ht="21.75" customHeight="1">
      <c r="A354" s="35"/>
      <c r="B354" s="36"/>
      <c r="C354" s="246" t="s">
        <v>3049</v>
      </c>
      <c r="D354" s="246" t="s">
        <v>530</v>
      </c>
      <c r="E354" s="247" t="s">
        <v>3050</v>
      </c>
      <c r="F354" s="248" t="s">
        <v>3051</v>
      </c>
      <c r="G354" s="249" t="s">
        <v>562</v>
      </c>
      <c r="H354" s="250">
        <v>1</v>
      </c>
      <c r="I354" s="251"/>
      <c r="J354" s="252">
        <f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>O354*H354</f>
        <v>0</v>
      </c>
      <c r="Q354" s="196">
        <v>4.2999999999999999E-4</v>
      </c>
      <c r="R354" s="196">
        <f>Q354*H354</f>
        <v>4.2999999999999999E-4</v>
      </c>
      <c r="S354" s="196">
        <v>0</v>
      </c>
      <c r="T354" s="197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2014</v>
      </c>
      <c r="AT354" s="198" t="s">
        <v>530</v>
      </c>
      <c r="AU354" s="198" t="s">
        <v>89</v>
      </c>
      <c r="AY354" s="18" t="s">
        <v>443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8" t="s">
        <v>89</v>
      </c>
      <c r="BK354" s="199">
        <f>ROUND(I354*H354,2)</f>
        <v>0</v>
      </c>
      <c r="BL354" s="18" t="s">
        <v>2014</v>
      </c>
      <c r="BM354" s="198" t="s">
        <v>3052</v>
      </c>
    </row>
    <row r="355" spans="1:65" s="2" customFormat="1" ht="21.75" customHeight="1">
      <c r="A355" s="35"/>
      <c r="B355" s="36"/>
      <c r="C355" s="246" t="s">
        <v>3053</v>
      </c>
      <c r="D355" s="246" t="s">
        <v>530</v>
      </c>
      <c r="E355" s="247" t="s">
        <v>3054</v>
      </c>
      <c r="F355" s="248" t="s">
        <v>3055</v>
      </c>
      <c r="G355" s="249" t="s">
        <v>562</v>
      </c>
      <c r="H355" s="250">
        <v>1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4.2999999999999999E-4</v>
      </c>
      <c r="R355" s="196">
        <f>Q355*H355</f>
        <v>4.2999999999999999E-4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2014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2014</v>
      </c>
      <c r="BM355" s="198" t="s">
        <v>3056</v>
      </c>
    </row>
    <row r="356" spans="1:65" s="11" customFormat="1" ht="22.95" customHeight="1">
      <c r="B356" s="172"/>
      <c r="C356" s="173"/>
      <c r="D356" s="174" t="s">
        <v>75</v>
      </c>
      <c r="E356" s="210" t="s">
        <v>440</v>
      </c>
      <c r="F356" s="210" t="s">
        <v>3057</v>
      </c>
      <c r="G356" s="173"/>
      <c r="H356" s="173"/>
      <c r="I356" s="176"/>
      <c r="J356" s="211">
        <f>BK356</f>
        <v>0</v>
      </c>
      <c r="K356" s="173"/>
      <c r="L356" s="178"/>
      <c r="M356" s="179"/>
      <c r="N356" s="180"/>
      <c r="O356" s="180"/>
      <c r="P356" s="181">
        <f>SUM(P357:P359)</f>
        <v>0</v>
      </c>
      <c r="Q356" s="180"/>
      <c r="R356" s="181">
        <f>SUM(R357:R359)</f>
        <v>0</v>
      </c>
      <c r="S356" s="180"/>
      <c r="T356" s="182">
        <f>SUM(T357:T359)</f>
        <v>0</v>
      </c>
      <c r="AR356" s="183" t="s">
        <v>469</v>
      </c>
      <c r="AT356" s="184" t="s">
        <v>75</v>
      </c>
      <c r="AU356" s="184" t="s">
        <v>83</v>
      </c>
      <c r="AY356" s="183" t="s">
        <v>443</v>
      </c>
      <c r="BK356" s="185">
        <f>SUM(BK357:BK359)</f>
        <v>0</v>
      </c>
    </row>
    <row r="357" spans="1:65" s="2" customFormat="1" ht="16.5" customHeight="1">
      <c r="A357" s="35"/>
      <c r="B357" s="36"/>
      <c r="C357" s="186" t="s">
        <v>3058</v>
      </c>
      <c r="D357" s="186" t="s">
        <v>444</v>
      </c>
      <c r="E357" s="187" t="s">
        <v>3059</v>
      </c>
      <c r="F357" s="188" t="s">
        <v>3060</v>
      </c>
      <c r="G357" s="189" t="s">
        <v>3061</v>
      </c>
      <c r="H357" s="190">
        <v>1</v>
      </c>
      <c r="I357" s="191"/>
      <c r="J357" s="192">
        <f>ROUND(I357*H357,2)</f>
        <v>0</v>
      </c>
      <c r="K357" s="193"/>
      <c r="L357" s="40"/>
      <c r="M357" s="194" t="s">
        <v>1</v>
      </c>
      <c r="N357" s="195" t="s">
        <v>42</v>
      </c>
      <c r="O357" s="72"/>
      <c r="P357" s="196">
        <f>O357*H357</f>
        <v>0</v>
      </c>
      <c r="Q357" s="196">
        <v>0</v>
      </c>
      <c r="R357" s="196">
        <f>Q357*H357</f>
        <v>0</v>
      </c>
      <c r="S357" s="196">
        <v>0</v>
      </c>
      <c r="T357" s="197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2742</v>
      </c>
      <c r="AT357" s="198" t="s">
        <v>444</v>
      </c>
      <c r="AU357" s="198" t="s">
        <v>89</v>
      </c>
      <c r="AY357" s="18" t="s">
        <v>443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8" t="s">
        <v>89</v>
      </c>
      <c r="BK357" s="199">
        <f>ROUND(I357*H357,2)</f>
        <v>0</v>
      </c>
      <c r="BL357" s="18" t="s">
        <v>2742</v>
      </c>
      <c r="BM357" s="198" t="s">
        <v>3062</v>
      </c>
    </row>
    <row r="358" spans="1:65" s="2" customFormat="1" ht="16.5" customHeight="1">
      <c r="A358" s="35"/>
      <c r="B358" s="36"/>
      <c r="C358" s="186" t="s">
        <v>3063</v>
      </c>
      <c r="D358" s="186" t="s">
        <v>444</v>
      </c>
      <c r="E358" s="187" t="s">
        <v>3064</v>
      </c>
      <c r="F358" s="188" t="s">
        <v>3065</v>
      </c>
      <c r="G358" s="189" t="s">
        <v>3066</v>
      </c>
      <c r="H358" s="277"/>
      <c r="I358" s="191"/>
      <c r="J358" s="192">
        <f>ROUND(I358*H358,2)</f>
        <v>0</v>
      </c>
      <c r="K358" s="193"/>
      <c r="L358" s="40"/>
      <c r="M358" s="194" t="s">
        <v>1</v>
      </c>
      <c r="N358" s="195" t="s">
        <v>42</v>
      </c>
      <c r="O358" s="72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2742</v>
      </c>
      <c r="AT358" s="198" t="s">
        <v>444</v>
      </c>
      <c r="AU358" s="198" t="s">
        <v>89</v>
      </c>
      <c r="AY358" s="18" t="s">
        <v>443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8" t="s">
        <v>89</v>
      </c>
      <c r="BK358" s="199">
        <f>ROUND(I358*H358,2)</f>
        <v>0</v>
      </c>
      <c r="BL358" s="18" t="s">
        <v>2742</v>
      </c>
      <c r="BM358" s="198" t="s">
        <v>3067</v>
      </c>
    </row>
    <row r="359" spans="1:65" s="2" customFormat="1" ht="16.5" customHeight="1">
      <c r="A359" s="35"/>
      <c r="B359" s="36"/>
      <c r="C359" s="186" t="s">
        <v>3068</v>
      </c>
      <c r="D359" s="186" t="s">
        <v>444</v>
      </c>
      <c r="E359" s="187" t="s">
        <v>3069</v>
      </c>
      <c r="F359" s="188" t="s">
        <v>3070</v>
      </c>
      <c r="G359" s="189" t="s">
        <v>522</v>
      </c>
      <c r="H359" s="190">
        <v>305.60399999999998</v>
      </c>
      <c r="I359" s="191"/>
      <c r="J359" s="192">
        <f>ROUND(I359*H359,2)</f>
        <v>0</v>
      </c>
      <c r="K359" s="193"/>
      <c r="L359" s="40"/>
      <c r="M359" s="200" t="s">
        <v>1</v>
      </c>
      <c r="N359" s="201" t="s">
        <v>42</v>
      </c>
      <c r="O359" s="202"/>
      <c r="P359" s="203">
        <f>O359*H359</f>
        <v>0</v>
      </c>
      <c r="Q359" s="203">
        <v>0</v>
      </c>
      <c r="R359" s="203">
        <f>Q359*H359</f>
        <v>0</v>
      </c>
      <c r="S359" s="203">
        <v>0</v>
      </c>
      <c r="T359" s="204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2742</v>
      </c>
      <c r="AT359" s="198" t="s">
        <v>444</v>
      </c>
      <c r="AU359" s="198" t="s">
        <v>89</v>
      </c>
      <c r="AY359" s="18" t="s">
        <v>443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8" t="s">
        <v>89</v>
      </c>
      <c r="BK359" s="199">
        <f>ROUND(I359*H359,2)</f>
        <v>0</v>
      </c>
      <c r="BL359" s="18" t="s">
        <v>2742</v>
      </c>
      <c r="BM359" s="198" t="s">
        <v>3071</v>
      </c>
    </row>
    <row r="360" spans="1:65" s="2" customFormat="1" ht="6.9" customHeight="1">
      <c r="A360" s="35"/>
      <c r="B360" s="55"/>
      <c r="C360" s="56"/>
      <c r="D360" s="56"/>
      <c r="E360" s="56"/>
      <c r="F360" s="56"/>
      <c r="G360" s="56"/>
      <c r="H360" s="56"/>
      <c r="I360" s="56"/>
      <c r="J360" s="56"/>
      <c r="K360" s="56"/>
      <c r="L360" s="40"/>
      <c r="M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</row>
  </sheetData>
  <sheetProtection algorithmName="SHA-512" hashValue="VL74Ehl6U3ElX/Ll4t7JPCYuG3d3wjgmTONEfLbevDv06tR8dXfQ8hd9sFhsHIsi+aSGGXBEXdtLBIsIKYKGaQ==" saltValue="k02IbJEEKTwL89WPvPXMicXPkkmwKAummZBINva40zLP3W1jr+IcoN8Q6cX0fb+0JgFYkMbYC8+TT2fCXM9gBg==" spinCount="100000" sheet="1" objects="1" scenarios="1" formatColumns="0" formatRows="0" autoFilter="0"/>
  <autoFilter ref="C132:K359" xr:uid="{00000000-0009-0000-0000-000015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368"/>
  <sheetViews>
    <sheetView showGridLines="0" topLeftCell="A306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159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2371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3072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ROUND((SUM(BE133:BE367)),  2)</f>
        <v>0</v>
      </c>
      <c r="G35" s="35"/>
      <c r="H35" s="35"/>
      <c r="I35" s="131">
        <v>0.2</v>
      </c>
      <c r="J35" s="130">
        <f>ROUND(((SUM(BE133:BE367))*I35),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ROUND((SUM(BF133:BF367)),  2)</f>
        <v>0</v>
      </c>
      <c r="G36" s="35"/>
      <c r="H36" s="35"/>
      <c r="I36" s="131">
        <v>0.2</v>
      </c>
      <c r="J36" s="130">
        <f>ROUND(((SUM(BF133:BF367))*I36),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ROUND((SUM(BG133:BG367)),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ROUND((SUM(BH133:BH367)),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ROUND((SUM(BI133:BI367)),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2371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402-00 - Cestná svetelná signalizácia v križovatke km 0,590 - ul. Dneperská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2373</v>
      </c>
      <c r="E104" s="207"/>
      <c r="F104" s="207"/>
      <c r="G104" s="207"/>
      <c r="H104" s="207"/>
      <c r="I104" s="207"/>
      <c r="J104" s="208">
        <f>J165</f>
        <v>0</v>
      </c>
      <c r="K104" s="105"/>
      <c r="L104" s="209"/>
    </row>
    <row r="105" spans="1:47" s="9" customFormat="1" ht="24.9" customHeight="1">
      <c r="B105" s="154"/>
      <c r="C105" s="155"/>
      <c r="D105" s="156" t="s">
        <v>2374</v>
      </c>
      <c r="E105" s="157"/>
      <c r="F105" s="157"/>
      <c r="G105" s="157"/>
      <c r="H105" s="157"/>
      <c r="I105" s="157"/>
      <c r="J105" s="158">
        <f>J168</f>
        <v>0</v>
      </c>
      <c r="K105" s="155"/>
      <c r="L105" s="159"/>
    </row>
    <row r="106" spans="1:47" s="9" customFormat="1" ht="24.9" customHeight="1">
      <c r="B106" s="154"/>
      <c r="C106" s="155"/>
      <c r="D106" s="156" t="s">
        <v>2002</v>
      </c>
      <c r="E106" s="157"/>
      <c r="F106" s="157"/>
      <c r="G106" s="157"/>
      <c r="H106" s="157"/>
      <c r="I106" s="157"/>
      <c r="J106" s="158">
        <f>J243</f>
        <v>0</v>
      </c>
      <c r="K106" s="155"/>
      <c r="L106" s="159"/>
    </row>
    <row r="107" spans="1:47" s="12" customFormat="1" ht="19.95" customHeight="1">
      <c r="B107" s="205"/>
      <c r="C107" s="105"/>
      <c r="D107" s="206" t="s">
        <v>2003</v>
      </c>
      <c r="E107" s="207"/>
      <c r="F107" s="207"/>
      <c r="G107" s="207"/>
      <c r="H107" s="207"/>
      <c r="I107" s="207"/>
      <c r="J107" s="208">
        <f>J244</f>
        <v>0</v>
      </c>
      <c r="K107" s="105"/>
      <c r="L107" s="209"/>
    </row>
    <row r="108" spans="1:47" s="12" customFormat="1" ht="19.95" customHeight="1">
      <c r="B108" s="205"/>
      <c r="C108" s="105"/>
      <c r="D108" s="206" t="s">
        <v>2375</v>
      </c>
      <c r="E108" s="207"/>
      <c r="F108" s="207"/>
      <c r="G108" s="207"/>
      <c r="H108" s="207"/>
      <c r="I108" s="207"/>
      <c r="J108" s="208">
        <f>J271</f>
        <v>0</v>
      </c>
      <c r="K108" s="105"/>
      <c r="L108" s="209"/>
    </row>
    <row r="109" spans="1:47" s="9" customFormat="1" ht="24.9" customHeight="1">
      <c r="B109" s="154"/>
      <c r="C109" s="155"/>
      <c r="D109" s="156" t="s">
        <v>2376</v>
      </c>
      <c r="E109" s="157"/>
      <c r="F109" s="157"/>
      <c r="G109" s="157"/>
      <c r="H109" s="157"/>
      <c r="I109" s="157"/>
      <c r="J109" s="158">
        <f>J300</f>
        <v>0</v>
      </c>
      <c r="K109" s="155"/>
      <c r="L109" s="159"/>
    </row>
    <row r="110" spans="1:47" s="12" customFormat="1" ht="19.95" customHeight="1">
      <c r="B110" s="205"/>
      <c r="C110" s="105"/>
      <c r="D110" s="206" t="s">
        <v>2377</v>
      </c>
      <c r="E110" s="207"/>
      <c r="F110" s="207"/>
      <c r="G110" s="207"/>
      <c r="H110" s="207"/>
      <c r="I110" s="207"/>
      <c r="J110" s="208">
        <f>J301</f>
        <v>0</v>
      </c>
      <c r="K110" s="105"/>
      <c r="L110" s="209"/>
    </row>
    <row r="111" spans="1:47" s="12" customFormat="1" ht="19.95" customHeight="1">
      <c r="B111" s="205"/>
      <c r="C111" s="105"/>
      <c r="D111" s="206" t="s">
        <v>2378</v>
      </c>
      <c r="E111" s="207"/>
      <c r="F111" s="207"/>
      <c r="G111" s="207"/>
      <c r="H111" s="207"/>
      <c r="I111" s="207"/>
      <c r="J111" s="208">
        <f>J364</f>
        <v>0</v>
      </c>
      <c r="K111" s="105"/>
      <c r="L111" s="209"/>
    </row>
    <row r="112" spans="1:47" s="2" customFormat="1" ht="21.7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32" t="str">
        <f>E7</f>
        <v>KE, Rekonštrukcia a modernizácia cesty II-552 - Slanecká cesta</v>
      </c>
      <c r="F121" s="333"/>
      <c r="G121" s="333"/>
      <c r="H121" s="333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32" t="s">
        <v>2371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>
      <c r="A125" s="35"/>
      <c r="B125" s="36"/>
      <c r="C125" s="37"/>
      <c r="D125" s="37"/>
      <c r="E125" s="325" t="str">
        <f>E11</f>
        <v>402-00 - Cestná svetelná signalizácia v križovatke km 0,590 - ul. Dneperská</v>
      </c>
      <c r="F125" s="331"/>
      <c r="G125" s="331"/>
      <c r="H125" s="331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P134+P168+P243+P300</f>
        <v>0</v>
      </c>
      <c r="Q133" s="80"/>
      <c r="R133" s="169">
        <f>R134+R168+R243+R300</f>
        <v>441.06179399999991</v>
      </c>
      <c r="S133" s="80"/>
      <c r="T133" s="170">
        <f>T134+T168+T243+T300</f>
        <v>59.6965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BK134+BK168+BK243+BK300</f>
        <v>0</v>
      </c>
    </row>
    <row r="134" spans="1:65" s="11" customFormat="1" ht="25.95" customHeight="1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P135+P141+P145+P156+P165</f>
        <v>0</v>
      </c>
      <c r="Q134" s="180"/>
      <c r="R134" s="181">
        <f>R135+R141+R145+R156+R165</f>
        <v>31.066372000000001</v>
      </c>
      <c r="S134" s="180"/>
      <c r="T134" s="182">
        <f>T135+T141+T145+T156+T165</f>
        <v>59.268500000000003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BK135+BK141+BK145+BK156+BK165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59.268500000000003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33" customHeight="1">
      <c r="A136" s="35"/>
      <c r="B136" s="36"/>
      <c r="C136" s="186" t="s">
        <v>83</v>
      </c>
      <c r="D136" s="186" t="s">
        <v>444</v>
      </c>
      <c r="E136" s="187" t="s">
        <v>2379</v>
      </c>
      <c r="F136" s="188" t="s">
        <v>2380</v>
      </c>
      <c r="G136" s="189" t="s">
        <v>468</v>
      </c>
      <c r="H136" s="190">
        <v>48.5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24.25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3073</v>
      </c>
    </row>
    <row r="137" spans="1:65" s="2" customFormat="1" ht="33" customHeight="1">
      <c r="A137" s="35"/>
      <c r="B137" s="36"/>
      <c r="C137" s="186" t="s">
        <v>89</v>
      </c>
      <c r="D137" s="186" t="s">
        <v>444</v>
      </c>
      <c r="E137" s="187" t="s">
        <v>2382</v>
      </c>
      <c r="F137" s="188" t="s">
        <v>2383</v>
      </c>
      <c r="G137" s="189" t="s">
        <v>468</v>
      </c>
      <c r="H137" s="190">
        <v>48.5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19.400000000000002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3074</v>
      </c>
    </row>
    <row r="138" spans="1:65" s="2" customFormat="1" ht="33" customHeight="1">
      <c r="A138" s="35"/>
      <c r="B138" s="36"/>
      <c r="C138" s="186" t="s">
        <v>123</v>
      </c>
      <c r="D138" s="186" t="s">
        <v>444</v>
      </c>
      <c r="E138" s="187" t="s">
        <v>2385</v>
      </c>
      <c r="F138" s="188" t="s">
        <v>2386</v>
      </c>
      <c r="G138" s="189" t="s">
        <v>468</v>
      </c>
      <c r="H138" s="190">
        <v>48.5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10.9125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3075</v>
      </c>
    </row>
    <row r="139" spans="1:65" s="2" customFormat="1" ht="21.75" customHeight="1">
      <c r="A139" s="35"/>
      <c r="B139" s="36"/>
      <c r="C139" s="186" t="s">
        <v>469</v>
      </c>
      <c r="D139" s="186" t="s">
        <v>444</v>
      </c>
      <c r="E139" s="187" t="s">
        <v>2388</v>
      </c>
      <c r="F139" s="188" t="s">
        <v>2389</v>
      </c>
      <c r="G139" s="189" t="s">
        <v>468</v>
      </c>
      <c r="H139" s="190">
        <v>26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0.18099999999999999</v>
      </c>
      <c r="T139" s="197">
        <f>S139*H139</f>
        <v>4.7059999999999995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3076</v>
      </c>
    </row>
    <row r="140" spans="1:65" s="2" customFormat="1" ht="33" customHeight="1">
      <c r="A140" s="35"/>
      <c r="B140" s="36"/>
      <c r="C140" s="186" t="s">
        <v>442</v>
      </c>
      <c r="D140" s="186" t="s">
        <v>444</v>
      </c>
      <c r="E140" s="187" t="s">
        <v>2391</v>
      </c>
      <c r="F140" s="188" t="s">
        <v>2392</v>
      </c>
      <c r="G140" s="189" t="s">
        <v>468</v>
      </c>
      <c r="H140" s="190">
        <v>23.8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3077</v>
      </c>
    </row>
    <row r="141" spans="1:65" s="11" customFormat="1" ht="22.95" customHeight="1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6.2832699999999999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>
      <c r="A142" s="35"/>
      <c r="B142" s="36"/>
      <c r="C142" s="186" t="s">
        <v>488</v>
      </c>
      <c r="D142" s="186" t="s">
        <v>444</v>
      </c>
      <c r="E142" s="187" t="s">
        <v>2394</v>
      </c>
      <c r="F142" s="188" t="s">
        <v>2395</v>
      </c>
      <c r="G142" s="189" t="s">
        <v>468</v>
      </c>
      <c r="H142" s="190">
        <v>24.5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2.31623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3078</v>
      </c>
    </row>
    <row r="143" spans="1:65" s="2" customFormat="1" ht="33" customHeight="1">
      <c r="A143" s="35"/>
      <c r="B143" s="36"/>
      <c r="C143" s="186" t="s">
        <v>492</v>
      </c>
      <c r="D143" s="186" t="s">
        <v>444</v>
      </c>
      <c r="E143" s="187" t="s">
        <v>2397</v>
      </c>
      <c r="F143" s="188" t="s">
        <v>2398</v>
      </c>
      <c r="G143" s="189" t="s">
        <v>2399</v>
      </c>
      <c r="H143" s="190">
        <v>24.5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3.9670400000000003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3079</v>
      </c>
    </row>
    <row r="144" spans="1:65" s="2" customFormat="1" ht="33" customHeight="1">
      <c r="A144" s="35"/>
      <c r="B144" s="36"/>
      <c r="C144" s="186" t="s">
        <v>497</v>
      </c>
      <c r="D144" s="186" t="s">
        <v>444</v>
      </c>
      <c r="E144" s="187" t="s">
        <v>2401</v>
      </c>
      <c r="F144" s="188" t="s">
        <v>2402</v>
      </c>
      <c r="G144" s="189" t="s">
        <v>468</v>
      </c>
      <c r="H144" s="190">
        <v>24.5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3080</v>
      </c>
    </row>
    <row r="145" spans="1:65" s="11" customFormat="1" ht="22.95" customHeight="1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16.619522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>
      <c r="A146" s="35"/>
      <c r="B146" s="36"/>
      <c r="C146" s="186" t="s">
        <v>501</v>
      </c>
      <c r="D146" s="186" t="s">
        <v>444</v>
      </c>
      <c r="E146" s="187" t="s">
        <v>2404</v>
      </c>
      <c r="F146" s="188" t="s">
        <v>2405</v>
      </c>
      <c r="G146" s="189" t="s">
        <v>2399</v>
      </c>
      <c r="H146" s="190">
        <v>23.8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3081</v>
      </c>
    </row>
    <row r="147" spans="1:65" s="2" customFormat="1" ht="21.75" customHeight="1">
      <c r="A147" s="35"/>
      <c r="B147" s="36"/>
      <c r="C147" s="186" t="s">
        <v>506</v>
      </c>
      <c r="D147" s="186" t="s">
        <v>444</v>
      </c>
      <c r="E147" s="187" t="s">
        <v>2407</v>
      </c>
      <c r="F147" s="188" t="s">
        <v>2408</v>
      </c>
      <c r="G147" s="189" t="s">
        <v>468</v>
      </c>
      <c r="H147" s="190">
        <v>24.5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5.2229100000000006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3082</v>
      </c>
    </row>
    <row r="148" spans="1:65" s="2" customFormat="1" ht="21.75" customHeight="1">
      <c r="A148" s="35"/>
      <c r="B148" s="36"/>
      <c r="C148" s="186" t="s">
        <v>510</v>
      </c>
      <c r="D148" s="186" t="s">
        <v>444</v>
      </c>
      <c r="E148" s="187" t="s">
        <v>2410</v>
      </c>
      <c r="F148" s="188" t="s">
        <v>2411</v>
      </c>
      <c r="G148" s="189" t="s">
        <v>2412</v>
      </c>
      <c r="H148" s="190">
        <v>59.268999999999998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3083</v>
      </c>
    </row>
    <row r="149" spans="1:65" s="2" customFormat="1" ht="21.75" customHeight="1">
      <c r="A149" s="35"/>
      <c r="B149" s="36"/>
      <c r="C149" s="186" t="s">
        <v>515</v>
      </c>
      <c r="D149" s="186" t="s">
        <v>444</v>
      </c>
      <c r="E149" s="187" t="s">
        <v>2414</v>
      </c>
      <c r="F149" s="188" t="s">
        <v>2415</v>
      </c>
      <c r="G149" s="189" t="s">
        <v>2412</v>
      </c>
      <c r="H149" s="190">
        <v>177.80699999999999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3084</v>
      </c>
    </row>
    <row r="150" spans="1:65" s="14" customFormat="1">
      <c r="B150" s="224"/>
      <c r="C150" s="225"/>
      <c r="D150" s="215" t="s">
        <v>474</v>
      </c>
      <c r="E150" s="225"/>
      <c r="F150" s="227" t="s">
        <v>3085</v>
      </c>
      <c r="G150" s="225"/>
      <c r="H150" s="228">
        <v>177.80699999999999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>
      <c r="A151" s="35"/>
      <c r="B151" s="36"/>
      <c r="C151" s="186" t="s">
        <v>519</v>
      </c>
      <c r="D151" s="186" t="s">
        <v>444</v>
      </c>
      <c r="E151" s="187" t="s">
        <v>2418</v>
      </c>
      <c r="F151" s="188" t="s">
        <v>2419</v>
      </c>
      <c r="G151" s="189" t="s">
        <v>2412</v>
      </c>
      <c r="H151" s="190">
        <v>59.268999999999998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3086</v>
      </c>
    </row>
    <row r="152" spans="1:65" s="2" customFormat="1" ht="16.5" customHeight="1">
      <c r="A152" s="35"/>
      <c r="B152" s="36"/>
      <c r="C152" s="246" t="s">
        <v>525</v>
      </c>
      <c r="D152" s="246" t="s">
        <v>530</v>
      </c>
      <c r="E152" s="247" t="s">
        <v>2421</v>
      </c>
      <c r="F152" s="248" t="s">
        <v>2422</v>
      </c>
      <c r="G152" s="249" t="s">
        <v>468</v>
      </c>
      <c r="H152" s="250">
        <v>24.99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0.36985200000000001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3087</v>
      </c>
    </row>
    <row r="153" spans="1:65" s="14" customFormat="1">
      <c r="B153" s="224"/>
      <c r="C153" s="225"/>
      <c r="D153" s="215" t="s">
        <v>474</v>
      </c>
      <c r="E153" s="225"/>
      <c r="F153" s="227" t="s">
        <v>3088</v>
      </c>
      <c r="G153" s="225"/>
      <c r="H153" s="228">
        <v>24.99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>
      <c r="A154" s="35"/>
      <c r="B154" s="36"/>
      <c r="C154" s="246" t="s">
        <v>529</v>
      </c>
      <c r="D154" s="246" t="s">
        <v>530</v>
      </c>
      <c r="E154" s="247" t="s">
        <v>2425</v>
      </c>
      <c r="F154" s="248" t="s">
        <v>2426</v>
      </c>
      <c r="G154" s="249" t="s">
        <v>495</v>
      </c>
      <c r="H154" s="250">
        <v>6.6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11.021999999999998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3089</v>
      </c>
    </row>
    <row r="155" spans="1:65" s="2" customFormat="1" ht="16.5" customHeight="1">
      <c r="A155" s="35"/>
      <c r="B155" s="36"/>
      <c r="C155" s="246" t="s">
        <v>535</v>
      </c>
      <c r="D155" s="246" t="s">
        <v>530</v>
      </c>
      <c r="E155" s="247" t="s">
        <v>2428</v>
      </c>
      <c r="F155" s="248" t="s">
        <v>2429</v>
      </c>
      <c r="G155" s="249" t="s">
        <v>1307</v>
      </c>
      <c r="H155" s="250">
        <v>4.76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4.7599999999999995E-3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3090</v>
      </c>
    </row>
    <row r="156" spans="1:65" s="11" customFormat="1" ht="22.95" customHeight="1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SUM(P157:P164)</f>
        <v>0</v>
      </c>
      <c r="Q156" s="180"/>
      <c r="R156" s="181">
        <f>SUM(R157:R164)</f>
        <v>8.1635800000000014</v>
      </c>
      <c r="S156" s="180"/>
      <c r="T156" s="182">
        <f>SUM(T157:T164)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SUM(BK157:BK164)</f>
        <v>0</v>
      </c>
    </row>
    <row r="157" spans="1:65" s="2" customFormat="1" ht="21.75" customHeight="1">
      <c r="A157" s="35"/>
      <c r="B157" s="36"/>
      <c r="C157" s="246" t="s">
        <v>539</v>
      </c>
      <c r="D157" s="246" t="s">
        <v>530</v>
      </c>
      <c r="E157" s="247" t="s">
        <v>2431</v>
      </c>
      <c r="F157" s="248" t="s">
        <v>2432</v>
      </c>
      <c r="G157" s="249" t="s">
        <v>562</v>
      </c>
      <c r="H157" s="250">
        <v>1</v>
      </c>
      <c r="I157" s="251"/>
      <c r="J157" s="252">
        <f t="shared" ref="J157:J164" si="0"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ref="P157:P164" si="1">O157*H157</f>
        <v>0</v>
      </c>
      <c r="Q157" s="196">
        <v>1.22</v>
      </c>
      <c r="R157" s="196">
        <f t="shared" ref="R157:R164" si="2">Q157*H157</f>
        <v>1.22</v>
      </c>
      <c r="S157" s="196">
        <v>0</v>
      </c>
      <c r="T157" s="197">
        <f t="shared" ref="T157:T164" si="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ref="BE157:BE164" si="4">IF(N157="základná",J157,0)</f>
        <v>0</v>
      </c>
      <c r="BF157" s="199">
        <f t="shared" ref="BF157:BF164" si="5">IF(N157="znížená",J157,0)</f>
        <v>0</v>
      </c>
      <c r="BG157" s="199">
        <f t="shared" ref="BG157:BG164" si="6">IF(N157="zákl. prenesená",J157,0)</f>
        <v>0</v>
      </c>
      <c r="BH157" s="199">
        <f t="shared" ref="BH157:BH164" si="7">IF(N157="zníž. prenesená",J157,0)</f>
        <v>0</v>
      </c>
      <c r="BI157" s="199">
        <f t="shared" ref="BI157:BI164" si="8">IF(N157="nulová",J157,0)</f>
        <v>0</v>
      </c>
      <c r="BJ157" s="18" t="s">
        <v>89</v>
      </c>
      <c r="BK157" s="199">
        <f t="shared" ref="BK157:BK164" si="9">ROUND(I157*H157,2)</f>
        <v>0</v>
      </c>
      <c r="BL157" s="18" t="s">
        <v>469</v>
      </c>
      <c r="BM157" s="198" t="s">
        <v>3091</v>
      </c>
    </row>
    <row r="158" spans="1:65" s="2" customFormat="1" ht="21.75" customHeight="1">
      <c r="A158" s="35"/>
      <c r="B158" s="36"/>
      <c r="C158" s="246" t="s">
        <v>545</v>
      </c>
      <c r="D158" s="246" t="s">
        <v>530</v>
      </c>
      <c r="E158" s="247" t="s">
        <v>3092</v>
      </c>
      <c r="F158" s="248" t="s">
        <v>3093</v>
      </c>
      <c r="G158" s="249" t="s">
        <v>562</v>
      </c>
      <c r="H158" s="250">
        <v>1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1.8</v>
      </c>
      <c r="R158" s="196">
        <f t="shared" si="2"/>
        <v>1.8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3094</v>
      </c>
    </row>
    <row r="159" spans="1:65" s="2" customFormat="1" ht="16.5" customHeight="1">
      <c r="A159" s="35"/>
      <c r="B159" s="36"/>
      <c r="C159" s="246" t="s">
        <v>549</v>
      </c>
      <c r="D159" s="246" t="s">
        <v>530</v>
      </c>
      <c r="E159" s="247" t="s">
        <v>2434</v>
      </c>
      <c r="F159" s="248" t="s">
        <v>2435</v>
      </c>
      <c r="G159" s="249" t="s">
        <v>562</v>
      </c>
      <c r="H159" s="250">
        <v>2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0.25</v>
      </c>
      <c r="R159" s="196">
        <f t="shared" si="2"/>
        <v>0.5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3095</v>
      </c>
    </row>
    <row r="160" spans="1:65" s="2" customFormat="1" ht="16.5" customHeight="1">
      <c r="A160" s="35"/>
      <c r="B160" s="36"/>
      <c r="C160" s="246" t="s">
        <v>7</v>
      </c>
      <c r="D160" s="246" t="s">
        <v>530</v>
      </c>
      <c r="E160" s="247" t="s">
        <v>3096</v>
      </c>
      <c r="F160" s="248" t="s">
        <v>3097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0.3</v>
      </c>
      <c r="R160" s="196">
        <f t="shared" si="2"/>
        <v>0.6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3098</v>
      </c>
    </row>
    <row r="161" spans="1:65" s="2" customFormat="1" ht="21.75" customHeight="1">
      <c r="A161" s="35"/>
      <c r="B161" s="36"/>
      <c r="C161" s="186" t="s">
        <v>559</v>
      </c>
      <c r="D161" s="186" t="s">
        <v>444</v>
      </c>
      <c r="E161" s="187" t="s">
        <v>2437</v>
      </c>
      <c r="F161" s="188" t="s">
        <v>3099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0.67393000000000003</v>
      </c>
      <c r="R161" s="196">
        <f t="shared" si="2"/>
        <v>0.67393000000000003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3100</v>
      </c>
    </row>
    <row r="162" spans="1:65" s="2" customFormat="1" ht="21.75" customHeight="1">
      <c r="A162" s="35"/>
      <c r="B162" s="36"/>
      <c r="C162" s="186" t="s">
        <v>564</v>
      </c>
      <c r="D162" s="186" t="s">
        <v>444</v>
      </c>
      <c r="E162" s="187" t="s">
        <v>2440</v>
      </c>
      <c r="F162" s="188" t="s">
        <v>2441</v>
      </c>
      <c r="G162" s="189" t="s">
        <v>562</v>
      </c>
      <c r="H162" s="190">
        <v>2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0.67393000000000003</v>
      </c>
      <c r="R162" s="196">
        <f t="shared" si="2"/>
        <v>1.3478600000000001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3101</v>
      </c>
    </row>
    <row r="163" spans="1:65" s="2" customFormat="1" ht="21.75" customHeight="1">
      <c r="A163" s="35"/>
      <c r="B163" s="36"/>
      <c r="C163" s="186" t="s">
        <v>569</v>
      </c>
      <c r="D163" s="186" t="s">
        <v>444</v>
      </c>
      <c r="E163" s="187" t="s">
        <v>3102</v>
      </c>
      <c r="F163" s="188" t="s">
        <v>3103</v>
      </c>
      <c r="G163" s="189" t="s">
        <v>562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0.67393000000000003</v>
      </c>
      <c r="R163" s="196">
        <f t="shared" si="2"/>
        <v>0.67393000000000003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3104</v>
      </c>
    </row>
    <row r="164" spans="1:65" s="2" customFormat="1" ht="21.75" customHeight="1">
      <c r="A164" s="35"/>
      <c r="B164" s="36"/>
      <c r="C164" s="186" t="s">
        <v>574</v>
      </c>
      <c r="D164" s="186" t="s">
        <v>444</v>
      </c>
      <c r="E164" s="187" t="s">
        <v>3105</v>
      </c>
      <c r="F164" s="188" t="s">
        <v>3106</v>
      </c>
      <c r="G164" s="189" t="s">
        <v>562</v>
      </c>
      <c r="H164" s="190">
        <v>2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0.67393000000000003</v>
      </c>
      <c r="R164" s="196">
        <f t="shared" si="2"/>
        <v>1.3478600000000001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3107</v>
      </c>
    </row>
    <row r="165" spans="1:65" s="11" customFormat="1" ht="22.95" customHeight="1">
      <c r="B165" s="172"/>
      <c r="C165" s="173"/>
      <c r="D165" s="174" t="s">
        <v>75</v>
      </c>
      <c r="E165" s="210" t="s">
        <v>1557</v>
      </c>
      <c r="F165" s="210" t="s">
        <v>2443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SUM(P166:P167)</f>
        <v>0</v>
      </c>
      <c r="Q165" s="180"/>
      <c r="R165" s="181">
        <f>SUM(R166:R167)</f>
        <v>0</v>
      </c>
      <c r="S165" s="180"/>
      <c r="T165" s="182">
        <f>SUM(T166:T167)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SUM(BK166:BK167)</f>
        <v>0</v>
      </c>
    </row>
    <row r="166" spans="1:65" s="2" customFormat="1" ht="33" customHeight="1">
      <c r="A166" s="35"/>
      <c r="B166" s="36"/>
      <c r="C166" s="186" t="s">
        <v>579</v>
      </c>
      <c r="D166" s="186" t="s">
        <v>444</v>
      </c>
      <c r="E166" s="187" t="s">
        <v>2444</v>
      </c>
      <c r="F166" s="188" t="s">
        <v>2445</v>
      </c>
      <c r="G166" s="189" t="s">
        <v>2412</v>
      </c>
      <c r="H166" s="190">
        <v>53.463999999999999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3108</v>
      </c>
    </row>
    <row r="167" spans="1:65" s="2" customFormat="1" ht="33" customHeight="1">
      <c r="A167" s="35"/>
      <c r="B167" s="36"/>
      <c r="C167" s="186" t="s">
        <v>584</v>
      </c>
      <c r="D167" s="186" t="s">
        <v>444</v>
      </c>
      <c r="E167" s="187" t="s">
        <v>2447</v>
      </c>
      <c r="F167" s="188" t="s">
        <v>2448</v>
      </c>
      <c r="G167" s="189" t="s">
        <v>522</v>
      </c>
      <c r="H167" s="190">
        <v>53.463999999999999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3109</v>
      </c>
    </row>
    <row r="168" spans="1:65" s="11" customFormat="1" ht="25.95" customHeight="1">
      <c r="B168" s="172"/>
      <c r="C168" s="173"/>
      <c r="D168" s="174" t="s">
        <v>75</v>
      </c>
      <c r="E168" s="175" t="s">
        <v>2450</v>
      </c>
      <c r="F168" s="175" t="s">
        <v>2451</v>
      </c>
      <c r="G168" s="173"/>
      <c r="H168" s="173"/>
      <c r="I168" s="176"/>
      <c r="J168" s="177">
        <f>BK168</f>
        <v>0</v>
      </c>
      <c r="K168" s="173"/>
      <c r="L168" s="178"/>
      <c r="M168" s="179"/>
      <c r="N168" s="180"/>
      <c r="O168" s="180"/>
      <c r="P168" s="181">
        <f>SUM(P169:P242)</f>
        <v>0</v>
      </c>
      <c r="Q168" s="180"/>
      <c r="R168" s="181">
        <f>SUM(R169:R242)</f>
        <v>0</v>
      </c>
      <c r="S168" s="180"/>
      <c r="T168" s="182">
        <f>SUM(T169:T242)</f>
        <v>0.42800000000000005</v>
      </c>
      <c r="AR168" s="183" t="s">
        <v>123</v>
      </c>
      <c r="AT168" s="184" t="s">
        <v>75</v>
      </c>
      <c r="AU168" s="184" t="s">
        <v>76</v>
      </c>
      <c r="AY168" s="183" t="s">
        <v>443</v>
      </c>
      <c r="BK168" s="185">
        <f>SUM(BK169:BK242)</f>
        <v>0</v>
      </c>
    </row>
    <row r="169" spans="1:65" s="2" customFormat="1" ht="33" customHeight="1">
      <c r="A169" s="35"/>
      <c r="B169" s="36"/>
      <c r="C169" s="186" t="s">
        <v>588</v>
      </c>
      <c r="D169" s="186" t="s">
        <v>444</v>
      </c>
      <c r="E169" s="187" t="s">
        <v>2452</v>
      </c>
      <c r="F169" s="188" t="s">
        <v>2453</v>
      </c>
      <c r="G169" s="189" t="s">
        <v>530</v>
      </c>
      <c r="H169" s="190">
        <v>154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ref="BE169:BE200" si="14">IF(N169="základná",J169,0)</f>
        <v>0</v>
      </c>
      <c r="BF169" s="199">
        <f t="shared" ref="BF169:BF200" si="15">IF(N169="znížená",J169,0)</f>
        <v>0</v>
      </c>
      <c r="BG169" s="199">
        <f t="shared" ref="BG169:BG200" si="16">IF(N169="zákl. prenesená",J169,0)</f>
        <v>0</v>
      </c>
      <c r="BH169" s="199">
        <f t="shared" ref="BH169:BH200" si="17">IF(N169="zníž. prenesená",J169,0)</f>
        <v>0</v>
      </c>
      <c r="BI169" s="199">
        <f t="shared" ref="BI169:BI200" si="18">IF(N169="nulová",J169,0)</f>
        <v>0</v>
      </c>
      <c r="BJ169" s="18" t="s">
        <v>89</v>
      </c>
      <c r="BK169" s="199">
        <f t="shared" ref="BK169:BK200" si="19">ROUND(I169*H169,2)</f>
        <v>0</v>
      </c>
      <c r="BL169" s="18" t="s">
        <v>777</v>
      </c>
      <c r="BM169" s="198" t="s">
        <v>3110</v>
      </c>
    </row>
    <row r="170" spans="1:65" s="2" customFormat="1" ht="21.75" customHeight="1">
      <c r="A170" s="35"/>
      <c r="B170" s="36"/>
      <c r="C170" s="186" t="s">
        <v>592</v>
      </c>
      <c r="D170" s="186" t="s">
        <v>444</v>
      </c>
      <c r="E170" s="187" t="s">
        <v>2455</v>
      </c>
      <c r="F170" s="188" t="s">
        <v>2456</v>
      </c>
      <c r="G170" s="189" t="s">
        <v>530</v>
      </c>
      <c r="H170" s="190">
        <v>545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777</v>
      </c>
      <c r="BM170" s="198" t="s">
        <v>3111</v>
      </c>
    </row>
    <row r="171" spans="1:65" s="2" customFormat="1" ht="33" customHeight="1">
      <c r="A171" s="35"/>
      <c r="B171" s="36"/>
      <c r="C171" s="186" t="s">
        <v>596</v>
      </c>
      <c r="D171" s="186" t="s">
        <v>444</v>
      </c>
      <c r="E171" s="187" t="s">
        <v>2458</v>
      </c>
      <c r="F171" s="188" t="s">
        <v>2459</v>
      </c>
      <c r="G171" s="189" t="s">
        <v>557</v>
      </c>
      <c r="H171" s="190">
        <v>154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3112</v>
      </c>
    </row>
    <row r="172" spans="1:65" s="2" customFormat="1" ht="33" customHeight="1">
      <c r="A172" s="35"/>
      <c r="B172" s="36"/>
      <c r="C172" s="186" t="s">
        <v>600</v>
      </c>
      <c r="D172" s="186" t="s">
        <v>444</v>
      </c>
      <c r="E172" s="187" t="s">
        <v>2461</v>
      </c>
      <c r="F172" s="188" t="s">
        <v>2462</v>
      </c>
      <c r="G172" s="189" t="s">
        <v>530</v>
      </c>
      <c r="H172" s="190">
        <v>182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777</v>
      </c>
      <c r="BM172" s="198" t="s">
        <v>3113</v>
      </c>
    </row>
    <row r="173" spans="1:65" s="2" customFormat="1" ht="33" customHeight="1">
      <c r="A173" s="35"/>
      <c r="B173" s="36"/>
      <c r="C173" s="186" t="s">
        <v>605</v>
      </c>
      <c r="D173" s="186" t="s">
        <v>444</v>
      </c>
      <c r="E173" s="187" t="s">
        <v>2464</v>
      </c>
      <c r="F173" s="188" t="s">
        <v>2465</v>
      </c>
      <c r="G173" s="189" t="s">
        <v>557</v>
      </c>
      <c r="H173" s="190">
        <v>162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3114</v>
      </c>
    </row>
    <row r="174" spans="1:65" s="2" customFormat="1" ht="33" customHeight="1">
      <c r="A174" s="35"/>
      <c r="B174" s="36"/>
      <c r="C174" s="186" t="s">
        <v>610</v>
      </c>
      <c r="D174" s="186" t="s">
        <v>444</v>
      </c>
      <c r="E174" s="187" t="s">
        <v>2467</v>
      </c>
      <c r="F174" s="188" t="s">
        <v>2468</v>
      </c>
      <c r="G174" s="189" t="s">
        <v>557</v>
      </c>
      <c r="H174" s="190">
        <v>17</v>
      </c>
      <c r="I174" s="191"/>
      <c r="J174" s="192">
        <f t="shared" si="1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777</v>
      </c>
      <c r="BM174" s="198" t="s">
        <v>3115</v>
      </c>
    </row>
    <row r="175" spans="1:65" s="2" customFormat="1" ht="33" customHeight="1">
      <c r="A175" s="35"/>
      <c r="B175" s="36"/>
      <c r="C175" s="186" t="s">
        <v>615</v>
      </c>
      <c r="D175" s="186" t="s">
        <v>444</v>
      </c>
      <c r="E175" s="187" t="s">
        <v>2470</v>
      </c>
      <c r="F175" s="188" t="s">
        <v>2471</v>
      </c>
      <c r="G175" s="189" t="s">
        <v>557</v>
      </c>
      <c r="H175" s="190">
        <v>430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3116</v>
      </c>
    </row>
    <row r="176" spans="1:65" s="2" customFormat="1" ht="33" customHeight="1">
      <c r="A176" s="35"/>
      <c r="B176" s="36"/>
      <c r="C176" s="186" t="s">
        <v>619</v>
      </c>
      <c r="D176" s="186" t="s">
        <v>444</v>
      </c>
      <c r="E176" s="187" t="s">
        <v>3117</v>
      </c>
      <c r="F176" s="188" t="s">
        <v>3118</v>
      </c>
      <c r="G176" s="189" t="s">
        <v>557</v>
      </c>
      <c r="H176" s="190">
        <v>220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777</v>
      </c>
      <c r="BM176" s="198" t="s">
        <v>3119</v>
      </c>
    </row>
    <row r="177" spans="1:65" s="2" customFormat="1" ht="33" customHeight="1">
      <c r="A177" s="35"/>
      <c r="B177" s="36"/>
      <c r="C177" s="186" t="s">
        <v>623</v>
      </c>
      <c r="D177" s="186" t="s">
        <v>444</v>
      </c>
      <c r="E177" s="187" t="s">
        <v>2473</v>
      </c>
      <c r="F177" s="188" t="s">
        <v>2474</v>
      </c>
      <c r="G177" s="189" t="s">
        <v>557</v>
      </c>
      <c r="H177" s="190">
        <v>155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3120</v>
      </c>
    </row>
    <row r="178" spans="1:65" s="2" customFormat="1" ht="21.75" customHeight="1">
      <c r="A178" s="35"/>
      <c r="B178" s="36"/>
      <c r="C178" s="186" t="s">
        <v>627</v>
      </c>
      <c r="D178" s="186" t="s">
        <v>444</v>
      </c>
      <c r="E178" s="187" t="s">
        <v>2476</v>
      </c>
      <c r="F178" s="188" t="s">
        <v>2477</v>
      </c>
      <c r="G178" s="189" t="s">
        <v>557</v>
      </c>
      <c r="H178" s="190">
        <v>154</v>
      </c>
      <c r="I178" s="191"/>
      <c r="J178" s="192">
        <f t="shared" si="1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777</v>
      </c>
      <c r="BM178" s="198" t="s">
        <v>3121</v>
      </c>
    </row>
    <row r="179" spans="1:65" s="2" customFormat="1" ht="33" customHeight="1">
      <c r="A179" s="35"/>
      <c r="B179" s="36"/>
      <c r="C179" s="186" t="s">
        <v>632</v>
      </c>
      <c r="D179" s="186" t="s">
        <v>444</v>
      </c>
      <c r="E179" s="187" t="s">
        <v>2479</v>
      </c>
      <c r="F179" s="188" t="s">
        <v>2480</v>
      </c>
      <c r="G179" s="189" t="s">
        <v>557</v>
      </c>
      <c r="H179" s="190">
        <v>300</v>
      </c>
      <c r="I179" s="191"/>
      <c r="J179" s="192">
        <f t="shared" si="1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777</v>
      </c>
      <c r="BM179" s="198" t="s">
        <v>3122</v>
      </c>
    </row>
    <row r="180" spans="1:65" s="2" customFormat="1" ht="33" customHeight="1">
      <c r="A180" s="35"/>
      <c r="B180" s="36"/>
      <c r="C180" s="186" t="s">
        <v>638</v>
      </c>
      <c r="D180" s="186" t="s">
        <v>444</v>
      </c>
      <c r="E180" s="187" t="s">
        <v>2482</v>
      </c>
      <c r="F180" s="188" t="s">
        <v>2483</v>
      </c>
      <c r="G180" s="189" t="s">
        <v>530</v>
      </c>
      <c r="H180" s="190">
        <v>30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777</v>
      </c>
      <c r="BM180" s="198" t="s">
        <v>3123</v>
      </c>
    </row>
    <row r="181" spans="1:65" s="2" customFormat="1" ht="21.75" customHeight="1">
      <c r="A181" s="35"/>
      <c r="B181" s="36"/>
      <c r="C181" s="186" t="s">
        <v>644</v>
      </c>
      <c r="D181" s="186" t="s">
        <v>444</v>
      </c>
      <c r="E181" s="187" t="s">
        <v>2485</v>
      </c>
      <c r="F181" s="188" t="s">
        <v>2486</v>
      </c>
      <c r="G181" s="189" t="s">
        <v>557</v>
      </c>
      <c r="H181" s="190">
        <v>48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777</v>
      </c>
      <c r="BM181" s="198" t="s">
        <v>3124</v>
      </c>
    </row>
    <row r="182" spans="1:65" s="2" customFormat="1" ht="21.75" customHeight="1">
      <c r="A182" s="35"/>
      <c r="B182" s="36"/>
      <c r="C182" s="186" t="s">
        <v>648</v>
      </c>
      <c r="D182" s="186" t="s">
        <v>444</v>
      </c>
      <c r="E182" s="187" t="s">
        <v>2488</v>
      </c>
      <c r="F182" s="188" t="s">
        <v>2489</v>
      </c>
      <c r="G182" s="189" t="s">
        <v>2490</v>
      </c>
      <c r="H182" s="190">
        <v>76</v>
      </c>
      <c r="I182" s="191"/>
      <c r="J182" s="192">
        <f t="shared" si="1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777</v>
      </c>
      <c r="BM182" s="198" t="s">
        <v>3125</v>
      </c>
    </row>
    <row r="183" spans="1:65" s="2" customFormat="1" ht="21.75" customHeight="1">
      <c r="A183" s="35"/>
      <c r="B183" s="36"/>
      <c r="C183" s="186" t="s">
        <v>653</v>
      </c>
      <c r="D183" s="186" t="s">
        <v>444</v>
      </c>
      <c r="E183" s="187" t="s">
        <v>2492</v>
      </c>
      <c r="F183" s="188" t="s">
        <v>2493</v>
      </c>
      <c r="G183" s="189" t="s">
        <v>2494</v>
      </c>
      <c r="H183" s="190">
        <v>12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777</v>
      </c>
      <c r="BM183" s="198" t="s">
        <v>3126</v>
      </c>
    </row>
    <row r="184" spans="1:65" s="2" customFormat="1" ht="33" customHeight="1">
      <c r="A184" s="35"/>
      <c r="B184" s="36"/>
      <c r="C184" s="186" t="s">
        <v>657</v>
      </c>
      <c r="D184" s="186" t="s">
        <v>444</v>
      </c>
      <c r="E184" s="187" t="s">
        <v>2496</v>
      </c>
      <c r="F184" s="188" t="s">
        <v>2497</v>
      </c>
      <c r="G184" s="189" t="s">
        <v>2490</v>
      </c>
      <c r="H184" s="190">
        <v>40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777</v>
      </c>
      <c r="BM184" s="198" t="s">
        <v>3127</v>
      </c>
    </row>
    <row r="185" spans="1:65" s="2" customFormat="1" ht="21.75" customHeight="1">
      <c r="A185" s="35"/>
      <c r="B185" s="36"/>
      <c r="C185" s="186" t="s">
        <v>661</v>
      </c>
      <c r="D185" s="186" t="s">
        <v>444</v>
      </c>
      <c r="E185" s="187" t="s">
        <v>2499</v>
      </c>
      <c r="F185" s="188" t="s">
        <v>2500</v>
      </c>
      <c r="G185" s="189" t="s">
        <v>2490</v>
      </c>
      <c r="H185" s="190">
        <v>15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777</v>
      </c>
      <c r="BM185" s="198" t="s">
        <v>3128</v>
      </c>
    </row>
    <row r="186" spans="1:65" s="2" customFormat="1" ht="21.75" customHeight="1">
      <c r="A186" s="35"/>
      <c r="B186" s="36"/>
      <c r="C186" s="186" t="s">
        <v>665</v>
      </c>
      <c r="D186" s="186" t="s">
        <v>444</v>
      </c>
      <c r="E186" s="187" t="s">
        <v>2502</v>
      </c>
      <c r="F186" s="188" t="s">
        <v>2503</v>
      </c>
      <c r="G186" s="189" t="s">
        <v>530</v>
      </c>
      <c r="H186" s="190">
        <v>195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777</v>
      </c>
      <c r="BM186" s="198" t="s">
        <v>3129</v>
      </c>
    </row>
    <row r="187" spans="1:65" s="2" customFormat="1" ht="21.75" customHeight="1">
      <c r="A187" s="35"/>
      <c r="B187" s="36"/>
      <c r="C187" s="186" t="s">
        <v>670</v>
      </c>
      <c r="D187" s="186" t="s">
        <v>444</v>
      </c>
      <c r="E187" s="187" t="s">
        <v>2505</v>
      </c>
      <c r="F187" s="188" t="s">
        <v>2506</v>
      </c>
      <c r="G187" s="189" t="s">
        <v>2490</v>
      </c>
      <c r="H187" s="190">
        <v>1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777</v>
      </c>
      <c r="BM187" s="198" t="s">
        <v>3130</v>
      </c>
    </row>
    <row r="188" spans="1:65" s="2" customFormat="1" ht="16.5" customHeight="1">
      <c r="A188" s="35"/>
      <c r="B188" s="36"/>
      <c r="C188" s="186" t="s">
        <v>676</v>
      </c>
      <c r="D188" s="186" t="s">
        <v>444</v>
      </c>
      <c r="E188" s="187" t="s">
        <v>2508</v>
      </c>
      <c r="F188" s="188" t="s">
        <v>2509</v>
      </c>
      <c r="G188" s="189" t="s">
        <v>562</v>
      </c>
      <c r="H188" s="190">
        <v>43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777</v>
      </c>
      <c r="BM188" s="198" t="s">
        <v>3131</v>
      </c>
    </row>
    <row r="189" spans="1:65" s="2" customFormat="1" ht="21.75" customHeight="1">
      <c r="A189" s="35"/>
      <c r="B189" s="36"/>
      <c r="C189" s="186" t="s">
        <v>680</v>
      </c>
      <c r="D189" s="186" t="s">
        <v>444</v>
      </c>
      <c r="E189" s="187" t="s">
        <v>2511</v>
      </c>
      <c r="F189" s="188" t="s">
        <v>2512</v>
      </c>
      <c r="G189" s="189" t="s">
        <v>2490</v>
      </c>
      <c r="H189" s="190">
        <v>6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777</v>
      </c>
      <c r="BM189" s="198" t="s">
        <v>3132</v>
      </c>
    </row>
    <row r="190" spans="1:65" s="2" customFormat="1" ht="21.75" customHeight="1">
      <c r="A190" s="35"/>
      <c r="B190" s="36"/>
      <c r="C190" s="186" t="s">
        <v>684</v>
      </c>
      <c r="D190" s="186" t="s">
        <v>444</v>
      </c>
      <c r="E190" s="187" t="s">
        <v>2514</v>
      </c>
      <c r="F190" s="188" t="s">
        <v>2515</v>
      </c>
      <c r="G190" s="189" t="s">
        <v>562</v>
      </c>
      <c r="H190" s="190">
        <v>8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777</v>
      </c>
      <c r="BM190" s="198" t="s">
        <v>3133</v>
      </c>
    </row>
    <row r="191" spans="1:65" s="2" customFormat="1" ht="21.75" customHeight="1">
      <c r="A191" s="35"/>
      <c r="B191" s="36"/>
      <c r="C191" s="186" t="s">
        <v>688</v>
      </c>
      <c r="D191" s="186" t="s">
        <v>444</v>
      </c>
      <c r="E191" s="187" t="s">
        <v>2517</v>
      </c>
      <c r="F191" s="188" t="s">
        <v>2518</v>
      </c>
      <c r="G191" s="189" t="s">
        <v>562</v>
      </c>
      <c r="H191" s="190">
        <v>5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777</v>
      </c>
      <c r="BM191" s="198" t="s">
        <v>3134</v>
      </c>
    </row>
    <row r="192" spans="1:65" s="2" customFormat="1" ht="21.75" customHeight="1">
      <c r="A192" s="35"/>
      <c r="B192" s="36"/>
      <c r="C192" s="186" t="s">
        <v>698</v>
      </c>
      <c r="D192" s="186" t="s">
        <v>444</v>
      </c>
      <c r="E192" s="187" t="s">
        <v>2520</v>
      </c>
      <c r="F192" s="188" t="s">
        <v>2521</v>
      </c>
      <c r="G192" s="189" t="s">
        <v>562</v>
      </c>
      <c r="H192" s="190">
        <v>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777</v>
      </c>
      <c r="BM192" s="198" t="s">
        <v>3135</v>
      </c>
    </row>
    <row r="193" spans="1:65" s="2" customFormat="1" ht="33" customHeight="1">
      <c r="A193" s="35"/>
      <c r="B193" s="36"/>
      <c r="C193" s="186" t="s">
        <v>702</v>
      </c>
      <c r="D193" s="186" t="s">
        <v>444</v>
      </c>
      <c r="E193" s="187" t="s">
        <v>2523</v>
      </c>
      <c r="F193" s="188" t="s">
        <v>2524</v>
      </c>
      <c r="G193" s="189" t="s">
        <v>562</v>
      </c>
      <c r="H193" s="190">
        <v>6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777</v>
      </c>
      <c r="BM193" s="198" t="s">
        <v>3136</v>
      </c>
    </row>
    <row r="194" spans="1:65" s="2" customFormat="1" ht="33" customHeight="1">
      <c r="A194" s="35"/>
      <c r="B194" s="36"/>
      <c r="C194" s="186" t="s">
        <v>706</v>
      </c>
      <c r="D194" s="186" t="s">
        <v>444</v>
      </c>
      <c r="E194" s="187" t="s">
        <v>2526</v>
      </c>
      <c r="F194" s="188" t="s">
        <v>2527</v>
      </c>
      <c r="G194" s="189" t="s">
        <v>562</v>
      </c>
      <c r="H194" s="190">
        <v>8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777</v>
      </c>
      <c r="BM194" s="198" t="s">
        <v>3137</v>
      </c>
    </row>
    <row r="195" spans="1:65" s="2" customFormat="1" ht="33" customHeight="1">
      <c r="A195" s="35"/>
      <c r="B195" s="36"/>
      <c r="C195" s="186" t="s">
        <v>710</v>
      </c>
      <c r="D195" s="186" t="s">
        <v>444</v>
      </c>
      <c r="E195" s="187" t="s">
        <v>2529</v>
      </c>
      <c r="F195" s="188" t="s">
        <v>2530</v>
      </c>
      <c r="G195" s="189" t="s">
        <v>562</v>
      </c>
      <c r="H195" s="190">
        <v>5</v>
      </c>
      <c r="I195" s="191"/>
      <c r="J195" s="192">
        <f t="shared" si="1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777</v>
      </c>
      <c r="BM195" s="198" t="s">
        <v>3138</v>
      </c>
    </row>
    <row r="196" spans="1:65" s="2" customFormat="1" ht="33" customHeight="1">
      <c r="A196" s="35"/>
      <c r="B196" s="36"/>
      <c r="C196" s="186" t="s">
        <v>714</v>
      </c>
      <c r="D196" s="186" t="s">
        <v>444</v>
      </c>
      <c r="E196" s="187" t="s">
        <v>2532</v>
      </c>
      <c r="F196" s="188" t="s">
        <v>2533</v>
      </c>
      <c r="G196" s="189" t="s">
        <v>562</v>
      </c>
      <c r="H196" s="190">
        <v>1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777</v>
      </c>
      <c r="BM196" s="198" t="s">
        <v>3139</v>
      </c>
    </row>
    <row r="197" spans="1:65" s="2" customFormat="1" ht="33" customHeight="1">
      <c r="A197" s="35"/>
      <c r="B197" s="36"/>
      <c r="C197" s="186" t="s">
        <v>718</v>
      </c>
      <c r="D197" s="186" t="s">
        <v>444</v>
      </c>
      <c r="E197" s="187" t="s">
        <v>2535</v>
      </c>
      <c r="F197" s="188" t="s">
        <v>2536</v>
      </c>
      <c r="G197" s="189" t="s">
        <v>562</v>
      </c>
      <c r="H197" s="190">
        <v>6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777</v>
      </c>
      <c r="BM197" s="198" t="s">
        <v>3140</v>
      </c>
    </row>
    <row r="198" spans="1:65" s="2" customFormat="1" ht="33" customHeight="1">
      <c r="A198" s="35"/>
      <c r="B198" s="36"/>
      <c r="C198" s="186" t="s">
        <v>722</v>
      </c>
      <c r="D198" s="186" t="s">
        <v>444</v>
      </c>
      <c r="E198" s="187" t="s">
        <v>2538</v>
      </c>
      <c r="F198" s="188" t="s">
        <v>2539</v>
      </c>
      <c r="G198" s="189" t="s">
        <v>2490</v>
      </c>
      <c r="H198" s="190">
        <v>12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3141</v>
      </c>
    </row>
    <row r="199" spans="1:65" s="2" customFormat="1" ht="33" customHeight="1">
      <c r="A199" s="35"/>
      <c r="B199" s="36"/>
      <c r="C199" s="186" t="s">
        <v>726</v>
      </c>
      <c r="D199" s="186" t="s">
        <v>444</v>
      </c>
      <c r="E199" s="187" t="s">
        <v>2541</v>
      </c>
      <c r="F199" s="188" t="s">
        <v>2542</v>
      </c>
      <c r="G199" s="189" t="s">
        <v>562</v>
      </c>
      <c r="H199" s="190">
        <v>12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3142</v>
      </c>
    </row>
    <row r="200" spans="1:65" s="2" customFormat="1" ht="33" customHeight="1">
      <c r="A200" s="35"/>
      <c r="B200" s="36"/>
      <c r="C200" s="186" t="s">
        <v>730</v>
      </c>
      <c r="D200" s="186" t="s">
        <v>444</v>
      </c>
      <c r="E200" s="187" t="s">
        <v>2544</v>
      </c>
      <c r="F200" s="188" t="s">
        <v>2545</v>
      </c>
      <c r="G200" s="189" t="s">
        <v>562</v>
      </c>
      <c r="H200" s="190">
        <v>16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3143</v>
      </c>
    </row>
    <row r="201" spans="1:65" s="2" customFormat="1" ht="33" customHeight="1">
      <c r="A201" s="35"/>
      <c r="B201" s="36"/>
      <c r="C201" s="186" t="s">
        <v>734</v>
      </c>
      <c r="D201" s="186" t="s">
        <v>444</v>
      </c>
      <c r="E201" s="187" t="s">
        <v>2547</v>
      </c>
      <c r="F201" s="188" t="s">
        <v>2548</v>
      </c>
      <c r="G201" s="189" t="s">
        <v>562</v>
      </c>
      <c r="H201" s="190">
        <v>10</v>
      </c>
      <c r="I201" s="191"/>
      <c r="J201" s="192">
        <f t="shared" ref="J201:J232" si="20">ROUND(I201*H201,2)</f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ref="P201:P232" si="21">O201*H201</f>
        <v>0</v>
      </c>
      <c r="Q201" s="196">
        <v>0</v>
      </c>
      <c r="R201" s="196">
        <f t="shared" ref="R201:R232" si="22">Q201*H201</f>
        <v>0</v>
      </c>
      <c r="S201" s="196">
        <v>0</v>
      </c>
      <c r="T201" s="197">
        <f t="shared" ref="T201:T232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ref="BE201:BE232" si="24">IF(N201="základná",J201,0)</f>
        <v>0</v>
      </c>
      <c r="BF201" s="199">
        <f t="shared" ref="BF201:BF232" si="25">IF(N201="znížená",J201,0)</f>
        <v>0</v>
      </c>
      <c r="BG201" s="199">
        <f t="shared" ref="BG201:BG232" si="26">IF(N201="zákl. prenesená",J201,0)</f>
        <v>0</v>
      </c>
      <c r="BH201" s="199">
        <f t="shared" ref="BH201:BH232" si="27">IF(N201="zníž. prenesená",J201,0)</f>
        <v>0</v>
      </c>
      <c r="BI201" s="199">
        <f t="shared" ref="BI201:BI232" si="28">IF(N201="nulová",J201,0)</f>
        <v>0</v>
      </c>
      <c r="BJ201" s="18" t="s">
        <v>89</v>
      </c>
      <c r="BK201" s="199">
        <f t="shared" ref="BK201:BK232" si="29">ROUND(I201*H201,2)</f>
        <v>0</v>
      </c>
      <c r="BL201" s="18" t="s">
        <v>777</v>
      </c>
      <c r="BM201" s="198" t="s">
        <v>3144</v>
      </c>
    </row>
    <row r="202" spans="1:65" s="2" customFormat="1" ht="33" customHeight="1">
      <c r="A202" s="35"/>
      <c r="B202" s="36"/>
      <c r="C202" s="186" t="s">
        <v>738</v>
      </c>
      <c r="D202" s="186" t="s">
        <v>444</v>
      </c>
      <c r="E202" s="187" t="s">
        <v>2550</v>
      </c>
      <c r="F202" s="188" t="s">
        <v>2551</v>
      </c>
      <c r="G202" s="189" t="s">
        <v>562</v>
      </c>
      <c r="H202" s="190">
        <v>2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24"/>
        <v>0</v>
      </c>
      <c r="BF202" s="199">
        <f t="shared" si="25"/>
        <v>0</v>
      </c>
      <c r="BG202" s="199">
        <f t="shared" si="26"/>
        <v>0</v>
      </c>
      <c r="BH202" s="199">
        <f t="shared" si="27"/>
        <v>0</v>
      </c>
      <c r="BI202" s="199">
        <f t="shared" si="28"/>
        <v>0</v>
      </c>
      <c r="BJ202" s="18" t="s">
        <v>89</v>
      </c>
      <c r="BK202" s="199">
        <f t="shared" si="29"/>
        <v>0</v>
      </c>
      <c r="BL202" s="18" t="s">
        <v>777</v>
      </c>
      <c r="BM202" s="198" t="s">
        <v>3145</v>
      </c>
    </row>
    <row r="203" spans="1:65" s="2" customFormat="1" ht="21.75" customHeight="1">
      <c r="A203" s="35"/>
      <c r="B203" s="36"/>
      <c r="C203" s="186" t="s">
        <v>742</v>
      </c>
      <c r="D203" s="186" t="s">
        <v>444</v>
      </c>
      <c r="E203" s="187" t="s">
        <v>2553</v>
      </c>
      <c r="F203" s="188" t="s">
        <v>2554</v>
      </c>
      <c r="G203" s="189" t="s">
        <v>2490</v>
      </c>
      <c r="H203" s="190">
        <v>2</v>
      </c>
      <c r="I203" s="191"/>
      <c r="J203" s="192">
        <f t="shared" si="2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24"/>
        <v>0</v>
      </c>
      <c r="BF203" s="199">
        <f t="shared" si="25"/>
        <v>0</v>
      </c>
      <c r="BG203" s="199">
        <f t="shared" si="26"/>
        <v>0</v>
      </c>
      <c r="BH203" s="199">
        <f t="shared" si="27"/>
        <v>0</v>
      </c>
      <c r="BI203" s="199">
        <f t="shared" si="28"/>
        <v>0</v>
      </c>
      <c r="BJ203" s="18" t="s">
        <v>89</v>
      </c>
      <c r="BK203" s="199">
        <f t="shared" si="29"/>
        <v>0</v>
      </c>
      <c r="BL203" s="18" t="s">
        <v>777</v>
      </c>
      <c r="BM203" s="198" t="s">
        <v>3146</v>
      </c>
    </row>
    <row r="204" spans="1:65" s="2" customFormat="1" ht="21.75" customHeight="1">
      <c r="A204" s="35"/>
      <c r="B204" s="36"/>
      <c r="C204" s="186" t="s">
        <v>746</v>
      </c>
      <c r="D204" s="186" t="s">
        <v>444</v>
      </c>
      <c r="E204" s="187" t="s">
        <v>2556</v>
      </c>
      <c r="F204" s="188" t="s">
        <v>2557</v>
      </c>
      <c r="G204" s="189" t="s">
        <v>2490</v>
      </c>
      <c r="H204" s="190">
        <v>14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24"/>
        <v>0</v>
      </c>
      <c r="BF204" s="199">
        <f t="shared" si="25"/>
        <v>0</v>
      </c>
      <c r="BG204" s="199">
        <f t="shared" si="26"/>
        <v>0</v>
      </c>
      <c r="BH204" s="199">
        <f t="shared" si="27"/>
        <v>0</v>
      </c>
      <c r="BI204" s="199">
        <f t="shared" si="28"/>
        <v>0</v>
      </c>
      <c r="BJ204" s="18" t="s">
        <v>89</v>
      </c>
      <c r="BK204" s="199">
        <f t="shared" si="29"/>
        <v>0</v>
      </c>
      <c r="BL204" s="18" t="s">
        <v>777</v>
      </c>
      <c r="BM204" s="198" t="s">
        <v>3147</v>
      </c>
    </row>
    <row r="205" spans="1:65" s="2" customFormat="1" ht="21.75" customHeight="1">
      <c r="A205" s="35"/>
      <c r="B205" s="36"/>
      <c r="C205" s="186" t="s">
        <v>771</v>
      </c>
      <c r="D205" s="186" t="s">
        <v>444</v>
      </c>
      <c r="E205" s="187" t="s">
        <v>2559</v>
      </c>
      <c r="F205" s="188" t="s">
        <v>2560</v>
      </c>
      <c r="G205" s="189" t="s">
        <v>2490</v>
      </c>
      <c r="H205" s="190">
        <v>8</v>
      </c>
      <c r="I205" s="191"/>
      <c r="J205" s="192">
        <f t="shared" si="2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21"/>
        <v>0</v>
      </c>
      <c r="Q205" s="196">
        <v>0</v>
      </c>
      <c r="R205" s="196">
        <f t="shared" si="22"/>
        <v>0</v>
      </c>
      <c r="S205" s="196">
        <v>0</v>
      </c>
      <c r="T205" s="197">
        <f t="shared" si="2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24"/>
        <v>0</v>
      </c>
      <c r="BF205" s="199">
        <f t="shared" si="25"/>
        <v>0</v>
      </c>
      <c r="BG205" s="199">
        <f t="shared" si="26"/>
        <v>0</v>
      </c>
      <c r="BH205" s="199">
        <f t="shared" si="27"/>
        <v>0</v>
      </c>
      <c r="BI205" s="199">
        <f t="shared" si="28"/>
        <v>0</v>
      </c>
      <c r="BJ205" s="18" t="s">
        <v>89</v>
      </c>
      <c r="BK205" s="199">
        <f t="shared" si="29"/>
        <v>0</v>
      </c>
      <c r="BL205" s="18" t="s">
        <v>777</v>
      </c>
      <c r="BM205" s="198" t="s">
        <v>3148</v>
      </c>
    </row>
    <row r="206" spans="1:65" s="2" customFormat="1" ht="33" customHeight="1">
      <c r="A206" s="35"/>
      <c r="B206" s="36"/>
      <c r="C206" s="186" t="s">
        <v>777</v>
      </c>
      <c r="D206" s="186" t="s">
        <v>444</v>
      </c>
      <c r="E206" s="187" t="s">
        <v>2562</v>
      </c>
      <c r="F206" s="188" t="s">
        <v>2563</v>
      </c>
      <c r="G206" s="189" t="s">
        <v>2490</v>
      </c>
      <c r="H206" s="190">
        <v>2</v>
      </c>
      <c r="I206" s="191"/>
      <c r="J206" s="192">
        <f t="shared" si="2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21"/>
        <v>0</v>
      </c>
      <c r="Q206" s="196">
        <v>0</v>
      </c>
      <c r="R206" s="196">
        <f t="shared" si="22"/>
        <v>0</v>
      </c>
      <c r="S206" s="196">
        <v>0</v>
      </c>
      <c r="T206" s="197">
        <f t="shared" si="2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24"/>
        <v>0</v>
      </c>
      <c r="BF206" s="199">
        <f t="shared" si="25"/>
        <v>0</v>
      </c>
      <c r="BG206" s="199">
        <f t="shared" si="26"/>
        <v>0</v>
      </c>
      <c r="BH206" s="199">
        <f t="shared" si="27"/>
        <v>0</v>
      </c>
      <c r="BI206" s="199">
        <f t="shared" si="28"/>
        <v>0</v>
      </c>
      <c r="BJ206" s="18" t="s">
        <v>89</v>
      </c>
      <c r="BK206" s="199">
        <f t="shared" si="29"/>
        <v>0</v>
      </c>
      <c r="BL206" s="18" t="s">
        <v>777</v>
      </c>
      <c r="BM206" s="198" t="s">
        <v>3149</v>
      </c>
    </row>
    <row r="207" spans="1:65" s="2" customFormat="1" ht="21.75" customHeight="1">
      <c r="A207" s="35"/>
      <c r="B207" s="36"/>
      <c r="C207" s="186" t="s">
        <v>783</v>
      </c>
      <c r="D207" s="186" t="s">
        <v>444</v>
      </c>
      <c r="E207" s="187" t="s">
        <v>2565</v>
      </c>
      <c r="F207" s="188" t="s">
        <v>2566</v>
      </c>
      <c r="G207" s="189" t="s">
        <v>2490</v>
      </c>
      <c r="H207" s="190">
        <v>2</v>
      </c>
      <c r="I207" s="191"/>
      <c r="J207" s="192">
        <f t="shared" si="2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1"/>
        <v>0</v>
      </c>
      <c r="Q207" s="196">
        <v>0</v>
      </c>
      <c r="R207" s="196">
        <f t="shared" si="22"/>
        <v>0</v>
      </c>
      <c r="S207" s="196">
        <v>0</v>
      </c>
      <c r="T207" s="197">
        <f t="shared" si="2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24"/>
        <v>0</v>
      </c>
      <c r="BF207" s="199">
        <f t="shared" si="25"/>
        <v>0</v>
      </c>
      <c r="BG207" s="199">
        <f t="shared" si="26"/>
        <v>0</v>
      </c>
      <c r="BH207" s="199">
        <f t="shared" si="27"/>
        <v>0</v>
      </c>
      <c r="BI207" s="199">
        <f t="shared" si="28"/>
        <v>0</v>
      </c>
      <c r="BJ207" s="18" t="s">
        <v>89</v>
      </c>
      <c r="BK207" s="199">
        <f t="shared" si="29"/>
        <v>0</v>
      </c>
      <c r="BL207" s="18" t="s">
        <v>777</v>
      </c>
      <c r="BM207" s="198" t="s">
        <v>3150</v>
      </c>
    </row>
    <row r="208" spans="1:65" s="2" customFormat="1" ht="21.75" customHeight="1">
      <c r="A208" s="35"/>
      <c r="B208" s="36"/>
      <c r="C208" s="186" t="s">
        <v>787</v>
      </c>
      <c r="D208" s="186" t="s">
        <v>444</v>
      </c>
      <c r="E208" s="187" t="s">
        <v>2568</v>
      </c>
      <c r="F208" s="188" t="s">
        <v>2569</v>
      </c>
      <c r="G208" s="189" t="s">
        <v>2490</v>
      </c>
      <c r="H208" s="190">
        <v>3</v>
      </c>
      <c r="I208" s="191"/>
      <c r="J208" s="192">
        <f t="shared" si="2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1"/>
        <v>0</v>
      </c>
      <c r="Q208" s="196">
        <v>0</v>
      </c>
      <c r="R208" s="196">
        <f t="shared" si="22"/>
        <v>0</v>
      </c>
      <c r="S208" s="196">
        <v>0</v>
      </c>
      <c r="T208" s="197">
        <f t="shared" si="2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24"/>
        <v>0</v>
      </c>
      <c r="BF208" s="199">
        <f t="shared" si="25"/>
        <v>0</v>
      </c>
      <c r="BG208" s="199">
        <f t="shared" si="26"/>
        <v>0</v>
      </c>
      <c r="BH208" s="199">
        <f t="shared" si="27"/>
        <v>0</v>
      </c>
      <c r="BI208" s="199">
        <f t="shared" si="28"/>
        <v>0</v>
      </c>
      <c r="BJ208" s="18" t="s">
        <v>89</v>
      </c>
      <c r="BK208" s="199">
        <f t="shared" si="29"/>
        <v>0</v>
      </c>
      <c r="BL208" s="18" t="s">
        <v>777</v>
      </c>
      <c r="BM208" s="198" t="s">
        <v>3151</v>
      </c>
    </row>
    <row r="209" spans="1:65" s="2" customFormat="1" ht="21.75" customHeight="1">
      <c r="A209" s="35"/>
      <c r="B209" s="36"/>
      <c r="C209" s="186" t="s">
        <v>791</v>
      </c>
      <c r="D209" s="186" t="s">
        <v>444</v>
      </c>
      <c r="E209" s="187" t="s">
        <v>2571</v>
      </c>
      <c r="F209" s="188" t="s">
        <v>2572</v>
      </c>
      <c r="G209" s="189" t="s">
        <v>2490</v>
      </c>
      <c r="H209" s="190">
        <v>12</v>
      </c>
      <c r="I209" s="191"/>
      <c r="J209" s="192">
        <f t="shared" si="2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1"/>
        <v>0</v>
      </c>
      <c r="Q209" s="196">
        <v>0</v>
      </c>
      <c r="R209" s="196">
        <f t="shared" si="22"/>
        <v>0</v>
      </c>
      <c r="S209" s="196">
        <v>0</v>
      </c>
      <c r="T209" s="197">
        <f t="shared" si="2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24"/>
        <v>0</v>
      </c>
      <c r="BF209" s="199">
        <f t="shared" si="25"/>
        <v>0</v>
      </c>
      <c r="BG209" s="199">
        <f t="shared" si="26"/>
        <v>0</v>
      </c>
      <c r="BH209" s="199">
        <f t="shared" si="27"/>
        <v>0</v>
      </c>
      <c r="BI209" s="199">
        <f t="shared" si="28"/>
        <v>0</v>
      </c>
      <c r="BJ209" s="18" t="s">
        <v>89</v>
      </c>
      <c r="BK209" s="199">
        <f t="shared" si="29"/>
        <v>0</v>
      </c>
      <c r="BL209" s="18" t="s">
        <v>777</v>
      </c>
      <c r="BM209" s="198" t="s">
        <v>3152</v>
      </c>
    </row>
    <row r="210" spans="1:65" s="2" customFormat="1" ht="16.5" customHeight="1">
      <c r="A210" s="35"/>
      <c r="B210" s="36"/>
      <c r="C210" s="186" t="s">
        <v>800</v>
      </c>
      <c r="D210" s="186" t="s">
        <v>444</v>
      </c>
      <c r="E210" s="187" t="s">
        <v>2574</v>
      </c>
      <c r="F210" s="188" t="s">
        <v>2575</v>
      </c>
      <c r="G210" s="189" t="s">
        <v>2490</v>
      </c>
      <c r="H210" s="190">
        <v>2</v>
      </c>
      <c r="I210" s="191"/>
      <c r="J210" s="192">
        <f t="shared" si="2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21"/>
        <v>0</v>
      </c>
      <c r="Q210" s="196">
        <v>0</v>
      </c>
      <c r="R210" s="196">
        <f t="shared" si="22"/>
        <v>0</v>
      </c>
      <c r="S210" s="196">
        <v>8.9999999999999993E-3</v>
      </c>
      <c r="T210" s="197">
        <f t="shared" si="23"/>
        <v>1.7999999999999999E-2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24"/>
        <v>0</v>
      </c>
      <c r="BF210" s="199">
        <f t="shared" si="25"/>
        <v>0</v>
      </c>
      <c r="BG210" s="199">
        <f t="shared" si="26"/>
        <v>0</v>
      </c>
      <c r="BH210" s="199">
        <f t="shared" si="27"/>
        <v>0</v>
      </c>
      <c r="BI210" s="199">
        <f t="shared" si="28"/>
        <v>0</v>
      </c>
      <c r="BJ210" s="18" t="s">
        <v>89</v>
      </c>
      <c r="BK210" s="199">
        <f t="shared" si="29"/>
        <v>0</v>
      </c>
      <c r="BL210" s="18" t="s">
        <v>777</v>
      </c>
      <c r="BM210" s="198" t="s">
        <v>3153</v>
      </c>
    </row>
    <row r="211" spans="1:65" s="2" customFormat="1" ht="21.75" customHeight="1">
      <c r="A211" s="35"/>
      <c r="B211" s="36"/>
      <c r="C211" s="186" t="s">
        <v>805</v>
      </c>
      <c r="D211" s="186" t="s">
        <v>444</v>
      </c>
      <c r="E211" s="187" t="s">
        <v>2577</v>
      </c>
      <c r="F211" s="188" t="s">
        <v>2578</v>
      </c>
      <c r="G211" s="189" t="s">
        <v>2490</v>
      </c>
      <c r="H211" s="190">
        <v>11</v>
      </c>
      <c r="I211" s="191"/>
      <c r="J211" s="192">
        <f t="shared" si="2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21"/>
        <v>0</v>
      </c>
      <c r="Q211" s="196">
        <v>0</v>
      </c>
      <c r="R211" s="196">
        <f t="shared" si="22"/>
        <v>0</v>
      </c>
      <c r="S211" s="196">
        <v>0</v>
      </c>
      <c r="T211" s="197">
        <f t="shared" si="2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24"/>
        <v>0</v>
      </c>
      <c r="BF211" s="199">
        <f t="shared" si="25"/>
        <v>0</v>
      </c>
      <c r="BG211" s="199">
        <f t="shared" si="26"/>
        <v>0</v>
      </c>
      <c r="BH211" s="199">
        <f t="shared" si="27"/>
        <v>0</v>
      </c>
      <c r="BI211" s="199">
        <f t="shared" si="28"/>
        <v>0</v>
      </c>
      <c r="BJ211" s="18" t="s">
        <v>89</v>
      </c>
      <c r="BK211" s="199">
        <f t="shared" si="29"/>
        <v>0</v>
      </c>
      <c r="BL211" s="18" t="s">
        <v>777</v>
      </c>
      <c r="BM211" s="198" t="s">
        <v>3154</v>
      </c>
    </row>
    <row r="212" spans="1:65" s="2" customFormat="1" ht="16.5" customHeight="1">
      <c r="A212" s="35"/>
      <c r="B212" s="36"/>
      <c r="C212" s="186" t="s">
        <v>810</v>
      </c>
      <c r="D212" s="186" t="s">
        <v>444</v>
      </c>
      <c r="E212" s="187" t="s">
        <v>2580</v>
      </c>
      <c r="F212" s="188" t="s">
        <v>2581</v>
      </c>
      <c r="G212" s="189" t="s">
        <v>2490</v>
      </c>
      <c r="H212" s="190">
        <v>2</v>
      </c>
      <c r="I212" s="191"/>
      <c r="J212" s="192">
        <f t="shared" si="2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1"/>
        <v>0</v>
      </c>
      <c r="Q212" s="196">
        <v>0</v>
      </c>
      <c r="R212" s="196">
        <f t="shared" si="22"/>
        <v>0</v>
      </c>
      <c r="S212" s="196">
        <v>1.4E-2</v>
      </c>
      <c r="T212" s="197">
        <f t="shared" si="23"/>
        <v>2.8000000000000001E-2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24"/>
        <v>0</v>
      </c>
      <c r="BF212" s="199">
        <f t="shared" si="25"/>
        <v>0</v>
      </c>
      <c r="BG212" s="199">
        <f t="shared" si="26"/>
        <v>0</v>
      </c>
      <c r="BH212" s="199">
        <f t="shared" si="27"/>
        <v>0</v>
      </c>
      <c r="BI212" s="199">
        <f t="shared" si="28"/>
        <v>0</v>
      </c>
      <c r="BJ212" s="18" t="s">
        <v>89</v>
      </c>
      <c r="BK212" s="199">
        <f t="shared" si="29"/>
        <v>0</v>
      </c>
      <c r="BL212" s="18" t="s">
        <v>777</v>
      </c>
      <c r="BM212" s="198" t="s">
        <v>3155</v>
      </c>
    </row>
    <row r="213" spans="1:65" s="2" customFormat="1" ht="21.75" customHeight="1">
      <c r="A213" s="35"/>
      <c r="B213" s="36"/>
      <c r="C213" s="186" t="s">
        <v>814</v>
      </c>
      <c r="D213" s="186" t="s">
        <v>444</v>
      </c>
      <c r="E213" s="187" t="s">
        <v>2583</v>
      </c>
      <c r="F213" s="188" t="s">
        <v>2584</v>
      </c>
      <c r="G213" s="189" t="s">
        <v>2490</v>
      </c>
      <c r="H213" s="190">
        <v>9</v>
      </c>
      <c r="I213" s="191"/>
      <c r="J213" s="192">
        <f t="shared" si="2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1"/>
        <v>0</v>
      </c>
      <c r="Q213" s="196">
        <v>0</v>
      </c>
      <c r="R213" s="196">
        <f t="shared" si="22"/>
        <v>0</v>
      </c>
      <c r="S213" s="196">
        <v>0</v>
      </c>
      <c r="T213" s="197">
        <f t="shared" si="2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24"/>
        <v>0</v>
      </c>
      <c r="BF213" s="199">
        <f t="shared" si="25"/>
        <v>0</v>
      </c>
      <c r="BG213" s="199">
        <f t="shared" si="26"/>
        <v>0</v>
      </c>
      <c r="BH213" s="199">
        <f t="shared" si="27"/>
        <v>0</v>
      </c>
      <c r="BI213" s="199">
        <f t="shared" si="28"/>
        <v>0</v>
      </c>
      <c r="BJ213" s="18" t="s">
        <v>89</v>
      </c>
      <c r="BK213" s="199">
        <f t="shared" si="29"/>
        <v>0</v>
      </c>
      <c r="BL213" s="18" t="s">
        <v>777</v>
      </c>
      <c r="BM213" s="198" t="s">
        <v>3156</v>
      </c>
    </row>
    <row r="214" spans="1:65" s="2" customFormat="1" ht="16.5" customHeight="1">
      <c r="A214" s="35"/>
      <c r="B214" s="36"/>
      <c r="C214" s="186" t="s">
        <v>818</v>
      </c>
      <c r="D214" s="186" t="s">
        <v>444</v>
      </c>
      <c r="E214" s="187" t="s">
        <v>2586</v>
      </c>
      <c r="F214" s="188" t="s">
        <v>2587</v>
      </c>
      <c r="G214" s="189" t="s">
        <v>2490</v>
      </c>
      <c r="H214" s="190">
        <v>2</v>
      </c>
      <c r="I214" s="191"/>
      <c r="J214" s="192">
        <f t="shared" si="2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21"/>
        <v>0</v>
      </c>
      <c r="Q214" s="196">
        <v>0</v>
      </c>
      <c r="R214" s="196">
        <f t="shared" si="22"/>
        <v>0</v>
      </c>
      <c r="S214" s="196">
        <v>2.5999999999999999E-2</v>
      </c>
      <c r="T214" s="197">
        <f t="shared" si="23"/>
        <v>5.1999999999999998E-2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24"/>
        <v>0</v>
      </c>
      <c r="BF214" s="199">
        <f t="shared" si="25"/>
        <v>0</v>
      </c>
      <c r="BG214" s="199">
        <f t="shared" si="26"/>
        <v>0</v>
      </c>
      <c r="BH214" s="199">
        <f t="shared" si="27"/>
        <v>0</v>
      </c>
      <c r="BI214" s="199">
        <f t="shared" si="28"/>
        <v>0</v>
      </c>
      <c r="BJ214" s="18" t="s">
        <v>89</v>
      </c>
      <c r="BK214" s="199">
        <f t="shared" si="29"/>
        <v>0</v>
      </c>
      <c r="BL214" s="18" t="s">
        <v>777</v>
      </c>
      <c r="BM214" s="198" t="s">
        <v>3157</v>
      </c>
    </row>
    <row r="215" spans="1:65" s="2" customFormat="1" ht="21.75" customHeight="1">
      <c r="A215" s="35"/>
      <c r="B215" s="36"/>
      <c r="C215" s="186" t="s">
        <v>822</v>
      </c>
      <c r="D215" s="186" t="s">
        <v>444</v>
      </c>
      <c r="E215" s="187" t="s">
        <v>2589</v>
      </c>
      <c r="F215" s="188" t="s">
        <v>2590</v>
      </c>
      <c r="G215" s="189" t="s">
        <v>562</v>
      </c>
      <c r="H215" s="190">
        <v>3</v>
      </c>
      <c r="I215" s="191"/>
      <c r="J215" s="192">
        <f t="shared" si="2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1"/>
        <v>0</v>
      </c>
      <c r="Q215" s="196">
        <v>0</v>
      </c>
      <c r="R215" s="196">
        <f t="shared" si="22"/>
        <v>0</v>
      </c>
      <c r="S215" s="196">
        <v>0</v>
      </c>
      <c r="T215" s="197">
        <f t="shared" si="2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24"/>
        <v>0</v>
      </c>
      <c r="BF215" s="199">
        <f t="shared" si="25"/>
        <v>0</v>
      </c>
      <c r="BG215" s="199">
        <f t="shared" si="26"/>
        <v>0</v>
      </c>
      <c r="BH215" s="199">
        <f t="shared" si="27"/>
        <v>0</v>
      </c>
      <c r="BI215" s="199">
        <f t="shared" si="28"/>
        <v>0</v>
      </c>
      <c r="BJ215" s="18" t="s">
        <v>89</v>
      </c>
      <c r="BK215" s="199">
        <f t="shared" si="29"/>
        <v>0</v>
      </c>
      <c r="BL215" s="18" t="s">
        <v>777</v>
      </c>
      <c r="BM215" s="198" t="s">
        <v>3158</v>
      </c>
    </row>
    <row r="216" spans="1:65" s="2" customFormat="1" ht="33" customHeight="1">
      <c r="A216" s="35"/>
      <c r="B216" s="36"/>
      <c r="C216" s="186" t="s">
        <v>826</v>
      </c>
      <c r="D216" s="186" t="s">
        <v>444</v>
      </c>
      <c r="E216" s="187" t="s">
        <v>2595</v>
      </c>
      <c r="F216" s="188" t="s">
        <v>2596</v>
      </c>
      <c r="G216" s="189" t="s">
        <v>562</v>
      </c>
      <c r="H216" s="190">
        <v>6</v>
      </c>
      <c r="I216" s="191"/>
      <c r="J216" s="192">
        <f t="shared" si="2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1"/>
        <v>0</v>
      </c>
      <c r="Q216" s="196">
        <v>0</v>
      </c>
      <c r="R216" s="196">
        <f t="shared" si="22"/>
        <v>0</v>
      </c>
      <c r="S216" s="196">
        <v>0</v>
      </c>
      <c r="T216" s="197">
        <f t="shared" si="2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24"/>
        <v>0</v>
      </c>
      <c r="BF216" s="199">
        <f t="shared" si="25"/>
        <v>0</v>
      </c>
      <c r="BG216" s="199">
        <f t="shared" si="26"/>
        <v>0</v>
      </c>
      <c r="BH216" s="199">
        <f t="shared" si="27"/>
        <v>0</v>
      </c>
      <c r="BI216" s="199">
        <f t="shared" si="28"/>
        <v>0</v>
      </c>
      <c r="BJ216" s="18" t="s">
        <v>89</v>
      </c>
      <c r="BK216" s="199">
        <f t="shared" si="29"/>
        <v>0</v>
      </c>
      <c r="BL216" s="18" t="s">
        <v>777</v>
      </c>
      <c r="BM216" s="198" t="s">
        <v>3159</v>
      </c>
    </row>
    <row r="217" spans="1:65" s="2" customFormat="1" ht="33" customHeight="1">
      <c r="A217" s="35"/>
      <c r="B217" s="36"/>
      <c r="C217" s="186" t="s">
        <v>830</v>
      </c>
      <c r="D217" s="186" t="s">
        <v>444</v>
      </c>
      <c r="E217" s="187" t="s">
        <v>2598</v>
      </c>
      <c r="F217" s="188" t="s">
        <v>2599</v>
      </c>
      <c r="G217" s="189" t="s">
        <v>2490</v>
      </c>
      <c r="H217" s="190">
        <v>8</v>
      </c>
      <c r="I217" s="191"/>
      <c r="J217" s="192">
        <f t="shared" si="2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18" t="s">
        <v>89</v>
      </c>
      <c r="BK217" s="199">
        <f t="shared" si="29"/>
        <v>0</v>
      </c>
      <c r="BL217" s="18" t="s">
        <v>777</v>
      </c>
      <c r="BM217" s="198" t="s">
        <v>3160</v>
      </c>
    </row>
    <row r="218" spans="1:65" s="2" customFormat="1" ht="16.5" customHeight="1">
      <c r="A218" s="35"/>
      <c r="B218" s="36"/>
      <c r="C218" s="186" t="s">
        <v>835</v>
      </c>
      <c r="D218" s="186" t="s">
        <v>444</v>
      </c>
      <c r="E218" s="187" t="s">
        <v>2601</v>
      </c>
      <c r="F218" s="188" t="s">
        <v>2602</v>
      </c>
      <c r="G218" s="189" t="s">
        <v>562</v>
      </c>
      <c r="H218" s="190">
        <v>1</v>
      </c>
      <c r="I218" s="191"/>
      <c r="J218" s="192">
        <f t="shared" si="2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18" t="s">
        <v>89</v>
      </c>
      <c r="BK218" s="199">
        <f t="shared" si="29"/>
        <v>0</v>
      </c>
      <c r="BL218" s="18" t="s">
        <v>777</v>
      </c>
      <c r="BM218" s="198" t="s">
        <v>3161</v>
      </c>
    </row>
    <row r="219" spans="1:65" s="2" customFormat="1" ht="16.5" customHeight="1">
      <c r="A219" s="35"/>
      <c r="B219" s="36"/>
      <c r="C219" s="186" t="s">
        <v>839</v>
      </c>
      <c r="D219" s="186" t="s">
        <v>444</v>
      </c>
      <c r="E219" s="187" t="s">
        <v>2604</v>
      </c>
      <c r="F219" s="188" t="s">
        <v>2605</v>
      </c>
      <c r="G219" s="189" t="s">
        <v>562</v>
      </c>
      <c r="H219" s="190">
        <v>12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3162</v>
      </c>
    </row>
    <row r="220" spans="1:65" s="2" customFormat="1" ht="33" customHeight="1">
      <c r="A220" s="35"/>
      <c r="B220" s="36"/>
      <c r="C220" s="186" t="s">
        <v>844</v>
      </c>
      <c r="D220" s="186" t="s">
        <v>444</v>
      </c>
      <c r="E220" s="187" t="s">
        <v>2607</v>
      </c>
      <c r="F220" s="188" t="s">
        <v>2608</v>
      </c>
      <c r="G220" s="189" t="s">
        <v>2490</v>
      </c>
      <c r="H220" s="190">
        <v>12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3163</v>
      </c>
    </row>
    <row r="221" spans="1:65" s="2" customFormat="1" ht="16.5" customHeight="1">
      <c r="A221" s="35"/>
      <c r="B221" s="36"/>
      <c r="C221" s="186" t="s">
        <v>848</v>
      </c>
      <c r="D221" s="186" t="s">
        <v>444</v>
      </c>
      <c r="E221" s="187" t="s">
        <v>2610</v>
      </c>
      <c r="F221" s="188" t="s">
        <v>2611</v>
      </c>
      <c r="G221" s="189" t="s">
        <v>557</v>
      </c>
      <c r="H221" s="190">
        <v>185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0</v>
      </c>
      <c r="R221" s="196">
        <f t="shared" si="22"/>
        <v>0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3164</v>
      </c>
    </row>
    <row r="222" spans="1:65" s="2" customFormat="1" ht="21.75" customHeight="1">
      <c r="A222" s="35"/>
      <c r="B222" s="36"/>
      <c r="C222" s="186" t="s">
        <v>852</v>
      </c>
      <c r="D222" s="186" t="s">
        <v>444</v>
      </c>
      <c r="E222" s="187" t="s">
        <v>2613</v>
      </c>
      <c r="F222" s="188" t="s">
        <v>2614</v>
      </c>
      <c r="G222" s="189" t="s">
        <v>2490</v>
      </c>
      <c r="H222" s="190">
        <v>1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0</v>
      </c>
      <c r="R222" s="196">
        <f t="shared" si="22"/>
        <v>0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3165</v>
      </c>
    </row>
    <row r="223" spans="1:65" s="2" customFormat="1" ht="16.5" customHeight="1">
      <c r="A223" s="35"/>
      <c r="B223" s="36"/>
      <c r="C223" s="186" t="s">
        <v>856</v>
      </c>
      <c r="D223" s="186" t="s">
        <v>444</v>
      </c>
      <c r="E223" s="187" t="s">
        <v>2616</v>
      </c>
      <c r="F223" s="188" t="s">
        <v>2617</v>
      </c>
      <c r="G223" s="189" t="s">
        <v>2490</v>
      </c>
      <c r="H223" s="190">
        <v>1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3166</v>
      </c>
    </row>
    <row r="224" spans="1:65" s="2" customFormat="1" ht="33" customHeight="1">
      <c r="A224" s="35"/>
      <c r="B224" s="36"/>
      <c r="C224" s="186" t="s">
        <v>867</v>
      </c>
      <c r="D224" s="186" t="s">
        <v>444</v>
      </c>
      <c r="E224" s="187" t="s">
        <v>2619</v>
      </c>
      <c r="F224" s="188" t="s">
        <v>2620</v>
      </c>
      <c r="G224" s="189" t="s">
        <v>2490</v>
      </c>
      <c r="H224" s="190">
        <v>1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0</v>
      </c>
      <c r="R224" s="196">
        <f t="shared" si="22"/>
        <v>0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3167</v>
      </c>
    </row>
    <row r="225" spans="1:65" s="2" customFormat="1" ht="16.5" customHeight="1">
      <c r="A225" s="35"/>
      <c r="B225" s="36"/>
      <c r="C225" s="186" t="s">
        <v>876</v>
      </c>
      <c r="D225" s="186" t="s">
        <v>444</v>
      </c>
      <c r="E225" s="187" t="s">
        <v>2622</v>
      </c>
      <c r="F225" s="188" t="s">
        <v>2623</v>
      </c>
      <c r="G225" s="189" t="s">
        <v>562</v>
      </c>
      <c r="H225" s="190">
        <v>1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0</v>
      </c>
      <c r="R225" s="196">
        <f t="shared" si="22"/>
        <v>0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3168</v>
      </c>
    </row>
    <row r="226" spans="1:65" s="2" customFormat="1" ht="33" customHeight="1">
      <c r="A226" s="35"/>
      <c r="B226" s="36"/>
      <c r="C226" s="186" t="s">
        <v>880</v>
      </c>
      <c r="D226" s="186" t="s">
        <v>444</v>
      </c>
      <c r="E226" s="187" t="s">
        <v>2625</v>
      </c>
      <c r="F226" s="188" t="s">
        <v>2626</v>
      </c>
      <c r="G226" s="189" t="s">
        <v>2490</v>
      </c>
      <c r="H226" s="190">
        <v>12</v>
      </c>
      <c r="I226" s="191"/>
      <c r="J226" s="192">
        <f t="shared" si="2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1"/>
        <v>0</v>
      </c>
      <c r="Q226" s="196">
        <v>0</v>
      </c>
      <c r="R226" s="196">
        <f t="shared" si="22"/>
        <v>0</v>
      </c>
      <c r="S226" s="196">
        <v>0</v>
      </c>
      <c r="T226" s="197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3169</v>
      </c>
    </row>
    <row r="227" spans="1:65" s="2" customFormat="1" ht="33" customHeight="1">
      <c r="A227" s="35"/>
      <c r="B227" s="36"/>
      <c r="C227" s="186" t="s">
        <v>884</v>
      </c>
      <c r="D227" s="186" t="s">
        <v>444</v>
      </c>
      <c r="E227" s="187" t="s">
        <v>2628</v>
      </c>
      <c r="F227" s="188" t="s">
        <v>2629</v>
      </c>
      <c r="G227" s="189" t="s">
        <v>2490</v>
      </c>
      <c r="H227" s="190">
        <v>12</v>
      </c>
      <c r="I227" s="191"/>
      <c r="J227" s="192">
        <f t="shared" si="2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21"/>
        <v>0</v>
      </c>
      <c r="Q227" s="196">
        <v>0</v>
      </c>
      <c r="R227" s="196">
        <f t="shared" si="22"/>
        <v>0</v>
      </c>
      <c r="S227" s="196">
        <v>0</v>
      </c>
      <c r="T227" s="197">
        <f t="shared" si="2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24"/>
        <v>0</v>
      </c>
      <c r="BF227" s="199">
        <f t="shared" si="25"/>
        <v>0</v>
      </c>
      <c r="BG227" s="199">
        <f t="shared" si="26"/>
        <v>0</v>
      </c>
      <c r="BH227" s="199">
        <f t="shared" si="27"/>
        <v>0</v>
      </c>
      <c r="BI227" s="199">
        <f t="shared" si="28"/>
        <v>0</v>
      </c>
      <c r="BJ227" s="18" t="s">
        <v>89</v>
      </c>
      <c r="BK227" s="199">
        <f t="shared" si="29"/>
        <v>0</v>
      </c>
      <c r="BL227" s="18" t="s">
        <v>777</v>
      </c>
      <c r="BM227" s="198" t="s">
        <v>3170</v>
      </c>
    </row>
    <row r="228" spans="1:65" s="2" customFormat="1" ht="33" customHeight="1">
      <c r="A228" s="35"/>
      <c r="B228" s="36"/>
      <c r="C228" s="186" t="s">
        <v>890</v>
      </c>
      <c r="D228" s="186" t="s">
        <v>444</v>
      </c>
      <c r="E228" s="187" t="s">
        <v>2631</v>
      </c>
      <c r="F228" s="188" t="s">
        <v>2632</v>
      </c>
      <c r="G228" s="189" t="s">
        <v>2490</v>
      </c>
      <c r="H228" s="190">
        <v>14</v>
      </c>
      <c r="I228" s="191"/>
      <c r="J228" s="192">
        <f t="shared" si="2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1"/>
        <v>0</v>
      </c>
      <c r="Q228" s="196">
        <v>0</v>
      </c>
      <c r="R228" s="196">
        <f t="shared" si="22"/>
        <v>0</v>
      </c>
      <c r="S228" s="196">
        <v>0</v>
      </c>
      <c r="T228" s="197">
        <f t="shared" si="2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24"/>
        <v>0</v>
      </c>
      <c r="BF228" s="199">
        <f t="shared" si="25"/>
        <v>0</v>
      </c>
      <c r="BG228" s="199">
        <f t="shared" si="26"/>
        <v>0</v>
      </c>
      <c r="BH228" s="199">
        <f t="shared" si="27"/>
        <v>0</v>
      </c>
      <c r="BI228" s="199">
        <f t="shared" si="28"/>
        <v>0</v>
      </c>
      <c r="BJ228" s="18" t="s">
        <v>89</v>
      </c>
      <c r="BK228" s="199">
        <f t="shared" si="29"/>
        <v>0</v>
      </c>
      <c r="BL228" s="18" t="s">
        <v>777</v>
      </c>
      <c r="BM228" s="198" t="s">
        <v>3171</v>
      </c>
    </row>
    <row r="229" spans="1:65" s="2" customFormat="1" ht="33" customHeight="1">
      <c r="A229" s="35"/>
      <c r="B229" s="36"/>
      <c r="C229" s="186" t="s">
        <v>896</v>
      </c>
      <c r="D229" s="186" t="s">
        <v>444</v>
      </c>
      <c r="E229" s="187" t="s">
        <v>2634</v>
      </c>
      <c r="F229" s="188" t="s">
        <v>2635</v>
      </c>
      <c r="G229" s="189" t="s">
        <v>2490</v>
      </c>
      <c r="H229" s="190">
        <v>5</v>
      </c>
      <c r="I229" s="191"/>
      <c r="J229" s="192">
        <f t="shared" si="2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1"/>
        <v>0</v>
      </c>
      <c r="Q229" s="196">
        <v>0</v>
      </c>
      <c r="R229" s="196">
        <f t="shared" si="22"/>
        <v>0</v>
      </c>
      <c r="S229" s="196">
        <v>0</v>
      </c>
      <c r="T229" s="197">
        <f t="shared" si="2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si="24"/>
        <v>0</v>
      </c>
      <c r="BF229" s="199">
        <f t="shared" si="25"/>
        <v>0</v>
      </c>
      <c r="BG229" s="199">
        <f t="shared" si="26"/>
        <v>0</v>
      </c>
      <c r="BH229" s="199">
        <f t="shared" si="27"/>
        <v>0</v>
      </c>
      <c r="BI229" s="199">
        <f t="shared" si="28"/>
        <v>0</v>
      </c>
      <c r="BJ229" s="18" t="s">
        <v>89</v>
      </c>
      <c r="BK229" s="199">
        <f t="shared" si="29"/>
        <v>0</v>
      </c>
      <c r="BL229" s="18" t="s">
        <v>777</v>
      </c>
      <c r="BM229" s="198" t="s">
        <v>3172</v>
      </c>
    </row>
    <row r="230" spans="1:65" s="2" customFormat="1" ht="33" customHeight="1">
      <c r="A230" s="35"/>
      <c r="B230" s="36"/>
      <c r="C230" s="186" t="s">
        <v>902</v>
      </c>
      <c r="D230" s="186" t="s">
        <v>444</v>
      </c>
      <c r="E230" s="187" t="s">
        <v>2637</v>
      </c>
      <c r="F230" s="188" t="s">
        <v>2638</v>
      </c>
      <c r="G230" s="189" t="s">
        <v>2490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3173</v>
      </c>
    </row>
    <row r="231" spans="1:65" s="2" customFormat="1" ht="21.75" customHeight="1">
      <c r="A231" s="35"/>
      <c r="B231" s="36"/>
      <c r="C231" s="186" t="s">
        <v>1514</v>
      </c>
      <c r="D231" s="186" t="s">
        <v>444</v>
      </c>
      <c r="E231" s="187" t="s">
        <v>2640</v>
      </c>
      <c r="F231" s="188" t="s">
        <v>2641</v>
      </c>
      <c r="G231" s="189" t="s">
        <v>2490</v>
      </c>
      <c r="H231" s="190">
        <v>6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3174</v>
      </c>
    </row>
    <row r="232" spans="1:65" s="2" customFormat="1" ht="21.75" customHeight="1">
      <c r="A232" s="35"/>
      <c r="B232" s="36"/>
      <c r="C232" s="186" t="s">
        <v>1518</v>
      </c>
      <c r="D232" s="186" t="s">
        <v>444</v>
      </c>
      <c r="E232" s="187" t="s">
        <v>2643</v>
      </c>
      <c r="F232" s="188" t="s">
        <v>2644</v>
      </c>
      <c r="G232" s="189" t="s">
        <v>2490</v>
      </c>
      <c r="H232" s="190">
        <v>1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3175</v>
      </c>
    </row>
    <row r="233" spans="1:65" s="2" customFormat="1" ht="21.75" customHeight="1">
      <c r="A233" s="35"/>
      <c r="B233" s="36"/>
      <c r="C233" s="186" t="s">
        <v>1522</v>
      </c>
      <c r="D233" s="186" t="s">
        <v>444</v>
      </c>
      <c r="E233" s="187" t="s">
        <v>2646</v>
      </c>
      <c r="F233" s="188" t="s">
        <v>2647</v>
      </c>
      <c r="G233" s="189" t="s">
        <v>562</v>
      </c>
      <c r="H233" s="190">
        <v>1</v>
      </c>
      <c r="I233" s="191"/>
      <c r="J233" s="192">
        <f t="shared" ref="J233:J242" si="30"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ref="P233:P242" si="31">O233*H233</f>
        <v>0</v>
      </c>
      <c r="Q233" s="196">
        <v>0</v>
      </c>
      <c r="R233" s="196">
        <f t="shared" ref="R233:R242" si="32">Q233*H233</f>
        <v>0</v>
      </c>
      <c r="S233" s="196">
        <v>0</v>
      </c>
      <c r="T233" s="197">
        <f t="shared" ref="T233:T242" si="33"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ref="BE233:BE242" si="34">IF(N233="základná",J233,0)</f>
        <v>0</v>
      </c>
      <c r="BF233" s="199">
        <f t="shared" ref="BF233:BF242" si="35">IF(N233="znížená",J233,0)</f>
        <v>0</v>
      </c>
      <c r="BG233" s="199">
        <f t="shared" ref="BG233:BG242" si="36">IF(N233="zákl. prenesená",J233,0)</f>
        <v>0</v>
      </c>
      <c r="BH233" s="199">
        <f t="shared" ref="BH233:BH242" si="37">IF(N233="zníž. prenesená",J233,0)</f>
        <v>0</v>
      </c>
      <c r="BI233" s="199">
        <f t="shared" ref="BI233:BI242" si="38">IF(N233="nulová",J233,0)</f>
        <v>0</v>
      </c>
      <c r="BJ233" s="18" t="s">
        <v>89</v>
      </c>
      <c r="BK233" s="199">
        <f t="shared" ref="BK233:BK242" si="39">ROUND(I233*H233,2)</f>
        <v>0</v>
      </c>
      <c r="BL233" s="18" t="s">
        <v>777</v>
      </c>
      <c r="BM233" s="198" t="s">
        <v>3176</v>
      </c>
    </row>
    <row r="234" spans="1:65" s="2" customFormat="1" ht="21.75" customHeight="1">
      <c r="A234" s="35"/>
      <c r="B234" s="36"/>
      <c r="C234" s="186" t="s">
        <v>1526</v>
      </c>
      <c r="D234" s="186" t="s">
        <v>444</v>
      </c>
      <c r="E234" s="187" t="s">
        <v>2649</v>
      </c>
      <c r="F234" s="188" t="s">
        <v>2650</v>
      </c>
      <c r="G234" s="189" t="s">
        <v>562</v>
      </c>
      <c r="H234" s="190">
        <v>1</v>
      </c>
      <c r="I234" s="191"/>
      <c r="J234" s="192">
        <f t="shared" si="3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31"/>
        <v>0</v>
      </c>
      <c r="Q234" s="196">
        <v>0</v>
      </c>
      <c r="R234" s="196">
        <f t="shared" si="32"/>
        <v>0</v>
      </c>
      <c r="S234" s="196">
        <v>0</v>
      </c>
      <c r="T234" s="197">
        <f t="shared" si="3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34"/>
        <v>0</v>
      </c>
      <c r="BF234" s="199">
        <f t="shared" si="35"/>
        <v>0</v>
      </c>
      <c r="BG234" s="199">
        <f t="shared" si="36"/>
        <v>0</v>
      </c>
      <c r="BH234" s="199">
        <f t="shared" si="37"/>
        <v>0</v>
      </c>
      <c r="BI234" s="199">
        <f t="shared" si="38"/>
        <v>0</v>
      </c>
      <c r="BJ234" s="18" t="s">
        <v>89</v>
      </c>
      <c r="BK234" s="199">
        <f t="shared" si="39"/>
        <v>0</v>
      </c>
      <c r="BL234" s="18" t="s">
        <v>777</v>
      </c>
      <c r="BM234" s="198" t="s">
        <v>3177</v>
      </c>
    </row>
    <row r="235" spans="1:65" s="2" customFormat="1" ht="33" customHeight="1">
      <c r="A235" s="35"/>
      <c r="B235" s="36"/>
      <c r="C235" s="186" t="s">
        <v>1530</v>
      </c>
      <c r="D235" s="186" t="s">
        <v>444</v>
      </c>
      <c r="E235" s="187" t="s">
        <v>2652</v>
      </c>
      <c r="F235" s="188" t="s">
        <v>2653</v>
      </c>
      <c r="G235" s="189" t="s">
        <v>562</v>
      </c>
      <c r="H235" s="190">
        <v>1</v>
      </c>
      <c r="I235" s="191"/>
      <c r="J235" s="192">
        <f t="shared" si="3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31"/>
        <v>0</v>
      </c>
      <c r="Q235" s="196">
        <v>0</v>
      </c>
      <c r="R235" s="196">
        <f t="shared" si="32"/>
        <v>0</v>
      </c>
      <c r="S235" s="196">
        <v>0</v>
      </c>
      <c r="T235" s="197">
        <f t="shared" si="3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34"/>
        <v>0</v>
      </c>
      <c r="BF235" s="199">
        <f t="shared" si="35"/>
        <v>0</v>
      </c>
      <c r="BG235" s="199">
        <f t="shared" si="36"/>
        <v>0</v>
      </c>
      <c r="BH235" s="199">
        <f t="shared" si="37"/>
        <v>0</v>
      </c>
      <c r="BI235" s="199">
        <f t="shared" si="38"/>
        <v>0</v>
      </c>
      <c r="BJ235" s="18" t="s">
        <v>89</v>
      </c>
      <c r="BK235" s="199">
        <f t="shared" si="39"/>
        <v>0</v>
      </c>
      <c r="BL235" s="18" t="s">
        <v>777</v>
      </c>
      <c r="BM235" s="198" t="s">
        <v>3178</v>
      </c>
    </row>
    <row r="236" spans="1:65" s="2" customFormat="1" ht="16.5" customHeight="1">
      <c r="A236" s="35"/>
      <c r="B236" s="36"/>
      <c r="C236" s="186" t="s">
        <v>1534</v>
      </c>
      <c r="D236" s="186" t="s">
        <v>444</v>
      </c>
      <c r="E236" s="187" t="s">
        <v>2655</v>
      </c>
      <c r="F236" s="188" t="s">
        <v>2656</v>
      </c>
      <c r="G236" s="189" t="s">
        <v>2490</v>
      </c>
      <c r="H236" s="190">
        <v>88</v>
      </c>
      <c r="I236" s="191"/>
      <c r="J236" s="192">
        <f t="shared" si="3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31"/>
        <v>0</v>
      </c>
      <c r="Q236" s="196">
        <v>0</v>
      </c>
      <c r="R236" s="196">
        <f t="shared" si="32"/>
        <v>0</v>
      </c>
      <c r="S236" s="196">
        <v>0</v>
      </c>
      <c r="T236" s="197">
        <f t="shared" si="3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34"/>
        <v>0</v>
      </c>
      <c r="BF236" s="199">
        <f t="shared" si="35"/>
        <v>0</v>
      </c>
      <c r="BG236" s="199">
        <f t="shared" si="36"/>
        <v>0</v>
      </c>
      <c r="BH236" s="199">
        <f t="shared" si="37"/>
        <v>0</v>
      </c>
      <c r="BI236" s="199">
        <f t="shared" si="38"/>
        <v>0</v>
      </c>
      <c r="BJ236" s="18" t="s">
        <v>89</v>
      </c>
      <c r="BK236" s="199">
        <f t="shared" si="39"/>
        <v>0</v>
      </c>
      <c r="BL236" s="18" t="s">
        <v>777</v>
      </c>
      <c r="BM236" s="198" t="s">
        <v>3179</v>
      </c>
    </row>
    <row r="237" spans="1:65" s="2" customFormat="1" ht="16.5" customHeight="1">
      <c r="A237" s="35"/>
      <c r="B237" s="36"/>
      <c r="C237" s="186" t="s">
        <v>1538</v>
      </c>
      <c r="D237" s="186" t="s">
        <v>444</v>
      </c>
      <c r="E237" s="187" t="s">
        <v>2658</v>
      </c>
      <c r="F237" s="188" t="s">
        <v>2659</v>
      </c>
      <c r="G237" s="189" t="s">
        <v>562</v>
      </c>
      <c r="H237" s="190">
        <v>15</v>
      </c>
      <c r="I237" s="191"/>
      <c r="J237" s="192">
        <f t="shared" si="3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31"/>
        <v>0</v>
      </c>
      <c r="Q237" s="196">
        <v>0</v>
      </c>
      <c r="R237" s="196">
        <f t="shared" si="32"/>
        <v>0</v>
      </c>
      <c r="S237" s="196">
        <v>0</v>
      </c>
      <c r="T237" s="197">
        <f t="shared" si="3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34"/>
        <v>0</v>
      </c>
      <c r="BF237" s="199">
        <f t="shared" si="35"/>
        <v>0</v>
      </c>
      <c r="BG237" s="199">
        <f t="shared" si="36"/>
        <v>0</v>
      </c>
      <c r="BH237" s="199">
        <f t="shared" si="37"/>
        <v>0</v>
      </c>
      <c r="BI237" s="199">
        <f t="shared" si="38"/>
        <v>0</v>
      </c>
      <c r="BJ237" s="18" t="s">
        <v>89</v>
      </c>
      <c r="BK237" s="199">
        <f t="shared" si="39"/>
        <v>0</v>
      </c>
      <c r="BL237" s="18" t="s">
        <v>777</v>
      </c>
      <c r="BM237" s="198" t="s">
        <v>3180</v>
      </c>
    </row>
    <row r="238" spans="1:65" s="2" customFormat="1" ht="21.75" customHeight="1">
      <c r="A238" s="35"/>
      <c r="B238" s="36"/>
      <c r="C238" s="186" t="s">
        <v>1542</v>
      </c>
      <c r="D238" s="186" t="s">
        <v>444</v>
      </c>
      <c r="E238" s="187" t="s">
        <v>2661</v>
      </c>
      <c r="F238" s="188" t="s">
        <v>2662</v>
      </c>
      <c r="G238" s="189" t="s">
        <v>562</v>
      </c>
      <c r="H238" s="190">
        <v>50</v>
      </c>
      <c r="I238" s="191"/>
      <c r="J238" s="192">
        <f t="shared" si="3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31"/>
        <v>0</v>
      </c>
      <c r="Q238" s="196">
        <v>0</v>
      </c>
      <c r="R238" s="196">
        <f t="shared" si="32"/>
        <v>0</v>
      </c>
      <c r="S238" s="196">
        <v>0</v>
      </c>
      <c r="T238" s="197">
        <f t="shared" si="3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34"/>
        <v>0</v>
      </c>
      <c r="BF238" s="199">
        <f t="shared" si="35"/>
        <v>0</v>
      </c>
      <c r="BG238" s="199">
        <f t="shared" si="36"/>
        <v>0</v>
      </c>
      <c r="BH238" s="199">
        <f t="shared" si="37"/>
        <v>0</v>
      </c>
      <c r="BI238" s="199">
        <f t="shared" si="38"/>
        <v>0</v>
      </c>
      <c r="BJ238" s="18" t="s">
        <v>89</v>
      </c>
      <c r="BK238" s="199">
        <f t="shared" si="39"/>
        <v>0</v>
      </c>
      <c r="BL238" s="18" t="s">
        <v>777</v>
      </c>
      <c r="BM238" s="198" t="s">
        <v>3181</v>
      </c>
    </row>
    <row r="239" spans="1:65" s="2" customFormat="1" ht="16.5" customHeight="1">
      <c r="A239" s="35"/>
      <c r="B239" s="36"/>
      <c r="C239" s="186" t="s">
        <v>1546</v>
      </c>
      <c r="D239" s="186" t="s">
        <v>444</v>
      </c>
      <c r="E239" s="187" t="s">
        <v>2664</v>
      </c>
      <c r="F239" s="188" t="s">
        <v>2665</v>
      </c>
      <c r="G239" s="189" t="s">
        <v>562</v>
      </c>
      <c r="H239" s="190">
        <v>2</v>
      </c>
      <c r="I239" s="191"/>
      <c r="J239" s="192">
        <f t="shared" si="3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31"/>
        <v>0</v>
      </c>
      <c r="Q239" s="196">
        <v>0</v>
      </c>
      <c r="R239" s="196">
        <f t="shared" si="32"/>
        <v>0</v>
      </c>
      <c r="S239" s="196">
        <v>0.09</v>
      </c>
      <c r="T239" s="197">
        <f t="shared" si="33"/>
        <v>0.18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34"/>
        <v>0</v>
      </c>
      <c r="BF239" s="199">
        <f t="shared" si="35"/>
        <v>0</v>
      </c>
      <c r="BG239" s="199">
        <f t="shared" si="36"/>
        <v>0</v>
      </c>
      <c r="BH239" s="199">
        <f t="shared" si="37"/>
        <v>0</v>
      </c>
      <c r="BI239" s="199">
        <f t="shared" si="38"/>
        <v>0</v>
      </c>
      <c r="BJ239" s="18" t="s">
        <v>89</v>
      </c>
      <c r="BK239" s="199">
        <f t="shared" si="39"/>
        <v>0</v>
      </c>
      <c r="BL239" s="18" t="s">
        <v>777</v>
      </c>
      <c r="BM239" s="198" t="s">
        <v>3182</v>
      </c>
    </row>
    <row r="240" spans="1:65" s="2" customFormat="1" ht="16.5" customHeight="1">
      <c r="A240" s="35"/>
      <c r="B240" s="36"/>
      <c r="C240" s="186" t="s">
        <v>1550</v>
      </c>
      <c r="D240" s="186" t="s">
        <v>444</v>
      </c>
      <c r="E240" s="187" t="s">
        <v>2667</v>
      </c>
      <c r="F240" s="188" t="s">
        <v>2668</v>
      </c>
      <c r="G240" s="189" t="s">
        <v>562</v>
      </c>
      <c r="H240" s="190">
        <v>2</v>
      </c>
      <c r="I240" s="191"/>
      <c r="J240" s="192">
        <f t="shared" si="3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31"/>
        <v>0</v>
      </c>
      <c r="Q240" s="196">
        <v>0</v>
      </c>
      <c r="R240" s="196">
        <f t="shared" si="32"/>
        <v>0</v>
      </c>
      <c r="S240" s="196">
        <v>7.4999999999999997E-2</v>
      </c>
      <c r="T240" s="197">
        <f t="shared" si="33"/>
        <v>0.15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777</v>
      </c>
      <c r="AT240" s="198" t="s">
        <v>444</v>
      </c>
      <c r="AU240" s="198" t="s">
        <v>83</v>
      </c>
      <c r="AY240" s="18" t="s">
        <v>443</v>
      </c>
      <c r="BE240" s="199">
        <f t="shared" si="34"/>
        <v>0</v>
      </c>
      <c r="BF240" s="199">
        <f t="shared" si="35"/>
        <v>0</v>
      </c>
      <c r="BG240" s="199">
        <f t="shared" si="36"/>
        <v>0</v>
      </c>
      <c r="BH240" s="199">
        <f t="shared" si="37"/>
        <v>0</v>
      </c>
      <c r="BI240" s="199">
        <f t="shared" si="38"/>
        <v>0</v>
      </c>
      <c r="BJ240" s="18" t="s">
        <v>89</v>
      </c>
      <c r="BK240" s="199">
        <f t="shared" si="39"/>
        <v>0</v>
      </c>
      <c r="BL240" s="18" t="s">
        <v>777</v>
      </c>
      <c r="BM240" s="198" t="s">
        <v>3183</v>
      </c>
    </row>
    <row r="241" spans="1:65" s="2" customFormat="1" ht="21.75" customHeight="1">
      <c r="A241" s="35"/>
      <c r="B241" s="36"/>
      <c r="C241" s="186" t="s">
        <v>1557</v>
      </c>
      <c r="D241" s="186" t="s">
        <v>444</v>
      </c>
      <c r="E241" s="187" t="s">
        <v>2670</v>
      </c>
      <c r="F241" s="188" t="s">
        <v>2671</v>
      </c>
      <c r="G241" s="189" t="s">
        <v>562</v>
      </c>
      <c r="H241" s="190">
        <v>2</v>
      </c>
      <c r="I241" s="191"/>
      <c r="J241" s="192">
        <f t="shared" si="30"/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si="31"/>
        <v>0</v>
      </c>
      <c r="Q241" s="196">
        <v>0</v>
      </c>
      <c r="R241" s="196">
        <f t="shared" si="32"/>
        <v>0</v>
      </c>
      <c r="S241" s="196">
        <v>0</v>
      </c>
      <c r="T241" s="197">
        <f t="shared" si="3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83</v>
      </c>
      <c r="AY241" s="18" t="s">
        <v>443</v>
      </c>
      <c r="BE241" s="199">
        <f t="shared" si="34"/>
        <v>0</v>
      </c>
      <c r="BF241" s="199">
        <f t="shared" si="35"/>
        <v>0</v>
      </c>
      <c r="BG241" s="199">
        <f t="shared" si="36"/>
        <v>0</v>
      </c>
      <c r="BH241" s="199">
        <f t="shared" si="37"/>
        <v>0</v>
      </c>
      <c r="BI241" s="199">
        <f t="shared" si="38"/>
        <v>0</v>
      </c>
      <c r="BJ241" s="18" t="s">
        <v>89</v>
      </c>
      <c r="BK241" s="199">
        <f t="shared" si="39"/>
        <v>0</v>
      </c>
      <c r="BL241" s="18" t="s">
        <v>777</v>
      </c>
      <c r="BM241" s="198" t="s">
        <v>3184</v>
      </c>
    </row>
    <row r="242" spans="1:65" s="2" customFormat="1" ht="16.5" customHeight="1">
      <c r="A242" s="35"/>
      <c r="B242" s="36"/>
      <c r="C242" s="186" t="s">
        <v>750</v>
      </c>
      <c r="D242" s="186" t="s">
        <v>444</v>
      </c>
      <c r="E242" s="187" t="s">
        <v>2673</v>
      </c>
      <c r="F242" s="188" t="s">
        <v>2674</v>
      </c>
      <c r="G242" s="189" t="s">
        <v>562</v>
      </c>
      <c r="H242" s="190">
        <v>2</v>
      </c>
      <c r="I242" s="191"/>
      <c r="J242" s="192">
        <f t="shared" si="3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</v>
      </c>
      <c r="T242" s="197">
        <f t="shared" si="3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83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3185</v>
      </c>
    </row>
    <row r="243" spans="1:65" s="11" customFormat="1" ht="25.95" customHeight="1">
      <c r="B243" s="172"/>
      <c r="C243" s="173"/>
      <c r="D243" s="174" t="s">
        <v>75</v>
      </c>
      <c r="E243" s="175" t="s">
        <v>530</v>
      </c>
      <c r="F243" s="175" t="s">
        <v>2006</v>
      </c>
      <c r="G243" s="173"/>
      <c r="H243" s="173"/>
      <c r="I243" s="176"/>
      <c r="J243" s="177">
        <f>BK243</f>
        <v>0</v>
      </c>
      <c r="K243" s="173"/>
      <c r="L243" s="178"/>
      <c r="M243" s="179"/>
      <c r="N243" s="180"/>
      <c r="O243" s="180"/>
      <c r="P243" s="181">
        <f>P244+P271</f>
        <v>0</v>
      </c>
      <c r="Q243" s="180"/>
      <c r="R243" s="181">
        <f>R244+R271</f>
        <v>357.23179999999991</v>
      </c>
      <c r="S243" s="180"/>
      <c r="T243" s="182">
        <f>T244+T271</f>
        <v>0</v>
      </c>
      <c r="AR243" s="183" t="s">
        <v>123</v>
      </c>
      <c r="AT243" s="184" t="s">
        <v>75</v>
      </c>
      <c r="AU243" s="184" t="s">
        <v>76</v>
      </c>
      <c r="AY243" s="183" t="s">
        <v>443</v>
      </c>
      <c r="BK243" s="185">
        <f>BK244+BK271</f>
        <v>0</v>
      </c>
    </row>
    <row r="244" spans="1:65" s="11" customFormat="1" ht="22.95" customHeight="1">
      <c r="B244" s="172"/>
      <c r="C244" s="173"/>
      <c r="D244" s="174" t="s">
        <v>75</v>
      </c>
      <c r="E244" s="210" t="s">
        <v>2007</v>
      </c>
      <c r="F244" s="210" t="s">
        <v>2008</v>
      </c>
      <c r="G244" s="173"/>
      <c r="H244" s="173"/>
      <c r="I244" s="176"/>
      <c r="J244" s="211">
        <f>BK244</f>
        <v>0</v>
      </c>
      <c r="K244" s="173"/>
      <c r="L244" s="178"/>
      <c r="M244" s="179"/>
      <c r="N244" s="180"/>
      <c r="O244" s="180"/>
      <c r="P244" s="181">
        <f>SUM(P245:P270)</f>
        <v>0</v>
      </c>
      <c r="Q244" s="180"/>
      <c r="R244" s="181">
        <f>SUM(R245:R270)</f>
        <v>0</v>
      </c>
      <c r="S244" s="180"/>
      <c r="T244" s="182">
        <f>SUM(T245:T270)</f>
        <v>0</v>
      </c>
      <c r="AR244" s="183" t="s">
        <v>123</v>
      </c>
      <c r="AT244" s="184" t="s">
        <v>75</v>
      </c>
      <c r="AU244" s="184" t="s">
        <v>83</v>
      </c>
      <c r="AY244" s="183" t="s">
        <v>443</v>
      </c>
      <c r="BK244" s="185">
        <f>SUM(BK245:BK270)</f>
        <v>0</v>
      </c>
    </row>
    <row r="245" spans="1:65" s="2" customFormat="1" ht="21.75" customHeight="1">
      <c r="A245" s="35"/>
      <c r="B245" s="36"/>
      <c r="C245" s="186" t="s">
        <v>1572</v>
      </c>
      <c r="D245" s="186" t="s">
        <v>444</v>
      </c>
      <c r="E245" s="187" t="s">
        <v>2676</v>
      </c>
      <c r="F245" s="188" t="s">
        <v>2677</v>
      </c>
      <c r="G245" s="189" t="s">
        <v>557</v>
      </c>
      <c r="H245" s="190">
        <v>80</v>
      </c>
      <c r="I245" s="191"/>
      <c r="J245" s="192">
        <f t="shared" ref="J245:J270" si="40">ROUND(I245*H245,2)</f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ref="P245:P270" si="41">O245*H245</f>
        <v>0</v>
      </c>
      <c r="Q245" s="196">
        <v>0</v>
      </c>
      <c r="R245" s="196">
        <f t="shared" ref="R245:R270" si="42">Q245*H245</f>
        <v>0</v>
      </c>
      <c r="S245" s="196">
        <v>0</v>
      </c>
      <c r="T245" s="197">
        <f t="shared" ref="T245:T270" si="43"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ref="BE245:BE270" si="44">IF(N245="základná",J245,0)</f>
        <v>0</v>
      </c>
      <c r="BF245" s="199">
        <f t="shared" ref="BF245:BF270" si="45">IF(N245="znížená",J245,0)</f>
        <v>0</v>
      </c>
      <c r="BG245" s="199">
        <f t="shared" ref="BG245:BG270" si="46">IF(N245="zákl. prenesená",J245,0)</f>
        <v>0</v>
      </c>
      <c r="BH245" s="199">
        <f t="shared" ref="BH245:BH270" si="47">IF(N245="zníž. prenesená",J245,0)</f>
        <v>0</v>
      </c>
      <c r="BI245" s="199">
        <f t="shared" ref="BI245:BI270" si="48">IF(N245="nulová",J245,0)</f>
        <v>0</v>
      </c>
      <c r="BJ245" s="18" t="s">
        <v>89</v>
      </c>
      <c r="BK245" s="199">
        <f t="shared" ref="BK245:BK270" si="49">ROUND(I245*H245,2)</f>
        <v>0</v>
      </c>
      <c r="BL245" s="18" t="s">
        <v>777</v>
      </c>
      <c r="BM245" s="198" t="s">
        <v>3186</v>
      </c>
    </row>
    <row r="246" spans="1:65" s="2" customFormat="1" ht="21.75" customHeight="1">
      <c r="A246" s="35"/>
      <c r="B246" s="36"/>
      <c r="C246" s="246" t="s">
        <v>1576</v>
      </c>
      <c r="D246" s="246" t="s">
        <v>530</v>
      </c>
      <c r="E246" s="247" t="s">
        <v>2679</v>
      </c>
      <c r="F246" s="248" t="s">
        <v>2680</v>
      </c>
      <c r="G246" s="249" t="s">
        <v>557</v>
      </c>
      <c r="H246" s="250">
        <v>80</v>
      </c>
      <c r="I246" s="251"/>
      <c r="J246" s="252">
        <f t="shared" si="40"/>
        <v>0</v>
      </c>
      <c r="K246" s="253"/>
      <c r="L246" s="254"/>
      <c r="M246" s="255" t="s">
        <v>1</v>
      </c>
      <c r="N246" s="256" t="s">
        <v>42</v>
      </c>
      <c r="O246" s="72"/>
      <c r="P246" s="196">
        <f t="shared" si="41"/>
        <v>0</v>
      </c>
      <c r="Q246" s="196">
        <v>0</v>
      </c>
      <c r="R246" s="196">
        <f t="shared" si="42"/>
        <v>0</v>
      </c>
      <c r="S246" s="196">
        <v>0</v>
      </c>
      <c r="T246" s="197">
        <f t="shared" si="4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2681</v>
      </c>
      <c r="AT246" s="198" t="s">
        <v>530</v>
      </c>
      <c r="AU246" s="198" t="s">
        <v>89</v>
      </c>
      <c r="AY246" s="18" t="s">
        <v>443</v>
      </c>
      <c r="BE246" s="199">
        <f t="shared" si="44"/>
        <v>0</v>
      </c>
      <c r="BF246" s="199">
        <f t="shared" si="45"/>
        <v>0</v>
      </c>
      <c r="BG246" s="199">
        <f t="shared" si="46"/>
        <v>0</v>
      </c>
      <c r="BH246" s="199">
        <f t="shared" si="47"/>
        <v>0</v>
      </c>
      <c r="BI246" s="199">
        <f t="shared" si="48"/>
        <v>0</v>
      </c>
      <c r="BJ246" s="18" t="s">
        <v>89</v>
      </c>
      <c r="BK246" s="199">
        <f t="shared" si="49"/>
        <v>0</v>
      </c>
      <c r="BL246" s="18" t="s">
        <v>777</v>
      </c>
      <c r="BM246" s="198" t="s">
        <v>3187</v>
      </c>
    </row>
    <row r="247" spans="1:65" s="2" customFormat="1" ht="21.75" customHeight="1">
      <c r="A247" s="35"/>
      <c r="B247" s="36"/>
      <c r="C247" s="186" t="s">
        <v>1580</v>
      </c>
      <c r="D247" s="186" t="s">
        <v>444</v>
      </c>
      <c r="E247" s="187" t="s">
        <v>2683</v>
      </c>
      <c r="F247" s="188" t="s">
        <v>2684</v>
      </c>
      <c r="G247" s="189" t="s">
        <v>2490</v>
      </c>
      <c r="H247" s="190">
        <v>312</v>
      </c>
      <c r="I247" s="191"/>
      <c r="J247" s="192">
        <f t="shared" si="4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41"/>
        <v>0</v>
      </c>
      <c r="Q247" s="196">
        <v>0</v>
      </c>
      <c r="R247" s="196">
        <f t="shared" si="42"/>
        <v>0</v>
      </c>
      <c r="S247" s="196">
        <v>0</v>
      </c>
      <c r="T247" s="197">
        <f t="shared" si="4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44"/>
        <v>0</v>
      </c>
      <c r="BF247" s="199">
        <f t="shared" si="45"/>
        <v>0</v>
      </c>
      <c r="BG247" s="199">
        <f t="shared" si="46"/>
        <v>0</v>
      </c>
      <c r="BH247" s="199">
        <f t="shared" si="47"/>
        <v>0</v>
      </c>
      <c r="BI247" s="199">
        <f t="shared" si="48"/>
        <v>0</v>
      </c>
      <c r="BJ247" s="18" t="s">
        <v>89</v>
      </c>
      <c r="BK247" s="199">
        <f t="shared" si="49"/>
        <v>0</v>
      </c>
      <c r="BL247" s="18" t="s">
        <v>777</v>
      </c>
      <c r="BM247" s="198" t="s">
        <v>3188</v>
      </c>
    </row>
    <row r="248" spans="1:65" s="2" customFormat="1" ht="33" customHeight="1">
      <c r="A248" s="35"/>
      <c r="B248" s="36"/>
      <c r="C248" s="186" t="s">
        <v>1584</v>
      </c>
      <c r="D248" s="186" t="s">
        <v>444</v>
      </c>
      <c r="E248" s="187" t="s">
        <v>2686</v>
      </c>
      <c r="F248" s="188" t="s">
        <v>2687</v>
      </c>
      <c r="G248" s="189" t="s">
        <v>2490</v>
      </c>
      <c r="H248" s="190">
        <v>627</v>
      </c>
      <c r="I248" s="191"/>
      <c r="J248" s="192">
        <f t="shared" si="4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41"/>
        <v>0</v>
      </c>
      <c r="Q248" s="196">
        <v>0</v>
      </c>
      <c r="R248" s="196">
        <f t="shared" si="42"/>
        <v>0</v>
      </c>
      <c r="S248" s="196">
        <v>0</v>
      </c>
      <c r="T248" s="197">
        <f t="shared" si="4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44"/>
        <v>0</v>
      </c>
      <c r="BF248" s="199">
        <f t="shared" si="45"/>
        <v>0</v>
      </c>
      <c r="BG248" s="199">
        <f t="shared" si="46"/>
        <v>0</v>
      </c>
      <c r="BH248" s="199">
        <f t="shared" si="47"/>
        <v>0</v>
      </c>
      <c r="BI248" s="199">
        <f t="shared" si="48"/>
        <v>0</v>
      </c>
      <c r="BJ248" s="18" t="s">
        <v>89</v>
      </c>
      <c r="BK248" s="199">
        <f t="shared" si="49"/>
        <v>0</v>
      </c>
      <c r="BL248" s="18" t="s">
        <v>777</v>
      </c>
      <c r="BM248" s="198" t="s">
        <v>3189</v>
      </c>
    </row>
    <row r="249" spans="1:65" s="2" customFormat="1" ht="21.75" customHeight="1">
      <c r="A249" s="35"/>
      <c r="B249" s="36"/>
      <c r="C249" s="186" t="s">
        <v>1588</v>
      </c>
      <c r="D249" s="186" t="s">
        <v>444</v>
      </c>
      <c r="E249" s="187" t="s">
        <v>2689</v>
      </c>
      <c r="F249" s="188" t="s">
        <v>2690</v>
      </c>
      <c r="G249" s="189" t="s">
        <v>562</v>
      </c>
      <c r="H249" s="190">
        <v>6</v>
      </c>
      <c r="I249" s="191"/>
      <c r="J249" s="192">
        <f t="shared" si="4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41"/>
        <v>0</v>
      </c>
      <c r="Q249" s="196">
        <v>0</v>
      </c>
      <c r="R249" s="196">
        <f t="shared" si="42"/>
        <v>0</v>
      </c>
      <c r="S249" s="196">
        <v>0</v>
      </c>
      <c r="T249" s="197">
        <f t="shared" si="4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44"/>
        <v>0</v>
      </c>
      <c r="BF249" s="199">
        <f t="shared" si="45"/>
        <v>0</v>
      </c>
      <c r="BG249" s="199">
        <f t="shared" si="46"/>
        <v>0</v>
      </c>
      <c r="BH249" s="199">
        <f t="shared" si="47"/>
        <v>0</v>
      </c>
      <c r="BI249" s="199">
        <f t="shared" si="48"/>
        <v>0</v>
      </c>
      <c r="BJ249" s="18" t="s">
        <v>89</v>
      </c>
      <c r="BK249" s="199">
        <f t="shared" si="49"/>
        <v>0</v>
      </c>
      <c r="BL249" s="18" t="s">
        <v>777</v>
      </c>
      <c r="BM249" s="198" t="s">
        <v>3190</v>
      </c>
    </row>
    <row r="250" spans="1:65" s="2" customFormat="1" ht="21.75" customHeight="1">
      <c r="A250" s="35"/>
      <c r="B250" s="36"/>
      <c r="C250" s="186" t="s">
        <v>1593</v>
      </c>
      <c r="D250" s="186" t="s">
        <v>444</v>
      </c>
      <c r="E250" s="187" t="s">
        <v>2692</v>
      </c>
      <c r="F250" s="188" t="s">
        <v>2693</v>
      </c>
      <c r="G250" s="189" t="s">
        <v>562</v>
      </c>
      <c r="H250" s="190">
        <v>4</v>
      </c>
      <c r="I250" s="191"/>
      <c r="J250" s="192">
        <f t="shared" si="4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41"/>
        <v>0</v>
      </c>
      <c r="Q250" s="196">
        <v>0</v>
      </c>
      <c r="R250" s="196">
        <f t="shared" si="42"/>
        <v>0</v>
      </c>
      <c r="S250" s="196">
        <v>0</v>
      </c>
      <c r="T250" s="197">
        <f t="shared" si="4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44"/>
        <v>0</v>
      </c>
      <c r="BF250" s="199">
        <f t="shared" si="45"/>
        <v>0</v>
      </c>
      <c r="BG250" s="199">
        <f t="shared" si="46"/>
        <v>0</v>
      </c>
      <c r="BH250" s="199">
        <f t="shared" si="47"/>
        <v>0</v>
      </c>
      <c r="BI250" s="199">
        <f t="shared" si="48"/>
        <v>0</v>
      </c>
      <c r="BJ250" s="18" t="s">
        <v>89</v>
      </c>
      <c r="BK250" s="199">
        <f t="shared" si="49"/>
        <v>0</v>
      </c>
      <c r="BL250" s="18" t="s">
        <v>777</v>
      </c>
      <c r="BM250" s="198" t="s">
        <v>3191</v>
      </c>
    </row>
    <row r="251" spans="1:65" s="2" customFormat="1" ht="21.75" customHeight="1">
      <c r="A251" s="35"/>
      <c r="B251" s="36"/>
      <c r="C251" s="186" t="s">
        <v>1595</v>
      </c>
      <c r="D251" s="186" t="s">
        <v>444</v>
      </c>
      <c r="E251" s="187" t="s">
        <v>2695</v>
      </c>
      <c r="F251" s="188" t="s">
        <v>2696</v>
      </c>
      <c r="G251" s="189" t="s">
        <v>562</v>
      </c>
      <c r="H251" s="190">
        <v>4</v>
      </c>
      <c r="I251" s="191"/>
      <c r="J251" s="192">
        <f t="shared" si="4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41"/>
        <v>0</v>
      </c>
      <c r="Q251" s="196">
        <v>0</v>
      </c>
      <c r="R251" s="196">
        <f t="shared" si="42"/>
        <v>0</v>
      </c>
      <c r="S251" s="196">
        <v>0</v>
      </c>
      <c r="T251" s="197">
        <f t="shared" si="4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44"/>
        <v>0</v>
      </c>
      <c r="BF251" s="199">
        <f t="shared" si="45"/>
        <v>0</v>
      </c>
      <c r="BG251" s="199">
        <f t="shared" si="46"/>
        <v>0</v>
      </c>
      <c r="BH251" s="199">
        <f t="shared" si="47"/>
        <v>0</v>
      </c>
      <c r="BI251" s="199">
        <f t="shared" si="48"/>
        <v>0</v>
      </c>
      <c r="BJ251" s="18" t="s">
        <v>89</v>
      </c>
      <c r="BK251" s="199">
        <f t="shared" si="49"/>
        <v>0</v>
      </c>
      <c r="BL251" s="18" t="s">
        <v>777</v>
      </c>
      <c r="BM251" s="198" t="s">
        <v>3192</v>
      </c>
    </row>
    <row r="252" spans="1:65" s="2" customFormat="1" ht="21.75" customHeight="1">
      <c r="A252" s="35"/>
      <c r="B252" s="36"/>
      <c r="C252" s="186" t="s">
        <v>1597</v>
      </c>
      <c r="D252" s="186" t="s">
        <v>444</v>
      </c>
      <c r="E252" s="187" t="s">
        <v>2698</v>
      </c>
      <c r="F252" s="188" t="s">
        <v>2699</v>
      </c>
      <c r="G252" s="189" t="s">
        <v>2490</v>
      </c>
      <c r="H252" s="190">
        <v>5</v>
      </c>
      <c r="I252" s="191"/>
      <c r="J252" s="192">
        <f t="shared" si="4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41"/>
        <v>0</v>
      </c>
      <c r="Q252" s="196">
        <v>0</v>
      </c>
      <c r="R252" s="196">
        <f t="shared" si="42"/>
        <v>0</v>
      </c>
      <c r="S252" s="196">
        <v>0</v>
      </c>
      <c r="T252" s="197">
        <f t="shared" si="4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44"/>
        <v>0</v>
      </c>
      <c r="BF252" s="199">
        <f t="shared" si="45"/>
        <v>0</v>
      </c>
      <c r="BG252" s="199">
        <f t="shared" si="46"/>
        <v>0</v>
      </c>
      <c r="BH252" s="199">
        <f t="shared" si="47"/>
        <v>0</v>
      </c>
      <c r="BI252" s="199">
        <f t="shared" si="48"/>
        <v>0</v>
      </c>
      <c r="BJ252" s="18" t="s">
        <v>89</v>
      </c>
      <c r="BK252" s="199">
        <f t="shared" si="49"/>
        <v>0</v>
      </c>
      <c r="BL252" s="18" t="s">
        <v>777</v>
      </c>
      <c r="BM252" s="198" t="s">
        <v>3193</v>
      </c>
    </row>
    <row r="253" spans="1:65" s="2" customFormat="1" ht="21.75" customHeight="1">
      <c r="A253" s="35"/>
      <c r="B253" s="36"/>
      <c r="C253" s="186" t="s">
        <v>1601</v>
      </c>
      <c r="D253" s="186" t="s">
        <v>444</v>
      </c>
      <c r="E253" s="187" t="s">
        <v>2701</v>
      </c>
      <c r="F253" s="188" t="s">
        <v>2702</v>
      </c>
      <c r="G253" s="189" t="s">
        <v>2490</v>
      </c>
      <c r="H253" s="190">
        <v>1</v>
      </c>
      <c r="I253" s="191"/>
      <c r="J253" s="192">
        <f t="shared" si="4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41"/>
        <v>0</v>
      </c>
      <c r="Q253" s="196">
        <v>0</v>
      </c>
      <c r="R253" s="196">
        <f t="shared" si="42"/>
        <v>0</v>
      </c>
      <c r="S253" s="196">
        <v>0</v>
      </c>
      <c r="T253" s="197">
        <f t="shared" si="4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44"/>
        <v>0</v>
      </c>
      <c r="BF253" s="199">
        <f t="shared" si="45"/>
        <v>0</v>
      </c>
      <c r="BG253" s="199">
        <f t="shared" si="46"/>
        <v>0</v>
      </c>
      <c r="BH253" s="199">
        <f t="shared" si="47"/>
        <v>0</v>
      </c>
      <c r="BI253" s="199">
        <f t="shared" si="48"/>
        <v>0</v>
      </c>
      <c r="BJ253" s="18" t="s">
        <v>89</v>
      </c>
      <c r="BK253" s="199">
        <f t="shared" si="49"/>
        <v>0</v>
      </c>
      <c r="BL253" s="18" t="s">
        <v>777</v>
      </c>
      <c r="BM253" s="198" t="s">
        <v>3194</v>
      </c>
    </row>
    <row r="254" spans="1:65" s="2" customFormat="1" ht="21.75" customHeight="1">
      <c r="A254" s="35"/>
      <c r="B254" s="36"/>
      <c r="C254" s="186" t="s">
        <v>1609</v>
      </c>
      <c r="D254" s="186" t="s">
        <v>444</v>
      </c>
      <c r="E254" s="187" t="s">
        <v>2704</v>
      </c>
      <c r="F254" s="188" t="s">
        <v>2705</v>
      </c>
      <c r="G254" s="189" t="s">
        <v>2490</v>
      </c>
      <c r="H254" s="190">
        <v>18</v>
      </c>
      <c r="I254" s="191"/>
      <c r="J254" s="192">
        <f t="shared" si="4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41"/>
        <v>0</v>
      </c>
      <c r="Q254" s="196">
        <v>0</v>
      </c>
      <c r="R254" s="196">
        <f t="shared" si="42"/>
        <v>0</v>
      </c>
      <c r="S254" s="196">
        <v>0</v>
      </c>
      <c r="T254" s="197">
        <f t="shared" si="4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44"/>
        <v>0</v>
      </c>
      <c r="BF254" s="199">
        <f t="shared" si="45"/>
        <v>0</v>
      </c>
      <c r="BG254" s="199">
        <f t="shared" si="46"/>
        <v>0</v>
      </c>
      <c r="BH254" s="199">
        <f t="shared" si="47"/>
        <v>0</v>
      </c>
      <c r="BI254" s="199">
        <f t="shared" si="48"/>
        <v>0</v>
      </c>
      <c r="BJ254" s="18" t="s">
        <v>89</v>
      </c>
      <c r="BK254" s="199">
        <f t="shared" si="49"/>
        <v>0</v>
      </c>
      <c r="BL254" s="18" t="s">
        <v>777</v>
      </c>
      <c r="BM254" s="198" t="s">
        <v>3195</v>
      </c>
    </row>
    <row r="255" spans="1:65" s="2" customFormat="1" ht="16.5" customHeight="1">
      <c r="A255" s="35"/>
      <c r="B255" s="36"/>
      <c r="C255" s="186" t="s">
        <v>1613</v>
      </c>
      <c r="D255" s="186" t="s">
        <v>444</v>
      </c>
      <c r="E255" s="187" t="s">
        <v>2707</v>
      </c>
      <c r="F255" s="188" t="s">
        <v>2708</v>
      </c>
      <c r="G255" s="189" t="s">
        <v>562</v>
      </c>
      <c r="H255" s="190">
        <v>15</v>
      </c>
      <c r="I255" s="191"/>
      <c r="J255" s="192">
        <f t="shared" si="4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41"/>
        <v>0</v>
      </c>
      <c r="Q255" s="196">
        <v>0</v>
      </c>
      <c r="R255" s="196">
        <f t="shared" si="42"/>
        <v>0</v>
      </c>
      <c r="S255" s="196">
        <v>0</v>
      </c>
      <c r="T255" s="197">
        <f t="shared" si="4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44"/>
        <v>0</v>
      </c>
      <c r="BF255" s="199">
        <f t="shared" si="45"/>
        <v>0</v>
      </c>
      <c r="BG255" s="199">
        <f t="shared" si="46"/>
        <v>0</v>
      </c>
      <c r="BH255" s="199">
        <f t="shared" si="47"/>
        <v>0</v>
      </c>
      <c r="BI255" s="199">
        <f t="shared" si="48"/>
        <v>0</v>
      </c>
      <c r="BJ255" s="18" t="s">
        <v>89</v>
      </c>
      <c r="BK255" s="199">
        <f t="shared" si="49"/>
        <v>0</v>
      </c>
      <c r="BL255" s="18" t="s">
        <v>777</v>
      </c>
      <c r="BM255" s="198" t="s">
        <v>3196</v>
      </c>
    </row>
    <row r="256" spans="1:65" s="2" customFormat="1" ht="21.75" customHeight="1">
      <c r="A256" s="35"/>
      <c r="B256" s="36"/>
      <c r="C256" s="186" t="s">
        <v>1618</v>
      </c>
      <c r="D256" s="186" t="s">
        <v>444</v>
      </c>
      <c r="E256" s="187" t="s">
        <v>2710</v>
      </c>
      <c r="F256" s="188" t="s">
        <v>2711</v>
      </c>
      <c r="G256" s="189" t="s">
        <v>562</v>
      </c>
      <c r="H256" s="190">
        <v>4</v>
      </c>
      <c r="I256" s="191"/>
      <c r="J256" s="192">
        <f t="shared" si="4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41"/>
        <v>0</v>
      </c>
      <c r="Q256" s="196">
        <v>0</v>
      </c>
      <c r="R256" s="196">
        <f t="shared" si="42"/>
        <v>0</v>
      </c>
      <c r="S256" s="196">
        <v>0</v>
      </c>
      <c r="T256" s="197">
        <f t="shared" si="4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44"/>
        <v>0</v>
      </c>
      <c r="BF256" s="199">
        <f t="shared" si="45"/>
        <v>0</v>
      </c>
      <c r="BG256" s="199">
        <f t="shared" si="46"/>
        <v>0</v>
      </c>
      <c r="BH256" s="199">
        <f t="shared" si="47"/>
        <v>0</v>
      </c>
      <c r="BI256" s="199">
        <f t="shared" si="48"/>
        <v>0</v>
      </c>
      <c r="BJ256" s="18" t="s">
        <v>89</v>
      </c>
      <c r="BK256" s="199">
        <f t="shared" si="49"/>
        <v>0</v>
      </c>
      <c r="BL256" s="18" t="s">
        <v>777</v>
      </c>
      <c r="BM256" s="198" t="s">
        <v>3197</v>
      </c>
    </row>
    <row r="257" spans="1:65" s="2" customFormat="1" ht="16.5" customHeight="1">
      <c r="A257" s="35"/>
      <c r="B257" s="36"/>
      <c r="C257" s="186" t="s">
        <v>1623</v>
      </c>
      <c r="D257" s="186" t="s">
        <v>444</v>
      </c>
      <c r="E257" s="187" t="s">
        <v>2713</v>
      </c>
      <c r="F257" s="188" t="s">
        <v>2714</v>
      </c>
      <c r="G257" s="189" t="s">
        <v>530</v>
      </c>
      <c r="H257" s="190">
        <v>795</v>
      </c>
      <c r="I257" s="191"/>
      <c r="J257" s="192">
        <f t="shared" si="4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41"/>
        <v>0</v>
      </c>
      <c r="Q257" s="196">
        <v>0</v>
      </c>
      <c r="R257" s="196">
        <f t="shared" si="42"/>
        <v>0</v>
      </c>
      <c r="S257" s="196">
        <v>0</v>
      </c>
      <c r="T257" s="197">
        <f t="shared" si="4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44"/>
        <v>0</v>
      </c>
      <c r="BF257" s="199">
        <f t="shared" si="45"/>
        <v>0</v>
      </c>
      <c r="BG257" s="199">
        <f t="shared" si="46"/>
        <v>0</v>
      </c>
      <c r="BH257" s="199">
        <f t="shared" si="47"/>
        <v>0</v>
      </c>
      <c r="BI257" s="199">
        <f t="shared" si="48"/>
        <v>0</v>
      </c>
      <c r="BJ257" s="18" t="s">
        <v>89</v>
      </c>
      <c r="BK257" s="199">
        <f t="shared" si="49"/>
        <v>0</v>
      </c>
      <c r="BL257" s="18" t="s">
        <v>777</v>
      </c>
      <c r="BM257" s="198" t="s">
        <v>3198</v>
      </c>
    </row>
    <row r="258" spans="1:65" s="2" customFormat="1" ht="21.75" customHeight="1">
      <c r="A258" s="35"/>
      <c r="B258" s="36"/>
      <c r="C258" s="186" t="s">
        <v>1628</v>
      </c>
      <c r="D258" s="186" t="s">
        <v>444</v>
      </c>
      <c r="E258" s="187" t="s">
        <v>2716</v>
      </c>
      <c r="F258" s="188" t="s">
        <v>2717</v>
      </c>
      <c r="G258" s="189" t="s">
        <v>557</v>
      </c>
      <c r="H258" s="190">
        <v>430</v>
      </c>
      <c r="I258" s="191"/>
      <c r="J258" s="192">
        <f t="shared" si="4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41"/>
        <v>0</v>
      </c>
      <c r="Q258" s="196">
        <v>0</v>
      </c>
      <c r="R258" s="196">
        <f t="shared" si="42"/>
        <v>0</v>
      </c>
      <c r="S258" s="196">
        <v>0</v>
      </c>
      <c r="T258" s="197">
        <f t="shared" si="4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44"/>
        <v>0</v>
      </c>
      <c r="BF258" s="199">
        <f t="shared" si="45"/>
        <v>0</v>
      </c>
      <c r="BG258" s="199">
        <f t="shared" si="46"/>
        <v>0</v>
      </c>
      <c r="BH258" s="199">
        <f t="shared" si="47"/>
        <v>0</v>
      </c>
      <c r="BI258" s="199">
        <f t="shared" si="48"/>
        <v>0</v>
      </c>
      <c r="BJ258" s="18" t="s">
        <v>89</v>
      </c>
      <c r="BK258" s="199">
        <f t="shared" si="49"/>
        <v>0</v>
      </c>
      <c r="BL258" s="18" t="s">
        <v>777</v>
      </c>
      <c r="BM258" s="198" t="s">
        <v>3199</v>
      </c>
    </row>
    <row r="259" spans="1:65" s="2" customFormat="1" ht="21.75" customHeight="1">
      <c r="A259" s="35"/>
      <c r="B259" s="36"/>
      <c r="C259" s="186" t="s">
        <v>1632</v>
      </c>
      <c r="D259" s="186" t="s">
        <v>444</v>
      </c>
      <c r="E259" s="187" t="s">
        <v>3200</v>
      </c>
      <c r="F259" s="188" t="s">
        <v>3201</v>
      </c>
      <c r="G259" s="189" t="s">
        <v>557</v>
      </c>
      <c r="H259" s="190">
        <v>220</v>
      </c>
      <c r="I259" s="191"/>
      <c r="J259" s="192">
        <f t="shared" si="4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41"/>
        <v>0</v>
      </c>
      <c r="Q259" s="196">
        <v>0</v>
      </c>
      <c r="R259" s="196">
        <f t="shared" si="42"/>
        <v>0</v>
      </c>
      <c r="S259" s="196">
        <v>0</v>
      </c>
      <c r="T259" s="197">
        <f t="shared" si="4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44"/>
        <v>0</v>
      </c>
      <c r="BF259" s="199">
        <f t="shared" si="45"/>
        <v>0</v>
      </c>
      <c r="BG259" s="199">
        <f t="shared" si="46"/>
        <v>0</v>
      </c>
      <c r="BH259" s="199">
        <f t="shared" si="47"/>
        <v>0</v>
      </c>
      <c r="BI259" s="199">
        <f t="shared" si="48"/>
        <v>0</v>
      </c>
      <c r="BJ259" s="18" t="s">
        <v>89</v>
      </c>
      <c r="BK259" s="199">
        <f t="shared" si="49"/>
        <v>0</v>
      </c>
      <c r="BL259" s="18" t="s">
        <v>777</v>
      </c>
      <c r="BM259" s="198" t="s">
        <v>3202</v>
      </c>
    </row>
    <row r="260" spans="1:65" s="2" customFormat="1" ht="21.75" customHeight="1">
      <c r="A260" s="35"/>
      <c r="B260" s="36"/>
      <c r="C260" s="186" t="s">
        <v>1636</v>
      </c>
      <c r="D260" s="186" t="s">
        <v>444</v>
      </c>
      <c r="E260" s="187" t="s">
        <v>2719</v>
      </c>
      <c r="F260" s="188" t="s">
        <v>2720</v>
      </c>
      <c r="G260" s="189" t="s">
        <v>557</v>
      </c>
      <c r="H260" s="190">
        <v>155</v>
      </c>
      <c r="I260" s="191"/>
      <c r="J260" s="192">
        <f t="shared" si="4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41"/>
        <v>0</v>
      </c>
      <c r="Q260" s="196">
        <v>0</v>
      </c>
      <c r="R260" s="196">
        <f t="shared" si="42"/>
        <v>0</v>
      </c>
      <c r="S260" s="196">
        <v>0</v>
      </c>
      <c r="T260" s="197">
        <f t="shared" si="4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44"/>
        <v>0</v>
      </c>
      <c r="BF260" s="199">
        <f t="shared" si="45"/>
        <v>0</v>
      </c>
      <c r="BG260" s="199">
        <f t="shared" si="46"/>
        <v>0</v>
      </c>
      <c r="BH260" s="199">
        <f t="shared" si="47"/>
        <v>0</v>
      </c>
      <c r="BI260" s="199">
        <f t="shared" si="48"/>
        <v>0</v>
      </c>
      <c r="BJ260" s="18" t="s">
        <v>89</v>
      </c>
      <c r="BK260" s="199">
        <f t="shared" si="49"/>
        <v>0</v>
      </c>
      <c r="BL260" s="18" t="s">
        <v>777</v>
      </c>
      <c r="BM260" s="198" t="s">
        <v>3203</v>
      </c>
    </row>
    <row r="261" spans="1:65" s="2" customFormat="1" ht="21.75" customHeight="1">
      <c r="A261" s="35"/>
      <c r="B261" s="36"/>
      <c r="C261" s="186" t="s">
        <v>1640</v>
      </c>
      <c r="D261" s="186" t="s">
        <v>444</v>
      </c>
      <c r="E261" s="187" t="s">
        <v>2722</v>
      </c>
      <c r="F261" s="188" t="s">
        <v>2723</v>
      </c>
      <c r="G261" s="189" t="s">
        <v>557</v>
      </c>
      <c r="H261" s="190">
        <v>300</v>
      </c>
      <c r="I261" s="191"/>
      <c r="J261" s="192">
        <f t="shared" si="4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41"/>
        <v>0</v>
      </c>
      <c r="Q261" s="196">
        <v>0</v>
      </c>
      <c r="R261" s="196">
        <f t="shared" si="42"/>
        <v>0</v>
      </c>
      <c r="S261" s="196">
        <v>0</v>
      </c>
      <c r="T261" s="197">
        <f t="shared" si="4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44"/>
        <v>0</v>
      </c>
      <c r="BF261" s="199">
        <f t="shared" si="45"/>
        <v>0</v>
      </c>
      <c r="BG261" s="199">
        <f t="shared" si="46"/>
        <v>0</v>
      </c>
      <c r="BH261" s="199">
        <f t="shared" si="47"/>
        <v>0</v>
      </c>
      <c r="BI261" s="199">
        <f t="shared" si="48"/>
        <v>0</v>
      </c>
      <c r="BJ261" s="18" t="s">
        <v>89</v>
      </c>
      <c r="BK261" s="199">
        <f t="shared" si="49"/>
        <v>0</v>
      </c>
      <c r="BL261" s="18" t="s">
        <v>777</v>
      </c>
      <c r="BM261" s="198" t="s">
        <v>3204</v>
      </c>
    </row>
    <row r="262" spans="1:65" s="2" customFormat="1" ht="21.75" customHeight="1">
      <c r="A262" s="35"/>
      <c r="B262" s="36"/>
      <c r="C262" s="186" t="s">
        <v>1644</v>
      </c>
      <c r="D262" s="186" t="s">
        <v>444</v>
      </c>
      <c r="E262" s="187" t="s">
        <v>2725</v>
      </c>
      <c r="F262" s="188" t="s">
        <v>2726</v>
      </c>
      <c r="G262" s="189" t="s">
        <v>557</v>
      </c>
      <c r="H262" s="190">
        <v>30</v>
      </c>
      <c r="I262" s="191"/>
      <c r="J262" s="192">
        <f t="shared" si="4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41"/>
        <v>0</v>
      </c>
      <c r="Q262" s="196">
        <v>0</v>
      </c>
      <c r="R262" s="196">
        <f t="shared" si="42"/>
        <v>0</v>
      </c>
      <c r="S262" s="196">
        <v>0</v>
      </c>
      <c r="T262" s="197">
        <f t="shared" si="4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44"/>
        <v>0</v>
      </c>
      <c r="BF262" s="199">
        <f t="shared" si="45"/>
        <v>0</v>
      </c>
      <c r="BG262" s="199">
        <f t="shared" si="46"/>
        <v>0</v>
      </c>
      <c r="BH262" s="199">
        <f t="shared" si="47"/>
        <v>0</v>
      </c>
      <c r="BI262" s="199">
        <f t="shared" si="48"/>
        <v>0</v>
      </c>
      <c r="BJ262" s="18" t="s">
        <v>89</v>
      </c>
      <c r="BK262" s="199">
        <f t="shared" si="49"/>
        <v>0</v>
      </c>
      <c r="BL262" s="18" t="s">
        <v>777</v>
      </c>
      <c r="BM262" s="198" t="s">
        <v>3205</v>
      </c>
    </row>
    <row r="263" spans="1:65" s="2" customFormat="1" ht="21.75" customHeight="1">
      <c r="A263" s="35"/>
      <c r="B263" s="36"/>
      <c r="C263" s="186" t="s">
        <v>1651</v>
      </c>
      <c r="D263" s="186" t="s">
        <v>444</v>
      </c>
      <c r="E263" s="187" t="s">
        <v>2728</v>
      </c>
      <c r="F263" s="188" t="s">
        <v>2729</v>
      </c>
      <c r="G263" s="189" t="s">
        <v>557</v>
      </c>
      <c r="H263" s="190">
        <v>5</v>
      </c>
      <c r="I263" s="191"/>
      <c r="J263" s="192">
        <f t="shared" si="4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41"/>
        <v>0</v>
      </c>
      <c r="Q263" s="196">
        <v>0</v>
      </c>
      <c r="R263" s="196">
        <f t="shared" si="42"/>
        <v>0</v>
      </c>
      <c r="S263" s="196">
        <v>0</v>
      </c>
      <c r="T263" s="197">
        <f t="shared" si="4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44"/>
        <v>0</v>
      </c>
      <c r="BF263" s="199">
        <f t="shared" si="45"/>
        <v>0</v>
      </c>
      <c r="BG263" s="199">
        <f t="shared" si="46"/>
        <v>0</v>
      </c>
      <c r="BH263" s="199">
        <f t="shared" si="47"/>
        <v>0</v>
      </c>
      <c r="BI263" s="199">
        <f t="shared" si="48"/>
        <v>0</v>
      </c>
      <c r="BJ263" s="18" t="s">
        <v>89</v>
      </c>
      <c r="BK263" s="199">
        <f t="shared" si="49"/>
        <v>0</v>
      </c>
      <c r="BL263" s="18" t="s">
        <v>777</v>
      </c>
      <c r="BM263" s="198" t="s">
        <v>3206</v>
      </c>
    </row>
    <row r="264" spans="1:65" s="2" customFormat="1" ht="16.5" customHeight="1">
      <c r="A264" s="35"/>
      <c r="B264" s="36"/>
      <c r="C264" s="186" t="s">
        <v>1658</v>
      </c>
      <c r="D264" s="186" t="s">
        <v>444</v>
      </c>
      <c r="E264" s="187" t="s">
        <v>2731</v>
      </c>
      <c r="F264" s="188" t="s">
        <v>2732</v>
      </c>
      <c r="G264" s="189" t="s">
        <v>562</v>
      </c>
      <c r="H264" s="190">
        <v>1</v>
      </c>
      <c r="I264" s="191"/>
      <c r="J264" s="192">
        <f t="shared" si="4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41"/>
        <v>0</v>
      </c>
      <c r="Q264" s="196">
        <v>0</v>
      </c>
      <c r="R264" s="196">
        <f t="shared" si="42"/>
        <v>0</v>
      </c>
      <c r="S264" s="196">
        <v>0</v>
      </c>
      <c r="T264" s="197">
        <f t="shared" si="4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44"/>
        <v>0</v>
      </c>
      <c r="BF264" s="199">
        <f t="shared" si="45"/>
        <v>0</v>
      </c>
      <c r="BG264" s="199">
        <f t="shared" si="46"/>
        <v>0</v>
      </c>
      <c r="BH264" s="199">
        <f t="shared" si="47"/>
        <v>0</v>
      </c>
      <c r="BI264" s="199">
        <f t="shared" si="48"/>
        <v>0</v>
      </c>
      <c r="BJ264" s="18" t="s">
        <v>89</v>
      </c>
      <c r="BK264" s="199">
        <f t="shared" si="49"/>
        <v>0</v>
      </c>
      <c r="BL264" s="18" t="s">
        <v>777</v>
      </c>
      <c r="BM264" s="198" t="s">
        <v>3207</v>
      </c>
    </row>
    <row r="265" spans="1:65" s="2" customFormat="1" ht="16.5" customHeight="1">
      <c r="A265" s="35"/>
      <c r="B265" s="36"/>
      <c r="C265" s="186" t="s">
        <v>1662</v>
      </c>
      <c r="D265" s="186" t="s">
        <v>444</v>
      </c>
      <c r="E265" s="187" t="s">
        <v>2734</v>
      </c>
      <c r="F265" s="188" t="s">
        <v>2735</v>
      </c>
      <c r="G265" s="189" t="s">
        <v>562</v>
      </c>
      <c r="H265" s="190">
        <v>1</v>
      </c>
      <c r="I265" s="191"/>
      <c r="J265" s="192">
        <f t="shared" si="4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41"/>
        <v>0</v>
      </c>
      <c r="Q265" s="196">
        <v>0</v>
      </c>
      <c r="R265" s="196">
        <f t="shared" si="42"/>
        <v>0</v>
      </c>
      <c r="S265" s="196">
        <v>0</v>
      </c>
      <c r="T265" s="197">
        <f t="shared" si="4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44"/>
        <v>0</v>
      </c>
      <c r="BF265" s="199">
        <f t="shared" si="45"/>
        <v>0</v>
      </c>
      <c r="BG265" s="199">
        <f t="shared" si="46"/>
        <v>0</v>
      </c>
      <c r="BH265" s="199">
        <f t="shared" si="47"/>
        <v>0</v>
      </c>
      <c r="BI265" s="199">
        <f t="shared" si="48"/>
        <v>0</v>
      </c>
      <c r="BJ265" s="18" t="s">
        <v>89</v>
      </c>
      <c r="BK265" s="199">
        <f t="shared" si="49"/>
        <v>0</v>
      </c>
      <c r="BL265" s="18" t="s">
        <v>777</v>
      </c>
      <c r="BM265" s="198" t="s">
        <v>3208</v>
      </c>
    </row>
    <row r="266" spans="1:65" s="2" customFormat="1" ht="16.5" customHeight="1">
      <c r="A266" s="35"/>
      <c r="B266" s="36"/>
      <c r="C266" s="186" t="s">
        <v>1666</v>
      </c>
      <c r="D266" s="186" t="s">
        <v>444</v>
      </c>
      <c r="E266" s="187" t="s">
        <v>2737</v>
      </c>
      <c r="F266" s="188" t="s">
        <v>2067</v>
      </c>
      <c r="G266" s="189" t="s">
        <v>2738</v>
      </c>
      <c r="H266" s="190">
        <v>15</v>
      </c>
      <c r="I266" s="191"/>
      <c r="J266" s="192">
        <f t="shared" si="4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41"/>
        <v>0</v>
      </c>
      <c r="Q266" s="196">
        <v>0</v>
      </c>
      <c r="R266" s="196">
        <f t="shared" si="42"/>
        <v>0</v>
      </c>
      <c r="S266" s="196">
        <v>0</v>
      </c>
      <c r="T266" s="197">
        <f t="shared" si="4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44"/>
        <v>0</v>
      </c>
      <c r="BF266" s="199">
        <f t="shared" si="45"/>
        <v>0</v>
      </c>
      <c r="BG266" s="199">
        <f t="shared" si="46"/>
        <v>0</v>
      </c>
      <c r="BH266" s="199">
        <f t="shared" si="47"/>
        <v>0</v>
      </c>
      <c r="BI266" s="199">
        <f t="shared" si="48"/>
        <v>0</v>
      </c>
      <c r="BJ266" s="18" t="s">
        <v>89</v>
      </c>
      <c r="BK266" s="199">
        <f t="shared" si="49"/>
        <v>0</v>
      </c>
      <c r="BL266" s="18" t="s">
        <v>777</v>
      </c>
      <c r="BM266" s="198" t="s">
        <v>3209</v>
      </c>
    </row>
    <row r="267" spans="1:65" s="2" customFormat="1" ht="16.5" customHeight="1">
      <c r="A267" s="35"/>
      <c r="B267" s="36"/>
      <c r="C267" s="186" t="s">
        <v>2757</v>
      </c>
      <c r="D267" s="186" t="s">
        <v>444</v>
      </c>
      <c r="E267" s="187" t="s">
        <v>2740</v>
      </c>
      <c r="F267" s="188" t="s">
        <v>2741</v>
      </c>
      <c r="G267" s="189" t="s">
        <v>2738</v>
      </c>
      <c r="H267" s="190">
        <v>40</v>
      </c>
      <c r="I267" s="191"/>
      <c r="J267" s="192">
        <f t="shared" si="4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41"/>
        <v>0</v>
      </c>
      <c r="Q267" s="196">
        <v>0</v>
      </c>
      <c r="R267" s="196">
        <f t="shared" si="42"/>
        <v>0</v>
      </c>
      <c r="S267" s="196">
        <v>0</v>
      </c>
      <c r="T267" s="197">
        <f t="shared" si="4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2742</v>
      </c>
      <c r="AT267" s="198" t="s">
        <v>444</v>
      </c>
      <c r="AU267" s="198" t="s">
        <v>89</v>
      </c>
      <c r="AY267" s="18" t="s">
        <v>443</v>
      </c>
      <c r="BE267" s="199">
        <f t="shared" si="44"/>
        <v>0</v>
      </c>
      <c r="BF267" s="199">
        <f t="shared" si="45"/>
        <v>0</v>
      </c>
      <c r="BG267" s="199">
        <f t="shared" si="46"/>
        <v>0</v>
      </c>
      <c r="BH267" s="199">
        <f t="shared" si="47"/>
        <v>0</v>
      </c>
      <c r="BI267" s="199">
        <f t="shared" si="48"/>
        <v>0</v>
      </c>
      <c r="BJ267" s="18" t="s">
        <v>89</v>
      </c>
      <c r="BK267" s="199">
        <f t="shared" si="49"/>
        <v>0</v>
      </c>
      <c r="BL267" s="18" t="s">
        <v>2742</v>
      </c>
      <c r="BM267" s="198" t="s">
        <v>3210</v>
      </c>
    </row>
    <row r="268" spans="1:65" s="2" customFormat="1" ht="16.5" customHeight="1">
      <c r="A268" s="35"/>
      <c r="B268" s="36"/>
      <c r="C268" s="186" t="s">
        <v>2762</v>
      </c>
      <c r="D268" s="186" t="s">
        <v>444</v>
      </c>
      <c r="E268" s="187" t="s">
        <v>2744</v>
      </c>
      <c r="F268" s="188" t="s">
        <v>2745</v>
      </c>
      <c r="G268" s="189" t="s">
        <v>2738</v>
      </c>
      <c r="H268" s="190">
        <v>25</v>
      </c>
      <c r="I268" s="191"/>
      <c r="J268" s="192">
        <f t="shared" si="4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41"/>
        <v>0</v>
      </c>
      <c r="Q268" s="196">
        <v>0</v>
      </c>
      <c r="R268" s="196">
        <f t="shared" si="42"/>
        <v>0</v>
      </c>
      <c r="S268" s="196">
        <v>0</v>
      </c>
      <c r="T268" s="197">
        <f t="shared" si="4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777</v>
      </c>
      <c r="AT268" s="198" t="s">
        <v>444</v>
      </c>
      <c r="AU268" s="198" t="s">
        <v>89</v>
      </c>
      <c r="AY268" s="18" t="s">
        <v>443</v>
      </c>
      <c r="BE268" s="199">
        <f t="shared" si="44"/>
        <v>0</v>
      </c>
      <c r="BF268" s="199">
        <f t="shared" si="45"/>
        <v>0</v>
      </c>
      <c r="BG268" s="199">
        <f t="shared" si="46"/>
        <v>0</v>
      </c>
      <c r="BH268" s="199">
        <f t="shared" si="47"/>
        <v>0</v>
      </c>
      <c r="BI268" s="199">
        <f t="shared" si="48"/>
        <v>0</v>
      </c>
      <c r="BJ268" s="18" t="s">
        <v>89</v>
      </c>
      <c r="BK268" s="199">
        <f t="shared" si="49"/>
        <v>0</v>
      </c>
      <c r="BL268" s="18" t="s">
        <v>777</v>
      </c>
      <c r="BM268" s="198" t="s">
        <v>3211</v>
      </c>
    </row>
    <row r="269" spans="1:65" s="2" customFormat="1" ht="16.5" customHeight="1">
      <c r="A269" s="35"/>
      <c r="B269" s="36"/>
      <c r="C269" s="186" t="s">
        <v>2767</v>
      </c>
      <c r="D269" s="186" t="s">
        <v>444</v>
      </c>
      <c r="E269" s="187" t="s">
        <v>2747</v>
      </c>
      <c r="F269" s="188" t="s">
        <v>2748</v>
      </c>
      <c r="G269" s="189" t="s">
        <v>2738</v>
      </c>
      <c r="H269" s="190">
        <v>20</v>
      </c>
      <c r="I269" s="191"/>
      <c r="J269" s="192">
        <f t="shared" si="4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41"/>
        <v>0</v>
      </c>
      <c r="Q269" s="196">
        <v>0</v>
      </c>
      <c r="R269" s="196">
        <f t="shared" si="42"/>
        <v>0</v>
      </c>
      <c r="S269" s="196">
        <v>0</v>
      </c>
      <c r="T269" s="197">
        <f t="shared" si="4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si="44"/>
        <v>0</v>
      </c>
      <c r="BF269" s="199">
        <f t="shared" si="45"/>
        <v>0</v>
      </c>
      <c r="BG269" s="199">
        <f t="shared" si="46"/>
        <v>0</v>
      </c>
      <c r="BH269" s="199">
        <f t="shared" si="47"/>
        <v>0</v>
      </c>
      <c r="BI269" s="199">
        <f t="shared" si="48"/>
        <v>0</v>
      </c>
      <c r="BJ269" s="18" t="s">
        <v>89</v>
      </c>
      <c r="BK269" s="199">
        <f t="shared" si="49"/>
        <v>0</v>
      </c>
      <c r="BL269" s="18" t="s">
        <v>777</v>
      </c>
      <c r="BM269" s="198" t="s">
        <v>3212</v>
      </c>
    </row>
    <row r="270" spans="1:65" s="2" customFormat="1" ht="16.5" customHeight="1">
      <c r="A270" s="35"/>
      <c r="B270" s="36"/>
      <c r="C270" s="186" t="s">
        <v>2771</v>
      </c>
      <c r="D270" s="186" t="s">
        <v>444</v>
      </c>
      <c r="E270" s="187" t="s">
        <v>2750</v>
      </c>
      <c r="F270" s="188" t="s">
        <v>2751</v>
      </c>
      <c r="G270" s="189" t="s">
        <v>2738</v>
      </c>
      <c r="H270" s="190">
        <v>25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2742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2742</v>
      </c>
      <c r="BM270" s="198" t="s">
        <v>3213</v>
      </c>
    </row>
    <row r="271" spans="1:65" s="11" customFormat="1" ht="22.95" customHeight="1">
      <c r="B271" s="172"/>
      <c r="C271" s="173"/>
      <c r="D271" s="174" t="s">
        <v>75</v>
      </c>
      <c r="E271" s="210" t="s">
        <v>2028</v>
      </c>
      <c r="F271" s="210" t="s">
        <v>2753</v>
      </c>
      <c r="G271" s="173"/>
      <c r="H271" s="173"/>
      <c r="I271" s="176"/>
      <c r="J271" s="211">
        <f>BK271</f>
        <v>0</v>
      </c>
      <c r="K271" s="173"/>
      <c r="L271" s="178"/>
      <c r="M271" s="179"/>
      <c r="N271" s="180"/>
      <c r="O271" s="180"/>
      <c r="P271" s="181">
        <f>SUM(P272:P299)</f>
        <v>0</v>
      </c>
      <c r="Q271" s="180"/>
      <c r="R271" s="181">
        <f>SUM(R272:R299)</f>
        <v>357.23179999999991</v>
      </c>
      <c r="S271" s="180"/>
      <c r="T271" s="182">
        <f>SUM(T272:T299)</f>
        <v>0</v>
      </c>
      <c r="AR271" s="183" t="s">
        <v>123</v>
      </c>
      <c r="AT271" s="184" t="s">
        <v>75</v>
      </c>
      <c r="AU271" s="184" t="s">
        <v>83</v>
      </c>
      <c r="AY271" s="183" t="s">
        <v>443</v>
      </c>
      <c r="BK271" s="185">
        <f>SUM(BK272:BK299)</f>
        <v>0</v>
      </c>
    </row>
    <row r="272" spans="1:65" s="2" customFormat="1" ht="21.75" customHeight="1">
      <c r="A272" s="35"/>
      <c r="B272" s="36"/>
      <c r="C272" s="186" t="s">
        <v>2775</v>
      </c>
      <c r="D272" s="186" t="s">
        <v>444</v>
      </c>
      <c r="E272" s="187" t="s">
        <v>2754</v>
      </c>
      <c r="F272" s="188" t="s">
        <v>2755</v>
      </c>
      <c r="G272" s="189" t="s">
        <v>495</v>
      </c>
      <c r="H272" s="190">
        <v>9.6999999999999993</v>
      </c>
      <c r="I272" s="191"/>
      <c r="J272" s="192">
        <f t="shared" ref="J272:J299" si="50">ROUND(I272*H272,2)</f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ref="P272:P299" si="51">O272*H272</f>
        <v>0</v>
      </c>
      <c r="Q272" s="196">
        <v>0</v>
      </c>
      <c r="R272" s="196">
        <f t="shared" ref="R272:R299" si="52">Q272*H272</f>
        <v>0</v>
      </c>
      <c r="S272" s="196">
        <v>0</v>
      </c>
      <c r="T272" s="197">
        <f t="shared" ref="T272:T299" si="53"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ref="BE272:BE299" si="54">IF(N272="základná",J272,0)</f>
        <v>0</v>
      </c>
      <c r="BF272" s="199">
        <f t="shared" ref="BF272:BF299" si="55">IF(N272="znížená",J272,0)</f>
        <v>0</v>
      </c>
      <c r="BG272" s="199">
        <f t="shared" ref="BG272:BG299" si="56">IF(N272="zákl. prenesená",J272,0)</f>
        <v>0</v>
      </c>
      <c r="BH272" s="199">
        <f t="shared" ref="BH272:BH299" si="57">IF(N272="zníž. prenesená",J272,0)</f>
        <v>0</v>
      </c>
      <c r="BI272" s="199">
        <f t="shared" ref="BI272:BI299" si="58">IF(N272="nulová",J272,0)</f>
        <v>0</v>
      </c>
      <c r="BJ272" s="18" t="s">
        <v>89</v>
      </c>
      <c r="BK272" s="199">
        <f t="shared" ref="BK272:BK299" si="59">ROUND(I272*H272,2)</f>
        <v>0</v>
      </c>
      <c r="BL272" s="18" t="s">
        <v>777</v>
      </c>
      <c r="BM272" s="198" t="s">
        <v>3214</v>
      </c>
    </row>
    <row r="273" spans="1:65" s="2" customFormat="1" ht="16.5" customHeight="1">
      <c r="A273" s="35"/>
      <c r="B273" s="36"/>
      <c r="C273" s="186" t="s">
        <v>2014</v>
      </c>
      <c r="D273" s="186" t="s">
        <v>444</v>
      </c>
      <c r="E273" s="187" t="s">
        <v>2758</v>
      </c>
      <c r="F273" s="188" t="s">
        <v>2759</v>
      </c>
      <c r="G273" s="189" t="s">
        <v>2760</v>
      </c>
      <c r="H273" s="190">
        <v>0.2</v>
      </c>
      <c r="I273" s="191"/>
      <c r="J273" s="192">
        <f t="shared" si="5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51"/>
        <v>0</v>
      </c>
      <c r="Q273" s="196">
        <v>0</v>
      </c>
      <c r="R273" s="196">
        <f t="shared" si="52"/>
        <v>0</v>
      </c>
      <c r="S273" s="196">
        <v>0</v>
      </c>
      <c r="T273" s="197">
        <f t="shared" si="5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54"/>
        <v>0</v>
      </c>
      <c r="BF273" s="199">
        <f t="shared" si="55"/>
        <v>0</v>
      </c>
      <c r="BG273" s="199">
        <f t="shared" si="56"/>
        <v>0</v>
      </c>
      <c r="BH273" s="199">
        <f t="shared" si="57"/>
        <v>0</v>
      </c>
      <c r="BI273" s="199">
        <f t="shared" si="58"/>
        <v>0</v>
      </c>
      <c r="BJ273" s="18" t="s">
        <v>89</v>
      </c>
      <c r="BK273" s="199">
        <f t="shared" si="59"/>
        <v>0</v>
      </c>
      <c r="BL273" s="18" t="s">
        <v>777</v>
      </c>
      <c r="BM273" s="198" t="s">
        <v>3215</v>
      </c>
    </row>
    <row r="274" spans="1:65" s="2" customFormat="1" ht="33" customHeight="1">
      <c r="A274" s="35"/>
      <c r="B274" s="36"/>
      <c r="C274" s="186" t="s">
        <v>2782</v>
      </c>
      <c r="D274" s="186" t="s">
        <v>444</v>
      </c>
      <c r="E274" s="187" t="s">
        <v>2763</v>
      </c>
      <c r="F274" s="188" t="s">
        <v>2764</v>
      </c>
      <c r="G274" s="189" t="s">
        <v>2765</v>
      </c>
      <c r="H274" s="190">
        <v>3.57</v>
      </c>
      <c r="I274" s="191"/>
      <c r="J274" s="192">
        <f t="shared" si="5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51"/>
        <v>0</v>
      </c>
      <c r="Q274" s="196">
        <v>80.849999999999994</v>
      </c>
      <c r="R274" s="196">
        <f t="shared" si="52"/>
        <v>288.63449999999995</v>
      </c>
      <c r="S274" s="196">
        <v>0</v>
      </c>
      <c r="T274" s="197">
        <f t="shared" si="5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54"/>
        <v>0</v>
      </c>
      <c r="BF274" s="199">
        <f t="shared" si="55"/>
        <v>0</v>
      </c>
      <c r="BG274" s="199">
        <f t="shared" si="56"/>
        <v>0</v>
      </c>
      <c r="BH274" s="199">
        <f t="shared" si="57"/>
        <v>0</v>
      </c>
      <c r="BI274" s="199">
        <f t="shared" si="58"/>
        <v>0</v>
      </c>
      <c r="BJ274" s="18" t="s">
        <v>89</v>
      </c>
      <c r="BK274" s="199">
        <f t="shared" si="59"/>
        <v>0</v>
      </c>
      <c r="BL274" s="18" t="s">
        <v>777</v>
      </c>
      <c r="BM274" s="198" t="s">
        <v>3216</v>
      </c>
    </row>
    <row r="275" spans="1:65" s="2" customFormat="1" ht="21.75" customHeight="1">
      <c r="A275" s="35"/>
      <c r="B275" s="36"/>
      <c r="C275" s="186" t="s">
        <v>2786</v>
      </c>
      <c r="D275" s="186" t="s">
        <v>444</v>
      </c>
      <c r="E275" s="187" t="s">
        <v>2768</v>
      </c>
      <c r="F275" s="188" t="s">
        <v>2769</v>
      </c>
      <c r="G275" s="189" t="s">
        <v>2765</v>
      </c>
      <c r="H275" s="190">
        <v>21</v>
      </c>
      <c r="I275" s="191"/>
      <c r="J275" s="192">
        <f t="shared" si="5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51"/>
        <v>0</v>
      </c>
      <c r="Q275" s="196">
        <v>0</v>
      </c>
      <c r="R275" s="196">
        <f t="shared" si="52"/>
        <v>0</v>
      </c>
      <c r="S275" s="196">
        <v>0</v>
      </c>
      <c r="T275" s="197">
        <f t="shared" si="5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54"/>
        <v>0</v>
      </c>
      <c r="BF275" s="199">
        <f t="shared" si="55"/>
        <v>0</v>
      </c>
      <c r="BG275" s="199">
        <f t="shared" si="56"/>
        <v>0</v>
      </c>
      <c r="BH275" s="199">
        <f t="shared" si="57"/>
        <v>0</v>
      </c>
      <c r="BI275" s="199">
        <f t="shared" si="58"/>
        <v>0</v>
      </c>
      <c r="BJ275" s="18" t="s">
        <v>89</v>
      </c>
      <c r="BK275" s="199">
        <f t="shared" si="59"/>
        <v>0</v>
      </c>
      <c r="BL275" s="18" t="s">
        <v>777</v>
      </c>
      <c r="BM275" s="198" t="s">
        <v>3217</v>
      </c>
    </row>
    <row r="276" spans="1:65" s="2" customFormat="1" ht="16.5" customHeight="1">
      <c r="A276" s="35"/>
      <c r="B276" s="36"/>
      <c r="C276" s="186" t="s">
        <v>2790</v>
      </c>
      <c r="D276" s="186" t="s">
        <v>444</v>
      </c>
      <c r="E276" s="187" t="s">
        <v>2772</v>
      </c>
      <c r="F276" s="188" t="s">
        <v>2773</v>
      </c>
      <c r="G276" s="189" t="s">
        <v>2490</v>
      </c>
      <c r="H276" s="190">
        <v>12</v>
      </c>
      <c r="I276" s="191"/>
      <c r="J276" s="192">
        <f t="shared" si="5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51"/>
        <v>0</v>
      </c>
      <c r="Q276" s="196">
        <v>0</v>
      </c>
      <c r="R276" s="196">
        <f t="shared" si="52"/>
        <v>0</v>
      </c>
      <c r="S276" s="196">
        <v>0</v>
      </c>
      <c r="T276" s="197">
        <f t="shared" si="5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54"/>
        <v>0</v>
      </c>
      <c r="BF276" s="199">
        <f t="shared" si="55"/>
        <v>0</v>
      </c>
      <c r="BG276" s="199">
        <f t="shared" si="56"/>
        <v>0</v>
      </c>
      <c r="BH276" s="199">
        <f t="shared" si="57"/>
        <v>0</v>
      </c>
      <c r="BI276" s="199">
        <f t="shared" si="58"/>
        <v>0</v>
      </c>
      <c r="BJ276" s="18" t="s">
        <v>89</v>
      </c>
      <c r="BK276" s="199">
        <f t="shared" si="59"/>
        <v>0</v>
      </c>
      <c r="BL276" s="18" t="s">
        <v>777</v>
      </c>
      <c r="BM276" s="198" t="s">
        <v>3218</v>
      </c>
    </row>
    <row r="277" spans="1:65" s="2" customFormat="1" ht="21.75" customHeight="1">
      <c r="A277" s="35"/>
      <c r="B277" s="36"/>
      <c r="C277" s="186" t="s">
        <v>2794</v>
      </c>
      <c r="D277" s="186" t="s">
        <v>444</v>
      </c>
      <c r="E277" s="187" t="s">
        <v>2776</v>
      </c>
      <c r="F277" s="188" t="s">
        <v>2777</v>
      </c>
      <c r="G277" s="189" t="s">
        <v>2490</v>
      </c>
      <c r="H277" s="190">
        <v>2</v>
      </c>
      <c r="I277" s="191"/>
      <c r="J277" s="192">
        <f t="shared" si="5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51"/>
        <v>0</v>
      </c>
      <c r="Q277" s="196">
        <v>0</v>
      </c>
      <c r="R277" s="196">
        <f t="shared" si="52"/>
        <v>0</v>
      </c>
      <c r="S277" s="196">
        <v>0</v>
      </c>
      <c r="T277" s="197">
        <f t="shared" si="5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54"/>
        <v>0</v>
      </c>
      <c r="BF277" s="199">
        <f t="shared" si="55"/>
        <v>0</v>
      </c>
      <c r="BG277" s="199">
        <f t="shared" si="56"/>
        <v>0</v>
      </c>
      <c r="BH277" s="199">
        <f t="shared" si="57"/>
        <v>0</v>
      </c>
      <c r="BI277" s="199">
        <f t="shared" si="58"/>
        <v>0</v>
      </c>
      <c r="BJ277" s="18" t="s">
        <v>89</v>
      </c>
      <c r="BK277" s="199">
        <f t="shared" si="59"/>
        <v>0</v>
      </c>
      <c r="BL277" s="18" t="s">
        <v>777</v>
      </c>
      <c r="BM277" s="198" t="s">
        <v>3219</v>
      </c>
    </row>
    <row r="278" spans="1:65" s="2" customFormat="1" ht="21.75" customHeight="1">
      <c r="A278" s="35"/>
      <c r="B278" s="36"/>
      <c r="C278" s="186" t="s">
        <v>2798</v>
      </c>
      <c r="D278" s="186" t="s">
        <v>444</v>
      </c>
      <c r="E278" s="187" t="s">
        <v>2779</v>
      </c>
      <c r="F278" s="188" t="s">
        <v>2780</v>
      </c>
      <c r="G278" s="189" t="s">
        <v>562</v>
      </c>
      <c r="H278" s="190">
        <v>4</v>
      </c>
      <c r="I278" s="191"/>
      <c r="J278" s="192">
        <f t="shared" si="5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51"/>
        <v>0</v>
      </c>
      <c r="Q278" s="196">
        <v>0</v>
      </c>
      <c r="R278" s="196">
        <f t="shared" si="52"/>
        <v>0</v>
      </c>
      <c r="S278" s="196">
        <v>0</v>
      </c>
      <c r="T278" s="197">
        <f t="shared" si="5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54"/>
        <v>0</v>
      </c>
      <c r="BF278" s="199">
        <f t="shared" si="55"/>
        <v>0</v>
      </c>
      <c r="BG278" s="199">
        <f t="shared" si="56"/>
        <v>0</v>
      </c>
      <c r="BH278" s="199">
        <f t="shared" si="57"/>
        <v>0</v>
      </c>
      <c r="BI278" s="199">
        <f t="shared" si="58"/>
        <v>0</v>
      </c>
      <c r="BJ278" s="18" t="s">
        <v>89</v>
      </c>
      <c r="BK278" s="199">
        <f t="shared" si="59"/>
        <v>0</v>
      </c>
      <c r="BL278" s="18" t="s">
        <v>777</v>
      </c>
      <c r="BM278" s="198" t="s">
        <v>3220</v>
      </c>
    </row>
    <row r="279" spans="1:65" s="2" customFormat="1" ht="33" customHeight="1">
      <c r="A279" s="35"/>
      <c r="B279" s="36"/>
      <c r="C279" s="186" t="s">
        <v>2802</v>
      </c>
      <c r="D279" s="186" t="s">
        <v>444</v>
      </c>
      <c r="E279" s="187" t="s">
        <v>2783</v>
      </c>
      <c r="F279" s="188" t="s">
        <v>2784</v>
      </c>
      <c r="G279" s="189" t="s">
        <v>2490</v>
      </c>
      <c r="H279" s="190">
        <v>8</v>
      </c>
      <c r="I279" s="191"/>
      <c r="J279" s="192">
        <f t="shared" si="5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51"/>
        <v>0</v>
      </c>
      <c r="Q279" s="196">
        <v>0</v>
      </c>
      <c r="R279" s="196">
        <f t="shared" si="52"/>
        <v>0</v>
      </c>
      <c r="S279" s="196">
        <v>0</v>
      </c>
      <c r="T279" s="197">
        <f t="shared" si="5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54"/>
        <v>0</v>
      </c>
      <c r="BF279" s="199">
        <f t="shared" si="55"/>
        <v>0</v>
      </c>
      <c r="BG279" s="199">
        <f t="shared" si="56"/>
        <v>0</v>
      </c>
      <c r="BH279" s="199">
        <f t="shared" si="57"/>
        <v>0</v>
      </c>
      <c r="BI279" s="199">
        <f t="shared" si="58"/>
        <v>0</v>
      </c>
      <c r="BJ279" s="18" t="s">
        <v>89</v>
      </c>
      <c r="BK279" s="199">
        <f t="shared" si="59"/>
        <v>0</v>
      </c>
      <c r="BL279" s="18" t="s">
        <v>777</v>
      </c>
      <c r="BM279" s="198" t="s">
        <v>3221</v>
      </c>
    </row>
    <row r="280" spans="1:65" s="2" customFormat="1" ht="21.75" customHeight="1">
      <c r="A280" s="35"/>
      <c r="B280" s="36"/>
      <c r="C280" s="186" t="s">
        <v>3222</v>
      </c>
      <c r="D280" s="186" t="s">
        <v>444</v>
      </c>
      <c r="E280" s="187" t="s">
        <v>2787</v>
      </c>
      <c r="F280" s="188" t="s">
        <v>2788</v>
      </c>
      <c r="G280" s="189" t="s">
        <v>2765</v>
      </c>
      <c r="H280" s="190">
        <v>21</v>
      </c>
      <c r="I280" s="191"/>
      <c r="J280" s="192">
        <f t="shared" si="5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51"/>
        <v>0</v>
      </c>
      <c r="Q280" s="196">
        <v>2.2000000000000002</v>
      </c>
      <c r="R280" s="196">
        <f t="shared" si="52"/>
        <v>46.2</v>
      </c>
      <c r="S280" s="196">
        <v>0</v>
      </c>
      <c r="T280" s="197">
        <f t="shared" si="5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54"/>
        <v>0</v>
      </c>
      <c r="BF280" s="199">
        <f t="shared" si="55"/>
        <v>0</v>
      </c>
      <c r="BG280" s="199">
        <f t="shared" si="56"/>
        <v>0</v>
      </c>
      <c r="BH280" s="199">
        <f t="shared" si="57"/>
        <v>0</v>
      </c>
      <c r="BI280" s="199">
        <f t="shared" si="58"/>
        <v>0</v>
      </c>
      <c r="BJ280" s="18" t="s">
        <v>89</v>
      </c>
      <c r="BK280" s="199">
        <f t="shared" si="59"/>
        <v>0</v>
      </c>
      <c r="BL280" s="18" t="s">
        <v>777</v>
      </c>
      <c r="BM280" s="198" t="s">
        <v>3223</v>
      </c>
    </row>
    <row r="281" spans="1:65" s="2" customFormat="1" ht="21.75" customHeight="1">
      <c r="A281" s="35"/>
      <c r="B281" s="36"/>
      <c r="C281" s="186" t="s">
        <v>2806</v>
      </c>
      <c r="D281" s="186" t="s">
        <v>444</v>
      </c>
      <c r="E281" s="187" t="s">
        <v>2791</v>
      </c>
      <c r="F281" s="188" t="s">
        <v>2792</v>
      </c>
      <c r="G281" s="189" t="s">
        <v>2490</v>
      </c>
      <c r="H281" s="190">
        <v>12</v>
      </c>
      <c r="I281" s="191"/>
      <c r="J281" s="192">
        <f t="shared" si="5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51"/>
        <v>0</v>
      </c>
      <c r="Q281" s="196">
        <v>0</v>
      </c>
      <c r="R281" s="196">
        <f t="shared" si="52"/>
        <v>0</v>
      </c>
      <c r="S281" s="196">
        <v>0</v>
      </c>
      <c r="T281" s="197">
        <f t="shared" si="5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54"/>
        <v>0</v>
      </c>
      <c r="BF281" s="199">
        <f t="shared" si="55"/>
        <v>0</v>
      </c>
      <c r="BG281" s="199">
        <f t="shared" si="56"/>
        <v>0</v>
      </c>
      <c r="BH281" s="199">
        <f t="shared" si="57"/>
        <v>0</v>
      </c>
      <c r="BI281" s="199">
        <f t="shared" si="58"/>
        <v>0</v>
      </c>
      <c r="BJ281" s="18" t="s">
        <v>89</v>
      </c>
      <c r="BK281" s="199">
        <f t="shared" si="59"/>
        <v>0</v>
      </c>
      <c r="BL281" s="18" t="s">
        <v>777</v>
      </c>
      <c r="BM281" s="198" t="s">
        <v>3224</v>
      </c>
    </row>
    <row r="282" spans="1:65" s="2" customFormat="1" ht="21.75" customHeight="1">
      <c r="A282" s="35"/>
      <c r="B282" s="36"/>
      <c r="C282" s="186" t="s">
        <v>2810</v>
      </c>
      <c r="D282" s="186" t="s">
        <v>444</v>
      </c>
      <c r="E282" s="187" t="s">
        <v>2795</v>
      </c>
      <c r="F282" s="188" t="s">
        <v>2796</v>
      </c>
      <c r="G282" s="189" t="s">
        <v>2765</v>
      </c>
      <c r="H282" s="190">
        <v>3.57</v>
      </c>
      <c r="I282" s="191"/>
      <c r="J282" s="192">
        <f t="shared" si="5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51"/>
        <v>0</v>
      </c>
      <c r="Q282" s="196">
        <v>0</v>
      </c>
      <c r="R282" s="196">
        <f t="shared" si="52"/>
        <v>0</v>
      </c>
      <c r="S282" s="196">
        <v>0</v>
      </c>
      <c r="T282" s="197">
        <f t="shared" si="5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54"/>
        <v>0</v>
      </c>
      <c r="BF282" s="199">
        <f t="shared" si="55"/>
        <v>0</v>
      </c>
      <c r="BG282" s="199">
        <f t="shared" si="56"/>
        <v>0</v>
      </c>
      <c r="BH282" s="199">
        <f t="shared" si="57"/>
        <v>0</v>
      </c>
      <c r="BI282" s="199">
        <f t="shared" si="58"/>
        <v>0</v>
      </c>
      <c r="BJ282" s="18" t="s">
        <v>89</v>
      </c>
      <c r="BK282" s="199">
        <f t="shared" si="59"/>
        <v>0</v>
      </c>
      <c r="BL282" s="18" t="s">
        <v>777</v>
      </c>
      <c r="BM282" s="198" t="s">
        <v>3225</v>
      </c>
    </row>
    <row r="283" spans="1:65" s="2" customFormat="1" ht="21.75" customHeight="1">
      <c r="A283" s="35"/>
      <c r="B283" s="36"/>
      <c r="C283" s="186" t="s">
        <v>2814</v>
      </c>
      <c r="D283" s="186" t="s">
        <v>444</v>
      </c>
      <c r="E283" s="187" t="s">
        <v>2799</v>
      </c>
      <c r="F283" s="188" t="s">
        <v>2800</v>
      </c>
      <c r="G283" s="189" t="s">
        <v>557</v>
      </c>
      <c r="H283" s="190">
        <v>68</v>
      </c>
      <c r="I283" s="191"/>
      <c r="J283" s="192">
        <f t="shared" si="5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51"/>
        <v>0</v>
      </c>
      <c r="Q283" s="196">
        <v>0</v>
      </c>
      <c r="R283" s="196">
        <f t="shared" si="52"/>
        <v>0</v>
      </c>
      <c r="S283" s="196">
        <v>0</v>
      </c>
      <c r="T283" s="197">
        <f t="shared" si="5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54"/>
        <v>0</v>
      </c>
      <c r="BF283" s="199">
        <f t="shared" si="55"/>
        <v>0</v>
      </c>
      <c r="BG283" s="199">
        <f t="shared" si="56"/>
        <v>0</v>
      </c>
      <c r="BH283" s="199">
        <f t="shared" si="57"/>
        <v>0</v>
      </c>
      <c r="BI283" s="199">
        <f t="shared" si="58"/>
        <v>0</v>
      </c>
      <c r="BJ283" s="18" t="s">
        <v>89</v>
      </c>
      <c r="BK283" s="199">
        <f t="shared" si="59"/>
        <v>0</v>
      </c>
      <c r="BL283" s="18" t="s">
        <v>777</v>
      </c>
      <c r="BM283" s="198" t="s">
        <v>3226</v>
      </c>
    </row>
    <row r="284" spans="1:65" s="2" customFormat="1" ht="21.75" customHeight="1">
      <c r="A284" s="35"/>
      <c r="B284" s="36"/>
      <c r="C284" s="186" t="s">
        <v>2818</v>
      </c>
      <c r="D284" s="186" t="s">
        <v>444</v>
      </c>
      <c r="E284" s="187" t="s">
        <v>2803</v>
      </c>
      <c r="F284" s="188" t="s">
        <v>2804</v>
      </c>
      <c r="G284" s="189" t="s">
        <v>557</v>
      </c>
      <c r="H284" s="190">
        <v>97</v>
      </c>
      <c r="I284" s="191"/>
      <c r="J284" s="192">
        <f t="shared" si="5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51"/>
        <v>0</v>
      </c>
      <c r="Q284" s="196">
        <v>0</v>
      </c>
      <c r="R284" s="196">
        <f t="shared" si="52"/>
        <v>0</v>
      </c>
      <c r="S284" s="196">
        <v>0</v>
      </c>
      <c r="T284" s="197">
        <f t="shared" si="5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54"/>
        <v>0</v>
      </c>
      <c r="BF284" s="199">
        <f t="shared" si="55"/>
        <v>0</v>
      </c>
      <c r="BG284" s="199">
        <f t="shared" si="56"/>
        <v>0</v>
      </c>
      <c r="BH284" s="199">
        <f t="shared" si="57"/>
        <v>0</v>
      </c>
      <c r="BI284" s="199">
        <f t="shared" si="58"/>
        <v>0</v>
      </c>
      <c r="BJ284" s="18" t="s">
        <v>89</v>
      </c>
      <c r="BK284" s="199">
        <f t="shared" si="59"/>
        <v>0</v>
      </c>
      <c r="BL284" s="18" t="s">
        <v>777</v>
      </c>
      <c r="BM284" s="198" t="s">
        <v>3227</v>
      </c>
    </row>
    <row r="285" spans="1:65" s="2" customFormat="1" ht="21.75" customHeight="1">
      <c r="A285" s="35"/>
      <c r="B285" s="36"/>
      <c r="C285" s="186" t="s">
        <v>2826</v>
      </c>
      <c r="D285" s="186" t="s">
        <v>444</v>
      </c>
      <c r="E285" s="187" t="s">
        <v>2807</v>
      </c>
      <c r="F285" s="188" t="s">
        <v>2808</v>
      </c>
      <c r="G285" s="189" t="s">
        <v>557</v>
      </c>
      <c r="H285" s="190">
        <v>12</v>
      </c>
      <c r="I285" s="191"/>
      <c r="J285" s="192">
        <f t="shared" si="5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51"/>
        <v>0</v>
      </c>
      <c r="Q285" s="196">
        <v>0</v>
      </c>
      <c r="R285" s="196">
        <f t="shared" si="52"/>
        <v>0</v>
      </c>
      <c r="S285" s="196">
        <v>0</v>
      </c>
      <c r="T285" s="197">
        <f t="shared" si="5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54"/>
        <v>0</v>
      </c>
      <c r="BF285" s="199">
        <f t="shared" si="55"/>
        <v>0</v>
      </c>
      <c r="BG285" s="199">
        <f t="shared" si="56"/>
        <v>0</v>
      </c>
      <c r="BH285" s="199">
        <f t="shared" si="57"/>
        <v>0</v>
      </c>
      <c r="BI285" s="199">
        <f t="shared" si="58"/>
        <v>0</v>
      </c>
      <c r="BJ285" s="18" t="s">
        <v>89</v>
      </c>
      <c r="BK285" s="199">
        <f t="shared" si="59"/>
        <v>0</v>
      </c>
      <c r="BL285" s="18" t="s">
        <v>777</v>
      </c>
      <c r="BM285" s="198" t="s">
        <v>3228</v>
      </c>
    </row>
    <row r="286" spans="1:65" s="2" customFormat="1" ht="21.75" customHeight="1">
      <c r="A286" s="35"/>
      <c r="B286" s="36"/>
      <c r="C286" s="186" t="s">
        <v>2829</v>
      </c>
      <c r="D286" s="186" t="s">
        <v>444</v>
      </c>
      <c r="E286" s="187" t="s">
        <v>2811</v>
      </c>
      <c r="F286" s="188" t="s">
        <v>2812</v>
      </c>
      <c r="G286" s="189" t="s">
        <v>530</v>
      </c>
      <c r="H286" s="190">
        <v>6</v>
      </c>
      <c r="I286" s="191"/>
      <c r="J286" s="192">
        <f t="shared" si="5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51"/>
        <v>0</v>
      </c>
      <c r="Q286" s="196">
        <v>0</v>
      </c>
      <c r="R286" s="196">
        <f t="shared" si="52"/>
        <v>0</v>
      </c>
      <c r="S286" s="196">
        <v>0</v>
      </c>
      <c r="T286" s="197">
        <f t="shared" si="5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54"/>
        <v>0</v>
      </c>
      <c r="BF286" s="199">
        <f t="shared" si="55"/>
        <v>0</v>
      </c>
      <c r="BG286" s="199">
        <f t="shared" si="56"/>
        <v>0</v>
      </c>
      <c r="BH286" s="199">
        <f t="shared" si="57"/>
        <v>0</v>
      </c>
      <c r="BI286" s="199">
        <f t="shared" si="58"/>
        <v>0</v>
      </c>
      <c r="BJ286" s="18" t="s">
        <v>89</v>
      </c>
      <c r="BK286" s="199">
        <f t="shared" si="59"/>
        <v>0</v>
      </c>
      <c r="BL286" s="18" t="s">
        <v>777</v>
      </c>
      <c r="BM286" s="198" t="s">
        <v>3229</v>
      </c>
    </row>
    <row r="287" spans="1:65" s="2" customFormat="1" ht="21.75" customHeight="1">
      <c r="A287" s="35"/>
      <c r="B287" s="36"/>
      <c r="C287" s="186" t="s">
        <v>2833</v>
      </c>
      <c r="D287" s="186" t="s">
        <v>444</v>
      </c>
      <c r="E287" s="187" t="s">
        <v>2815</v>
      </c>
      <c r="F287" s="188" t="s">
        <v>2816</v>
      </c>
      <c r="G287" s="189" t="s">
        <v>530</v>
      </c>
      <c r="H287" s="190">
        <v>185</v>
      </c>
      <c r="I287" s="191"/>
      <c r="J287" s="192">
        <f t="shared" si="5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51"/>
        <v>0</v>
      </c>
      <c r="Q287" s="196">
        <v>0</v>
      </c>
      <c r="R287" s="196">
        <f t="shared" si="52"/>
        <v>0</v>
      </c>
      <c r="S287" s="196">
        <v>0</v>
      </c>
      <c r="T287" s="197">
        <f t="shared" si="5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54"/>
        <v>0</v>
      </c>
      <c r="BF287" s="199">
        <f t="shared" si="55"/>
        <v>0</v>
      </c>
      <c r="BG287" s="199">
        <f t="shared" si="56"/>
        <v>0</v>
      </c>
      <c r="BH287" s="199">
        <f t="shared" si="57"/>
        <v>0</v>
      </c>
      <c r="BI287" s="199">
        <f t="shared" si="58"/>
        <v>0</v>
      </c>
      <c r="BJ287" s="18" t="s">
        <v>89</v>
      </c>
      <c r="BK287" s="199">
        <f t="shared" si="59"/>
        <v>0</v>
      </c>
      <c r="BL287" s="18" t="s">
        <v>777</v>
      </c>
      <c r="BM287" s="198" t="s">
        <v>3230</v>
      </c>
    </row>
    <row r="288" spans="1:65" s="2" customFormat="1" ht="21.75" customHeight="1">
      <c r="A288" s="35"/>
      <c r="B288" s="36"/>
      <c r="C288" s="186" t="s">
        <v>2837</v>
      </c>
      <c r="D288" s="186" t="s">
        <v>444</v>
      </c>
      <c r="E288" s="187" t="s">
        <v>2819</v>
      </c>
      <c r="F288" s="188" t="s">
        <v>2820</v>
      </c>
      <c r="G288" s="189" t="s">
        <v>530</v>
      </c>
      <c r="H288" s="190">
        <v>190</v>
      </c>
      <c r="I288" s="191"/>
      <c r="J288" s="192">
        <f t="shared" si="5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51"/>
        <v>0</v>
      </c>
      <c r="Q288" s="196">
        <v>0</v>
      </c>
      <c r="R288" s="196">
        <f t="shared" si="52"/>
        <v>0</v>
      </c>
      <c r="S288" s="196">
        <v>0</v>
      </c>
      <c r="T288" s="197">
        <f t="shared" si="5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54"/>
        <v>0</v>
      </c>
      <c r="BF288" s="199">
        <f t="shared" si="55"/>
        <v>0</v>
      </c>
      <c r="BG288" s="199">
        <f t="shared" si="56"/>
        <v>0</v>
      </c>
      <c r="BH288" s="199">
        <f t="shared" si="57"/>
        <v>0</v>
      </c>
      <c r="BI288" s="199">
        <f t="shared" si="58"/>
        <v>0</v>
      </c>
      <c r="BJ288" s="18" t="s">
        <v>89</v>
      </c>
      <c r="BK288" s="199">
        <f t="shared" si="59"/>
        <v>0</v>
      </c>
      <c r="BL288" s="18" t="s">
        <v>777</v>
      </c>
      <c r="BM288" s="198" t="s">
        <v>3231</v>
      </c>
    </row>
    <row r="289" spans="1:65" s="2" customFormat="1" ht="33" customHeight="1">
      <c r="A289" s="35"/>
      <c r="B289" s="36"/>
      <c r="C289" s="186" t="s">
        <v>3232</v>
      </c>
      <c r="D289" s="186" t="s">
        <v>444</v>
      </c>
      <c r="E289" s="187" t="s">
        <v>2823</v>
      </c>
      <c r="F289" s="188" t="s">
        <v>2824</v>
      </c>
      <c r="G289" s="189" t="s">
        <v>2490</v>
      </c>
      <c r="H289" s="190">
        <v>43</v>
      </c>
      <c r="I289" s="191"/>
      <c r="J289" s="192">
        <f t="shared" si="5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51"/>
        <v>0</v>
      </c>
      <c r="Q289" s="196">
        <v>0</v>
      </c>
      <c r="R289" s="196">
        <f t="shared" si="52"/>
        <v>0</v>
      </c>
      <c r="S289" s="196">
        <v>0</v>
      </c>
      <c r="T289" s="197">
        <f t="shared" si="5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54"/>
        <v>0</v>
      </c>
      <c r="BF289" s="199">
        <f t="shared" si="55"/>
        <v>0</v>
      </c>
      <c r="BG289" s="199">
        <f t="shared" si="56"/>
        <v>0</v>
      </c>
      <c r="BH289" s="199">
        <f t="shared" si="57"/>
        <v>0</v>
      </c>
      <c r="BI289" s="199">
        <f t="shared" si="58"/>
        <v>0</v>
      </c>
      <c r="BJ289" s="18" t="s">
        <v>89</v>
      </c>
      <c r="BK289" s="199">
        <f t="shared" si="59"/>
        <v>0</v>
      </c>
      <c r="BL289" s="18" t="s">
        <v>777</v>
      </c>
      <c r="BM289" s="198" t="s">
        <v>3233</v>
      </c>
    </row>
    <row r="290" spans="1:65" s="2" customFormat="1" ht="21.75" customHeight="1">
      <c r="A290" s="35"/>
      <c r="B290" s="36"/>
      <c r="C290" s="186" t="s">
        <v>2841</v>
      </c>
      <c r="D290" s="186" t="s">
        <v>444</v>
      </c>
      <c r="E290" s="187" t="s">
        <v>2039</v>
      </c>
      <c r="F290" s="188" t="s">
        <v>2827</v>
      </c>
      <c r="G290" s="189" t="s">
        <v>530</v>
      </c>
      <c r="H290" s="190">
        <v>165</v>
      </c>
      <c r="I290" s="191"/>
      <c r="J290" s="192">
        <f t="shared" si="5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51"/>
        <v>0</v>
      </c>
      <c r="Q290" s="196">
        <v>0</v>
      </c>
      <c r="R290" s="196">
        <f t="shared" si="52"/>
        <v>0</v>
      </c>
      <c r="S290" s="196">
        <v>0</v>
      </c>
      <c r="T290" s="197">
        <f t="shared" si="5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54"/>
        <v>0</v>
      </c>
      <c r="BF290" s="199">
        <f t="shared" si="55"/>
        <v>0</v>
      </c>
      <c r="BG290" s="199">
        <f t="shared" si="56"/>
        <v>0</v>
      </c>
      <c r="BH290" s="199">
        <f t="shared" si="57"/>
        <v>0</v>
      </c>
      <c r="BI290" s="199">
        <f t="shared" si="58"/>
        <v>0</v>
      </c>
      <c r="BJ290" s="18" t="s">
        <v>89</v>
      </c>
      <c r="BK290" s="199">
        <f t="shared" si="59"/>
        <v>0</v>
      </c>
      <c r="BL290" s="18" t="s">
        <v>777</v>
      </c>
      <c r="BM290" s="198" t="s">
        <v>3234</v>
      </c>
    </row>
    <row r="291" spans="1:65" s="2" customFormat="1" ht="21.75" customHeight="1">
      <c r="A291" s="35"/>
      <c r="B291" s="36"/>
      <c r="C291" s="186" t="s">
        <v>2845</v>
      </c>
      <c r="D291" s="186" t="s">
        <v>444</v>
      </c>
      <c r="E291" s="187" t="s">
        <v>2830</v>
      </c>
      <c r="F291" s="188" t="s">
        <v>2831</v>
      </c>
      <c r="G291" s="189" t="s">
        <v>530</v>
      </c>
      <c r="H291" s="190">
        <v>130</v>
      </c>
      <c r="I291" s="191"/>
      <c r="J291" s="192">
        <f t="shared" si="5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51"/>
        <v>0</v>
      </c>
      <c r="Q291" s="196">
        <v>0</v>
      </c>
      <c r="R291" s="196">
        <f t="shared" si="52"/>
        <v>0</v>
      </c>
      <c r="S291" s="196">
        <v>0</v>
      </c>
      <c r="T291" s="197">
        <f t="shared" si="5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54"/>
        <v>0</v>
      </c>
      <c r="BF291" s="199">
        <f t="shared" si="55"/>
        <v>0</v>
      </c>
      <c r="BG291" s="199">
        <f t="shared" si="56"/>
        <v>0</v>
      </c>
      <c r="BH291" s="199">
        <f t="shared" si="57"/>
        <v>0</v>
      </c>
      <c r="BI291" s="199">
        <f t="shared" si="58"/>
        <v>0</v>
      </c>
      <c r="BJ291" s="18" t="s">
        <v>89</v>
      </c>
      <c r="BK291" s="199">
        <f t="shared" si="59"/>
        <v>0</v>
      </c>
      <c r="BL291" s="18" t="s">
        <v>777</v>
      </c>
      <c r="BM291" s="198" t="s">
        <v>3235</v>
      </c>
    </row>
    <row r="292" spans="1:65" s="2" customFormat="1" ht="33" customHeight="1">
      <c r="A292" s="35"/>
      <c r="B292" s="36"/>
      <c r="C292" s="186" t="s">
        <v>2849</v>
      </c>
      <c r="D292" s="186" t="s">
        <v>444</v>
      </c>
      <c r="E292" s="187" t="s">
        <v>2834</v>
      </c>
      <c r="F292" s="188" t="s">
        <v>2835</v>
      </c>
      <c r="G292" s="189" t="s">
        <v>557</v>
      </c>
      <c r="H292" s="190">
        <v>68</v>
      </c>
      <c r="I292" s="191"/>
      <c r="J292" s="192">
        <f t="shared" si="5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51"/>
        <v>0</v>
      </c>
      <c r="Q292" s="196">
        <v>0</v>
      </c>
      <c r="R292" s="196">
        <f t="shared" si="52"/>
        <v>0</v>
      </c>
      <c r="S292" s="196">
        <v>0</v>
      </c>
      <c r="T292" s="197">
        <f t="shared" si="5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54"/>
        <v>0</v>
      </c>
      <c r="BF292" s="199">
        <f t="shared" si="55"/>
        <v>0</v>
      </c>
      <c r="BG292" s="199">
        <f t="shared" si="56"/>
        <v>0</v>
      </c>
      <c r="BH292" s="199">
        <f t="shared" si="57"/>
        <v>0</v>
      </c>
      <c r="BI292" s="199">
        <f t="shared" si="58"/>
        <v>0</v>
      </c>
      <c r="BJ292" s="18" t="s">
        <v>89</v>
      </c>
      <c r="BK292" s="199">
        <f t="shared" si="59"/>
        <v>0</v>
      </c>
      <c r="BL292" s="18" t="s">
        <v>777</v>
      </c>
      <c r="BM292" s="198" t="s">
        <v>3236</v>
      </c>
    </row>
    <row r="293" spans="1:65" s="2" customFormat="1" ht="33" customHeight="1">
      <c r="A293" s="35"/>
      <c r="B293" s="36"/>
      <c r="C293" s="186" t="s">
        <v>2852</v>
      </c>
      <c r="D293" s="186" t="s">
        <v>444</v>
      </c>
      <c r="E293" s="187" t="s">
        <v>2838</v>
      </c>
      <c r="F293" s="188" t="s">
        <v>2839</v>
      </c>
      <c r="G293" s="189" t="s">
        <v>557</v>
      </c>
      <c r="H293" s="190">
        <v>97</v>
      </c>
      <c r="I293" s="191"/>
      <c r="J293" s="192">
        <f t="shared" si="5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51"/>
        <v>0</v>
      </c>
      <c r="Q293" s="196">
        <v>0</v>
      </c>
      <c r="R293" s="196">
        <f t="shared" si="52"/>
        <v>0</v>
      </c>
      <c r="S293" s="196">
        <v>0</v>
      </c>
      <c r="T293" s="197">
        <f t="shared" si="5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54"/>
        <v>0</v>
      </c>
      <c r="BF293" s="199">
        <f t="shared" si="55"/>
        <v>0</v>
      </c>
      <c r="BG293" s="199">
        <f t="shared" si="56"/>
        <v>0</v>
      </c>
      <c r="BH293" s="199">
        <f t="shared" si="57"/>
        <v>0</v>
      </c>
      <c r="BI293" s="199">
        <f t="shared" si="58"/>
        <v>0</v>
      </c>
      <c r="BJ293" s="18" t="s">
        <v>89</v>
      </c>
      <c r="BK293" s="199">
        <f t="shared" si="59"/>
        <v>0</v>
      </c>
      <c r="BL293" s="18" t="s">
        <v>777</v>
      </c>
      <c r="BM293" s="198" t="s">
        <v>3237</v>
      </c>
    </row>
    <row r="294" spans="1:65" s="2" customFormat="1" ht="33" customHeight="1">
      <c r="A294" s="35"/>
      <c r="B294" s="36"/>
      <c r="C294" s="186" t="s">
        <v>2860</v>
      </c>
      <c r="D294" s="186" t="s">
        <v>444</v>
      </c>
      <c r="E294" s="187" t="s">
        <v>2842</v>
      </c>
      <c r="F294" s="188" t="s">
        <v>2843</v>
      </c>
      <c r="G294" s="189" t="s">
        <v>557</v>
      </c>
      <c r="H294" s="190">
        <v>12</v>
      </c>
      <c r="I294" s="191"/>
      <c r="J294" s="192">
        <f t="shared" si="5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51"/>
        <v>0</v>
      </c>
      <c r="Q294" s="196">
        <v>0</v>
      </c>
      <c r="R294" s="196">
        <f t="shared" si="52"/>
        <v>0</v>
      </c>
      <c r="S294" s="196">
        <v>0</v>
      </c>
      <c r="T294" s="197">
        <f t="shared" si="5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54"/>
        <v>0</v>
      </c>
      <c r="BF294" s="199">
        <f t="shared" si="55"/>
        <v>0</v>
      </c>
      <c r="BG294" s="199">
        <f t="shared" si="56"/>
        <v>0</v>
      </c>
      <c r="BH294" s="199">
        <f t="shared" si="57"/>
        <v>0</v>
      </c>
      <c r="BI294" s="199">
        <f t="shared" si="58"/>
        <v>0</v>
      </c>
      <c r="BJ294" s="18" t="s">
        <v>89</v>
      </c>
      <c r="BK294" s="199">
        <f t="shared" si="59"/>
        <v>0</v>
      </c>
      <c r="BL294" s="18" t="s">
        <v>777</v>
      </c>
      <c r="BM294" s="198" t="s">
        <v>3238</v>
      </c>
    </row>
    <row r="295" spans="1:65" s="2" customFormat="1" ht="33" customHeight="1">
      <c r="A295" s="35"/>
      <c r="B295" s="36"/>
      <c r="C295" s="186" t="s">
        <v>2868</v>
      </c>
      <c r="D295" s="186" t="s">
        <v>444</v>
      </c>
      <c r="E295" s="187" t="s">
        <v>2846</v>
      </c>
      <c r="F295" s="188" t="s">
        <v>2847</v>
      </c>
      <c r="G295" s="189" t="s">
        <v>530</v>
      </c>
      <c r="H295" s="190">
        <v>6</v>
      </c>
      <c r="I295" s="191"/>
      <c r="J295" s="192">
        <f t="shared" si="5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51"/>
        <v>0</v>
      </c>
      <c r="Q295" s="196">
        <v>0</v>
      </c>
      <c r="R295" s="196">
        <f t="shared" si="52"/>
        <v>0</v>
      </c>
      <c r="S295" s="196">
        <v>0</v>
      </c>
      <c r="T295" s="197">
        <f t="shared" si="5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54"/>
        <v>0</v>
      </c>
      <c r="BF295" s="199">
        <f t="shared" si="55"/>
        <v>0</v>
      </c>
      <c r="BG295" s="199">
        <f t="shared" si="56"/>
        <v>0</v>
      </c>
      <c r="BH295" s="199">
        <f t="shared" si="57"/>
        <v>0</v>
      </c>
      <c r="BI295" s="199">
        <f t="shared" si="58"/>
        <v>0</v>
      </c>
      <c r="BJ295" s="18" t="s">
        <v>89</v>
      </c>
      <c r="BK295" s="199">
        <f t="shared" si="59"/>
        <v>0</v>
      </c>
      <c r="BL295" s="18" t="s">
        <v>777</v>
      </c>
      <c r="BM295" s="198" t="s">
        <v>3239</v>
      </c>
    </row>
    <row r="296" spans="1:65" s="2" customFormat="1" ht="21.75" customHeight="1">
      <c r="A296" s="35"/>
      <c r="B296" s="36"/>
      <c r="C296" s="186" t="s">
        <v>2873</v>
      </c>
      <c r="D296" s="186" t="s">
        <v>444</v>
      </c>
      <c r="E296" s="187" t="s">
        <v>2060</v>
      </c>
      <c r="F296" s="188" t="s">
        <v>2850</v>
      </c>
      <c r="G296" s="189" t="s">
        <v>2399</v>
      </c>
      <c r="H296" s="190">
        <v>23.8</v>
      </c>
      <c r="I296" s="191"/>
      <c r="J296" s="192">
        <f t="shared" si="5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51"/>
        <v>0</v>
      </c>
      <c r="Q296" s="196">
        <v>0</v>
      </c>
      <c r="R296" s="196">
        <f t="shared" si="52"/>
        <v>0</v>
      </c>
      <c r="S296" s="196">
        <v>0</v>
      </c>
      <c r="T296" s="197">
        <f t="shared" si="5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54"/>
        <v>0</v>
      </c>
      <c r="BF296" s="199">
        <f t="shared" si="55"/>
        <v>0</v>
      </c>
      <c r="BG296" s="199">
        <f t="shared" si="56"/>
        <v>0</v>
      </c>
      <c r="BH296" s="199">
        <f t="shared" si="57"/>
        <v>0</v>
      </c>
      <c r="BI296" s="199">
        <f t="shared" si="58"/>
        <v>0</v>
      </c>
      <c r="BJ296" s="18" t="s">
        <v>89</v>
      </c>
      <c r="BK296" s="199">
        <f t="shared" si="59"/>
        <v>0</v>
      </c>
      <c r="BL296" s="18" t="s">
        <v>777</v>
      </c>
      <c r="BM296" s="198" t="s">
        <v>3240</v>
      </c>
    </row>
    <row r="297" spans="1:65" s="2" customFormat="1" ht="33" customHeight="1">
      <c r="A297" s="35"/>
      <c r="B297" s="36"/>
      <c r="C297" s="186" t="s">
        <v>2877</v>
      </c>
      <c r="D297" s="186" t="s">
        <v>444</v>
      </c>
      <c r="E297" s="187" t="s">
        <v>2853</v>
      </c>
      <c r="F297" s="188" t="s">
        <v>2854</v>
      </c>
      <c r="G297" s="189" t="s">
        <v>2765</v>
      </c>
      <c r="H297" s="190">
        <v>9.6999999999999993</v>
      </c>
      <c r="I297" s="191"/>
      <c r="J297" s="192">
        <f t="shared" si="50"/>
        <v>0</v>
      </c>
      <c r="K297" s="193"/>
      <c r="L297" s="40"/>
      <c r="M297" s="194" t="s">
        <v>1</v>
      </c>
      <c r="N297" s="195" t="s">
        <v>42</v>
      </c>
      <c r="O297" s="72"/>
      <c r="P297" s="196">
        <f t="shared" si="51"/>
        <v>0</v>
      </c>
      <c r="Q297" s="196">
        <v>2.3090000000000002</v>
      </c>
      <c r="R297" s="196">
        <f t="shared" si="52"/>
        <v>22.397300000000001</v>
      </c>
      <c r="S297" s="196">
        <v>0</v>
      </c>
      <c r="T297" s="197">
        <f t="shared" si="5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469</v>
      </c>
      <c r="AT297" s="198" t="s">
        <v>444</v>
      </c>
      <c r="AU297" s="198" t="s">
        <v>89</v>
      </c>
      <c r="AY297" s="18" t="s">
        <v>443</v>
      </c>
      <c r="BE297" s="199">
        <f t="shared" si="54"/>
        <v>0</v>
      </c>
      <c r="BF297" s="199">
        <f t="shared" si="55"/>
        <v>0</v>
      </c>
      <c r="BG297" s="199">
        <f t="shared" si="56"/>
        <v>0</v>
      </c>
      <c r="BH297" s="199">
        <f t="shared" si="57"/>
        <v>0</v>
      </c>
      <c r="BI297" s="199">
        <f t="shared" si="58"/>
        <v>0</v>
      </c>
      <c r="BJ297" s="18" t="s">
        <v>89</v>
      </c>
      <c r="BK297" s="199">
        <f t="shared" si="59"/>
        <v>0</v>
      </c>
      <c r="BL297" s="18" t="s">
        <v>469</v>
      </c>
      <c r="BM297" s="198" t="s">
        <v>3241</v>
      </c>
    </row>
    <row r="298" spans="1:65" s="2" customFormat="1" ht="16.5" customHeight="1">
      <c r="A298" s="35"/>
      <c r="B298" s="36"/>
      <c r="C298" s="186" t="s">
        <v>2881</v>
      </c>
      <c r="D298" s="186" t="s">
        <v>444</v>
      </c>
      <c r="E298" s="187" t="s">
        <v>2857</v>
      </c>
      <c r="F298" s="188" t="s">
        <v>2858</v>
      </c>
      <c r="G298" s="189" t="s">
        <v>562</v>
      </c>
      <c r="H298" s="190">
        <v>16</v>
      </c>
      <c r="I298" s="191"/>
      <c r="J298" s="192">
        <f t="shared" si="50"/>
        <v>0</v>
      </c>
      <c r="K298" s="193"/>
      <c r="L298" s="40"/>
      <c r="M298" s="194" t="s">
        <v>1</v>
      </c>
      <c r="N298" s="195" t="s">
        <v>42</v>
      </c>
      <c r="O298" s="72"/>
      <c r="P298" s="196">
        <f t="shared" si="51"/>
        <v>0</v>
      </c>
      <c r="Q298" s="196">
        <v>0</v>
      </c>
      <c r="R298" s="196">
        <f t="shared" si="52"/>
        <v>0</v>
      </c>
      <c r="S298" s="196">
        <v>0</v>
      </c>
      <c r="T298" s="197">
        <f t="shared" si="53"/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777</v>
      </c>
      <c r="AT298" s="198" t="s">
        <v>444</v>
      </c>
      <c r="AU298" s="198" t="s">
        <v>89</v>
      </c>
      <c r="AY298" s="18" t="s">
        <v>443</v>
      </c>
      <c r="BE298" s="199">
        <f t="shared" si="54"/>
        <v>0</v>
      </c>
      <c r="BF298" s="199">
        <f t="shared" si="55"/>
        <v>0</v>
      </c>
      <c r="BG298" s="199">
        <f t="shared" si="56"/>
        <v>0</v>
      </c>
      <c r="BH298" s="199">
        <f t="shared" si="57"/>
        <v>0</v>
      </c>
      <c r="BI298" s="199">
        <f t="shared" si="58"/>
        <v>0</v>
      </c>
      <c r="BJ298" s="18" t="s">
        <v>89</v>
      </c>
      <c r="BK298" s="199">
        <f t="shared" si="59"/>
        <v>0</v>
      </c>
      <c r="BL298" s="18" t="s">
        <v>777</v>
      </c>
      <c r="BM298" s="198" t="s">
        <v>3242</v>
      </c>
    </row>
    <row r="299" spans="1:65" s="2" customFormat="1" ht="16.5" customHeight="1">
      <c r="A299" s="35"/>
      <c r="B299" s="36"/>
      <c r="C299" s="186" t="s">
        <v>2885</v>
      </c>
      <c r="D299" s="186" t="s">
        <v>444</v>
      </c>
      <c r="E299" s="187" t="s">
        <v>2861</v>
      </c>
      <c r="F299" s="188" t="s">
        <v>2862</v>
      </c>
      <c r="G299" s="189" t="s">
        <v>557</v>
      </c>
      <c r="H299" s="190">
        <v>130</v>
      </c>
      <c r="I299" s="191"/>
      <c r="J299" s="192">
        <f t="shared" si="50"/>
        <v>0</v>
      </c>
      <c r="K299" s="193"/>
      <c r="L299" s="40"/>
      <c r="M299" s="194" t="s">
        <v>1</v>
      </c>
      <c r="N299" s="195" t="s">
        <v>42</v>
      </c>
      <c r="O299" s="72"/>
      <c r="P299" s="196">
        <f t="shared" si="51"/>
        <v>0</v>
      </c>
      <c r="Q299" s="196">
        <v>0</v>
      </c>
      <c r="R299" s="196">
        <f t="shared" si="52"/>
        <v>0</v>
      </c>
      <c r="S299" s="196">
        <v>0</v>
      </c>
      <c r="T299" s="197">
        <f t="shared" si="53"/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777</v>
      </c>
      <c r="AT299" s="198" t="s">
        <v>444</v>
      </c>
      <c r="AU299" s="198" t="s">
        <v>89</v>
      </c>
      <c r="AY299" s="18" t="s">
        <v>443</v>
      </c>
      <c r="BE299" s="199">
        <f t="shared" si="54"/>
        <v>0</v>
      </c>
      <c r="BF299" s="199">
        <f t="shared" si="55"/>
        <v>0</v>
      </c>
      <c r="BG299" s="199">
        <f t="shared" si="56"/>
        <v>0</v>
      </c>
      <c r="BH299" s="199">
        <f t="shared" si="57"/>
        <v>0</v>
      </c>
      <c r="BI299" s="199">
        <f t="shared" si="58"/>
        <v>0</v>
      </c>
      <c r="BJ299" s="18" t="s">
        <v>89</v>
      </c>
      <c r="BK299" s="199">
        <f t="shared" si="59"/>
        <v>0</v>
      </c>
      <c r="BL299" s="18" t="s">
        <v>777</v>
      </c>
      <c r="BM299" s="198" t="s">
        <v>3243</v>
      </c>
    </row>
    <row r="300" spans="1:65" s="11" customFormat="1" ht="25.95" customHeight="1">
      <c r="B300" s="172"/>
      <c r="C300" s="173"/>
      <c r="D300" s="174" t="s">
        <v>75</v>
      </c>
      <c r="E300" s="175" t="s">
        <v>2864</v>
      </c>
      <c r="F300" s="175" t="s">
        <v>2865</v>
      </c>
      <c r="G300" s="173"/>
      <c r="H300" s="173"/>
      <c r="I300" s="176"/>
      <c r="J300" s="177">
        <f>BK300</f>
        <v>0</v>
      </c>
      <c r="K300" s="173"/>
      <c r="L300" s="178"/>
      <c r="M300" s="179"/>
      <c r="N300" s="180"/>
      <c r="O300" s="180"/>
      <c r="P300" s="181">
        <f>P301+P364</f>
        <v>0</v>
      </c>
      <c r="Q300" s="180"/>
      <c r="R300" s="181">
        <f>R301+R364</f>
        <v>52.763622000000012</v>
      </c>
      <c r="S300" s="180"/>
      <c r="T300" s="182">
        <f>T301+T364</f>
        <v>0</v>
      </c>
      <c r="AR300" s="183" t="s">
        <v>469</v>
      </c>
      <c r="AT300" s="184" t="s">
        <v>75</v>
      </c>
      <c r="AU300" s="184" t="s">
        <v>76</v>
      </c>
      <c r="AY300" s="183" t="s">
        <v>443</v>
      </c>
      <c r="BK300" s="185">
        <f>BK301+BK364</f>
        <v>0</v>
      </c>
    </row>
    <row r="301" spans="1:65" s="11" customFormat="1" ht="22.95" customHeight="1">
      <c r="B301" s="172"/>
      <c r="C301" s="173"/>
      <c r="D301" s="174" t="s">
        <v>75</v>
      </c>
      <c r="E301" s="210" t="s">
        <v>2866</v>
      </c>
      <c r="F301" s="210" t="s">
        <v>2867</v>
      </c>
      <c r="G301" s="173"/>
      <c r="H301" s="173"/>
      <c r="I301" s="176"/>
      <c r="J301" s="211">
        <f>BK301</f>
        <v>0</v>
      </c>
      <c r="K301" s="173"/>
      <c r="L301" s="178"/>
      <c r="M301" s="179"/>
      <c r="N301" s="180"/>
      <c r="O301" s="180"/>
      <c r="P301" s="181">
        <f>SUM(P302:P363)</f>
        <v>0</v>
      </c>
      <c r="Q301" s="180"/>
      <c r="R301" s="181">
        <f>SUM(R302:R363)</f>
        <v>52.763622000000012</v>
      </c>
      <c r="S301" s="180"/>
      <c r="T301" s="182">
        <f>SUM(T302:T363)</f>
        <v>0</v>
      </c>
      <c r="AR301" s="183" t="s">
        <v>469</v>
      </c>
      <c r="AT301" s="184" t="s">
        <v>75</v>
      </c>
      <c r="AU301" s="184" t="s">
        <v>83</v>
      </c>
      <c r="AY301" s="183" t="s">
        <v>443</v>
      </c>
      <c r="BK301" s="185">
        <f>SUM(BK302:BK363)</f>
        <v>0</v>
      </c>
    </row>
    <row r="302" spans="1:65" s="2" customFormat="1" ht="16.5" customHeight="1">
      <c r="A302" s="35"/>
      <c r="B302" s="36"/>
      <c r="C302" s="246" t="s">
        <v>2889</v>
      </c>
      <c r="D302" s="246" t="s">
        <v>530</v>
      </c>
      <c r="E302" s="247" t="s">
        <v>2869</v>
      </c>
      <c r="F302" s="248" t="s">
        <v>2870</v>
      </c>
      <c r="G302" s="249" t="s">
        <v>557</v>
      </c>
      <c r="H302" s="250">
        <v>5.0999999999999996</v>
      </c>
      <c r="I302" s="251"/>
      <c r="J302" s="252">
        <f>ROUND(I302*H302,2)</f>
        <v>0</v>
      </c>
      <c r="K302" s="253"/>
      <c r="L302" s="254"/>
      <c r="M302" s="255" t="s">
        <v>1</v>
      </c>
      <c r="N302" s="256" t="s">
        <v>42</v>
      </c>
      <c r="O302" s="72"/>
      <c r="P302" s="196">
        <f>O302*H302</f>
        <v>0</v>
      </c>
      <c r="Q302" s="196">
        <v>0</v>
      </c>
      <c r="R302" s="196">
        <f>Q302*H302</f>
        <v>0</v>
      </c>
      <c r="S302" s="196">
        <v>0</v>
      </c>
      <c r="T302" s="197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2014</v>
      </c>
      <c r="AT302" s="198" t="s">
        <v>530</v>
      </c>
      <c r="AU302" s="198" t="s">
        <v>89</v>
      </c>
      <c r="AY302" s="18" t="s">
        <v>443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8" t="s">
        <v>89</v>
      </c>
      <c r="BK302" s="199">
        <f>ROUND(I302*H302,2)</f>
        <v>0</v>
      </c>
      <c r="BL302" s="18" t="s">
        <v>2014</v>
      </c>
      <c r="BM302" s="198" t="s">
        <v>3244</v>
      </c>
    </row>
    <row r="303" spans="1:65" s="14" customFormat="1">
      <c r="B303" s="224"/>
      <c r="C303" s="225"/>
      <c r="D303" s="215" t="s">
        <v>474</v>
      </c>
      <c r="E303" s="225"/>
      <c r="F303" s="227" t="s">
        <v>2872</v>
      </c>
      <c r="G303" s="225"/>
      <c r="H303" s="228">
        <v>5.0999999999999996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4</v>
      </c>
      <c r="AX303" s="14" t="s">
        <v>83</v>
      </c>
      <c r="AY303" s="234" t="s">
        <v>443</v>
      </c>
    </row>
    <row r="304" spans="1:65" s="2" customFormat="1" ht="16.5" customHeight="1">
      <c r="A304" s="35"/>
      <c r="B304" s="36"/>
      <c r="C304" s="246" t="s">
        <v>2893</v>
      </c>
      <c r="D304" s="246" t="s">
        <v>530</v>
      </c>
      <c r="E304" s="247" t="s">
        <v>2874</v>
      </c>
      <c r="F304" s="248" t="s">
        <v>2875</v>
      </c>
      <c r="G304" s="249" t="s">
        <v>562</v>
      </c>
      <c r="H304" s="250">
        <v>1</v>
      </c>
      <c r="I304" s="251"/>
      <c r="J304" s="252">
        <f t="shared" ref="J304:J320" si="60">ROUND(I304*H304,2)</f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ref="P304:P320" si="61">O304*H304</f>
        <v>0</v>
      </c>
      <c r="Q304" s="196">
        <v>0</v>
      </c>
      <c r="R304" s="196">
        <f t="shared" ref="R304:R320" si="62">Q304*H304</f>
        <v>0</v>
      </c>
      <c r="S304" s="196">
        <v>0</v>
      </c>
      <c r="T304" s="197">
        <f t="shared" ref="T304:T320" si="63"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 t="shared" ref="BE304:BE320" si="64">IF(N304="základná",J304,0)</f>
        <v>0</v>
      </c>
      <c r="BF304" s="199">
        <f t="shared" ref="BF304:BF320" si="65">IF(N304="znížená",J304,0)</f>
        <v>0</v>
      </c>
      <c r="BG304" s="199">
        <f t="shared" ref="BG304:BG320" si="66">IF(N304="zákl. prenesená",J304,0)</f>
        <v>0</v>
      </c>
      <c r="BH304" s="199">
        <f t="shared" ref="BH304:BH320" si="67">IF(N304="zníž. prenesená",J304,0)</f>
        <v>0</v>
      </c>
      <c r="BI304" s="199">
        <f t="shared" ref="BI304:BI320" si="68">IF(N304="nulová",J304,0)</f>
        <v>0</v>
      </c>
      <c r="BJ304" s="18" t="s">
        <v>89</v>
      </c>
      <c r="BK304" s="199">
        <f t="shared" ref="BK304:BK320" si="69">ROUND(I304*H304,2)</f>
        <v>0</v>
      </c>
      <c r="BL304" s="18" t="s">
        <v>535</v>
      </c>
      <c r="BM304" s="198" t="s">
        <v>3245</v>
      </c>
    </row>
    <row r="305" spans="1:65" s="2" customFormat="1" ht="16.5" customHeight="1">
      <c r="A305" s="35"/>
      <c r="B305" s="36"/>
      <c r="C305" s="246" t="s">
        <v>2897</v>
      </c>
      <c r="D305" s="246" t="s">
        <v>530</v>
      </c>
      <c r="E305" s="247" t="s">
        <v>2878</v>
      </c>
      <c r="F305" s="248" t="s">
        <v>2879</v>
      </c>
      <c r="G305" s="249" t="s">
        <v>562</v>
      </c>
      <c r="H305" s="250">
        <v>2</v>
      </c>
      <c r="I305" s="251"/>
      <c r="J305" s="252">
        <f t="shared" si="6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61"/>
        <v>0</v>
      </c>
      <c r="Q305" s="196">
        <v>0</v>
      </c>
      <c r="R305" s="196">
        <f t="shared" si="62"/>
        <v>0</v>
      </c>
      <c r="S305" s="196">
        <v>0</v>
      </c>
      <c r="T305" s="197">
        <f t="shared" si="6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 t="shared" si="64"/>
        <v>0</v>
      </c>
      <c r="BF305" s="199">
        <f t="shared" si="65"/>
        <v>0</v>
      </c>
      <c r="BG305" s="199">
        <f t="shared" si="66"/>
        <v>0</v>
      </c>
      <c r="BH305" s="199">
        <f t="shared" si="67"/>
        <v>0</v>
      </c>
      <c r="BI305" s="199">
        <f t="shared" si="68"/>
        <v>0</v>
      </c>
      <c r="BJ305" s="18" t="s">
        <v>89</v>
      </c>
      <c r="BK305" s="199">
        <f t="shared" si="69"/>
        <v>0</v>
      </c>
      <c r="BL305" s="18" t="s">
        <v>535</v>
      </c>
      <c r="BM305" s="198" t="s">
        <v>3246</v>
      </c>
    </row>
    <row r="306" spans="1:65" s="2" customFormat="1" ht="21.75" customHeight="1">
      <c r="A306" s="35"/>
      <c r="B306" s="36"/>
      <c r="C306" s="246" t="s">
        <v>2901</v>
      </c>
      <c r="D306" s="246" t="s">
        <v>530</v>
      </c>
      <c r="E306" s="247" t="s">
        <v>2902</v>
      </c>
      <c r="F306" s="248" t="s">
        <v>2903</v>
      </c>
      <c r="G306" s="249" t="s">
        <v>562</v>
      </c>
      <c r="H306" s="250">
        <v>9</v>
      </c>
      <c r="I306" s="251"/>
      <c r="J306" s="252">
        <f t="shared" si="6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61"/>
        <v>0</v>
      </c>
      <c r="Q306" s="196">
        <v>4.2999999999999997E-2</v>
      </c>
      <c r="R306" s="196">
        <f t="shared" si="62"/>
        <v>0.38699999999999996</v>
      </c>
      <c r="S306" s="196">
        <v>0</v>
      </c>
      <c r="T306" s="197">
        <f t="shared" si="6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2014</v>
      </c>
      <c r="AT306" s="198" t="s">
        <v>530</v>
      </c>
      <c r="AU306" s="198" t="s">
        <v>89</v>
      </c>
      <c r="AY306" s="18" t="s">
        <v>443</v>
      </c>
      <c r="BE306" s="199">
        <f t="shared" si="64"/>
        <v>0</v>
      </c>
      <c r="BF306" s="199">
        <f t="shared" si="65"/>
        <v>0</v>
      </c>
      <c r="BG306" s="199">
        <f t="shared" si="66"/>
        <v>0</v>
      </c>
      <c r="BH306" s="199">
        <f t="shared" si="67"/>
        <v>0</v>
      </c>
      <c r="BI306" s="199">
        <f t="shared" si="68"/>
        <v>0</v>
      </c>
      <c r="BJ306" s="18" t="s">
        <v>89</v>
      </c>
      <c r="BK306" s="199">
        <f t="shared" si="69"/>
        <v>0</v>
      </c>
      <c r="BL306" s="18" t="s">
        <v>2014</v>
      </c>
      <c r="BM306" s="198" t="s">
        <v>3247</v>
      </c>
    </row>
    <row r="307" spans="1:65" s="2" customFormat="1" ht="16.5" customHeight="1">
      <c r="A307" s="35"/>
      <c r="B307" s="36"/>
      <c r="C307" s="246" t="s">
        <v>2905</v>
      </c>
      <c r="D307" s="246" t="s">
        <v>530</v>
      </c>
      <c r="E307" s="247" t="s">
        <v>2882</v>
      </c>
      <c r="F307" s="248" t="s">
        <v>2883</v>
      </c>
      <c r="G307" s="249" t="s">
        <v>562</v>
      </c>
      <c r="H307" s="250">
        <v>3</v>
      </c>
      <c r="I307" s="251"/>
      <c r="J307" s="252">
        <f t="shared" si="6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61"/>
        <v>0</v>
      </c>
      <c r="Q307" s="196">
        <v>4.2999999999999999E-4</v>
      </c>
      <c r="R307" s="196">
        <f t="shared" si="62"/>
        <v>1.2899999999999999E-3</v>
      </c>
      <c r="S307" s="196">
        <v>0</v>
      </c>
      <c r="T307" s="197">
        <f t="shared" si="6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2014</v>
      </c>
      <c r="AT307" s="198" t="s">
        <v>530</v>
      </c>
      <c r="AU307" s="198" t="s">
        <v>89</v>
      </c>
      <c r="AY307" s="18" t="s">
        <v>443</v>
      </c>
      <c r="BE307" s="199">
        <f t="shared" si="64"/>
        <v>0</v>
      </c>
      <c r="BF307" s="199">
        <f t="shared" si="65"/>
        <v>0</v>
      </c>
      <c r="BG307" s="199">
        <f t="shared" si="66"/>
        <v>0</v>
      </c>
      <c r="BH307" s="199">
        <f t="shared" si="67"/>
        <v>0</v>
      </c>
      <c r="BI307" s="199">
        <f t="shared" si="68"/>
        <v>0</v>
      </c>
      <c r="BJ307" s="18" t="s">
        <v>89</v>
      </c>
      <c r="BK307" s="199">
        <f t="shared" si="69"/>
        <v>0</v>
      </c>
      <c r="BL307" s="18" t="s">
        <v>2014</v>
      </c>
      <c r="BM307" s="198" t="s">
        <v>3248</v>
      </c>
    </row>
    <row r="308" spans="1:65" s="2" customFormat="1" ht="16.5" customHeight="1">
      <c r="A308" s="35"/>
      <c r="B308" s="36"/>
      <c r="C308" s="246" t="s">
        <v>2909</v>
      </c>
      <c r="D308" s="246" t="s">
        <v>530</v>
      </c>
      <c r="E308" s="247" t="s">
        <v>2886</v>
      </c>
      <c r="F308" s="248" t="s">
        <v>2887</v>
      </c>
      <c r="G308" s="249" t="s">
        <v>522</v>
      </c>
      <c r="H308" s="250">
        <v>11.88</v>
      </c>
      <c r="I308" s="251"/>
      <c r="J308" s="252">
        <f t="shared" si="6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61"/>
        <v>0</v>
      </c>
      <c r="Q308" s="196">
        <v>1</v>
      </c>
      <c r="R308" s="196">
        <f t="shared" si="62"/>
        <v>11.88</v>
      </c>
      <c r="S308" s="196">
        <v>0</v>
      </c>
      <c r="T308" s="197">
        <f t="shared" si="6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610</v>
      </c>
      <c r="AT308" s="198" t="s">
        <v>530</v>
      </c>
      <c r="AU308" s="198" t="s">
        <v>89</v>
      </c>
      <c r="AY308" s="18" t="s">
        <v>443</v>
      </c>
      <c r="BE308" s="199">
        <f t="shared" si="64"/>
        <v>0</v>
      </c>
      <c r="BF308" s="199">
        <f t="shared" si="65"/>
        <v>0</v>
      </c>
      <c r="BG308" s="199">
        <f t="shared" si="66"/>
        <v>0</v>
      </c>
      <c r="BH308" s="199">
        <f t="shared" si="67"/>
        <v>0</v>
      </c>
      <c r="BI308" s="199">
        <f t="shared" si="68"/>
        <v>0</v>
      </c>
      <c r="BJ308" s="18" t="s">
        <v>89</v>
      </c>
      <c r="BK308" s="199">
        <f t="shared" si="69"/>
        <v>0</v>
      </c>
      <c r="BL308" s="18" t="s">
        <v>535</v>
      </c>
      <c r="BM308" s="198" t="s">
        <v>3249</v>
      </c>
    </row>
    <row r="309" spans="1:65" s="2" customFormat="1" ht="16.5" customHeight="1">
      <c r="A309" s="35"/>
      <c r="B309" s="36"/>
      <c r="C309" s="246" t="s">
        <v>2913</v>
      </c>
      <c r="D309" s="246" t="s">
        <v>530</v>
      </c>
      <c r="E309" s="247" t="s">
        <v>2890</v>
      </c>
      <c r="F309" s="248" t="s">
        <v>2891</v>
      </c>
      <c r="G309" s="249" t="s">
        <v>562</v>
      </c>
      <c r="H309" s="250">
        <v>8</v>
      </c>
      <c r="I309" s="251"/>
      <c r="J309" s="252">
        <f t="shared" si="6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61"/>
        <v>0</v>
      </c>
      <c r="Q309" s="196">
        <v>0.02</v>
      </c>
      <c r="R309" s="196">
        <f t="shared" si="62"/>
        <v>0.16</v>
      </c>
      <c r="S309" s="196">
        <v>0</v>
      </c>
      <c r="T309" s="197">
        <f t="shared" si="6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64"/>
        <v>0</v>
      </c>
      <c r="BF309" s="199">
        <f t="shared" si="65"/>
        <v>0</v>
      </c>
      <c r="BG309" s="199">
        <f t="shared" si="66"/>
        <v>0</v>
      </c>
      <c r="BH309" s="199">
        <f t="shared" si="67"/>
        <v>0</v>
      </c>
      <c r="BI309" s="199">
        <f t="shared" si="68"/>
        <v>0</v>
      </c>
      <c r="BJ309" s="18" t="s">
        <v>89</v>
      </c>
      <c r="BK309" s="199">
        <f t="shared" si="69"/>
        <v>0</v>
      </c>
      <c r="BL309" s="18" t="s">
        <v>535</v>
      </c>
      <c r="BM309" s="198" t="s">
        <v>3250</v>
      </c>
    </row>
    <row r="310" spans="1:65" s="2" customFormat="1" ht="21.75" customHeight="1">
      <c r="A310" s="35"/>
      <c r="B310" s="36"/>
      <c r="C310" s="246" t="s">
        <v>2917</v>
      </c>
      <c r="D310" s="246" t="s">
        <v>530</v>
      </c>
      <c r="E310" s="247" t="s">
        <v>2894</v>
      </c>
      <c r="F310" s="248" t="s">
        <v>2895</v>
      </c>
      <c r="G310" s="249" t="s">
        <v>562</v>
      </c>
      <c r="H310" s="250">
        <v>12</v>
      </c>
      <c r="I310" s="251"/>
      <c r="J310" s="252">
        <f t="shared" si="6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61"/>
        <v>0</v>
      </c>
      <c r="Q310" s="196">
        <v>4.2999999999999999E-4</v>
      </c>
      <c r="R310" s="196">
        <f t="shared" si="62"/>
        <v>5.1599999999999997E-3</v>
      </c>
      <c r="S310" s="196">
        <v>0</v>
      </c>
      <c r="T310" s="197">
        <f t="shared" si="6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2014</v>
      </c>
      <c r="AT310" s="198" t="s">
        <v>530</v>
      </c>
      <c r="AU310" s="198" t="s">
        <v>89</v>
      </c>
      <c r="AY310" s="18" t="s">
        <v>443</v>
      </c>
      <c r="BE310" s="199">
        <f t="shared" si="64"/>
        <v>0</v>
      </c>
      <c r="BF310" s="199">
        <f t="shared" si="65"/>
        <v>0</v>
      </c>
      <c r="BG310" s="199">
        <f t="shared" si="66"/>
        <v>0</v>
      </c>
      <c r="BH310" s="199">
        <f t="shared" si="67"/>
        <v>0</v>
      </c>
      <c r="BI310" s="199">
        <f t="shared" si="68"/>
        <v>0</v>
      </c>
      <c r="BJ310" s="18" t="s">
        <v>89</v>
      </c>
      <c r="BK310" s="199">
        <f t="shared" si="69"/>
        <v>0</v>
      </c>
      <c r="BL310" s="18" t="s">
        <v>2014</v>
      </c>
      <c r="BM310" s="198" t="s">
        <v>3251</v>
      </c>
    </row>
    <row r="311" spans="1:65" s="2" customFormat="1" ht="16.5" customHeight="1">
      <c r="A311" s="35"/>
      <c r="B311" s="36"/>
      <c r="C311" s="246" t="s">
        <v>2921</v>
      </c>
      <c r="D311" s="246" t="s">
        <v>530</v>
      </c>
      <c r="E311" s="247" t="s">
        <v>2898</v>
      </c>
      <c r="F311" s="248" t="s">
        <v>2899</v>
      </c>
      <c r="G311" s="249" t="s">
        <v>562</v>
      </c>
      <c r="H311" s="250">
        <v>11</v>
      </c>
      <c r="I311" s="251"/>
      <c r="J311" s="252">
        <f t="shared" si="6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61"/>
        <v>0</v>
      </c>
      <c r="Q311" s="196">
        <v>0.03</v>
      </c>
      <c r="R311" s="196">
        <f t="shared" si="62"/>
        <v>0.32999999999999996</v>
      </c>
      <c r="S311" s="196">
        <v>0</v>
      </c>
      <c r="T311" s="197">
        <f t="shared" si="6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2014</v>
      </c>
      <c r="AT311" s="198" t="s">
        <v>530</v>
      </c>
      <c r="AU311" s="198" t="s">
        <v>89</v>
      </c>
      <c r="AY311" s="18" t="s">
        <v>443</v>
      </c>
      <c r="BE311" s="199">
        <f t="shared" si="64"/>
        <v>0</v>
      </c>
      <c r="BF311" s="199">
        <f t="shared" si="65"/>
        <v>0</v>
      </c>
      <c r="BG311" s="199">
        <f t="shared" si="66"/>
        <v>0</v>
      </c>
      <c r="BH311" s="199">
        <f t="shared" si="67"/>
        <v>0</v>
      </c>
      <c r="BI311" s="199">
        <f t="shared" si="68"/>
        <v>0</v>
      </c>
      <c r="BJ311" s="18" t="s">
        <v>89</v>
      </c>
      <c r="BK311" s="199">
        <f t="shared" si="69"/>
        <v>0</v>
      </c>
      <c r="BL311" s="18" t="s">
        <v>2014</v>
      </c>
      <c r="BM311" s="198" t="s">
        <v>3252</v>
      </c>
    </row>
    <row r="312" spans="1:65" s="2" customFormat="1" ht="21.75" customHeight="1">
      <c r="A312" s="35"/>
      <c r="B312" s="36"/>
      <c r="C312" s="246" t="s">
        <v>2926</v>
      </c>
      <c r="D312" s="246" t="s">
        <v>530</v>
      </c>
      <c r="E312" s="247" t="s">
        <v>2906</v>
      </c>
      <c r="F312" s="248" t="s">
        <v>2907</v>
      </c>
      <c r="G312" s="249" t="s">
        <v>562</v>
      </c>
      <c r="H312" s="250">
        <v>6</v>
      </c>
      <c r="I312" s="251"/>
      <c r="J312" s="252">
        <f t="shared" si="6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61"/>
        <v>0</v>
      </c>
      <c r="Q312" s="196">
        <v>4.2999999999999999E-4</v>
      </c>
      <c r="R312" s="196">
        <f t="shared" si="62"/>
        <v>2.5799999999999998E-3</v>
      </c>
      <c r="S312" s="196">
        <v>0</v>
      </c>
      <c r="T312" s="197">
        <f t="shared" si="6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2014</v>
      </c>
      <c r="AT312" s="198" t="s">
        <v>530</v>
      </c>
      <c r="AU312" s="198" t="s">
        <v>89</v>
      </c>
      <c r="AY312" s="18" t="s">
        <v>443</v>
      </c>
      <c r="BE312" s="199">
        <f t="shared" si="64"/>
        <v>0</v>
      </c>
      <c r="BF312" s="199">
        <f t="shared" si="65"/>
        <v>0</v>
      </c>
      <c r="BG312" s="199">
        <f t="shared" si="66"/>
        <v>0</v>
      </c>
      <c r="BH312" s="199">
        <f t="shared" si="67"/>
        <v>0</v>
      </c>
      <c r="BI312" s="199">
        <f t="shared" si="68"/>
        <v>0</v>
      </c>
      <c r="BJ312" s="18" t="s">
        <v>89</v>
      </c>
      <c r="BK312" s="199">
        <f t="shared" si="69"/>
        <v>0</v>
      </c>
      <c r="BL312" s="18" t="s">
        <v>2014</v>
      </c>
      <c r="BM312" s="198" t="s">
        <v>3253</v>
      </c>
    </row>
    <row r="313" spans="1:65" s="2" customFormat="1" ht="16.5" customHeight="1">
      <c r="A313" s="35"/>
      <c r="B313" s="36"/>
      <c r="C313" s="246" t="s">
        <v>2930</v>
      </c>
      <c r="D313" s="246" t="s">
        <v>530</v>
      </c>
      <c r="E313" s="247" t="s">
        <v>2910</v>
      </c>
      <c r="F313" s="248" t="s">
        <v>2911</v>
      </c>
      <c r="G313" s="249" t="s">
        <v>562</v>
      </c>
      <c r="H313" s="250">
        <v>2</v>
      </c>
      <c r="I313" s="251"/>
      <c r="J313" s="252">
        <f t="shared" si="6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61"/>
        <v>0</v>
      </c>
      <c r="Q313" s="196">
        <v>0.03</v>
      </c>
      <c r="R313" s="196">
        <f t="shared" si="62"/>
        <v>0.06</v>
      </c>
      <c r="S313" s="196">
        <v>0</v>
      </c>
      <c r="T313" s="197">
        <f t="shared" si="6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64"/>
        <v>0</v>
      </c>
      <c r="BF313" s="199">
        <f t="shared" si="65"/>
        <v>0</v>
      </c>
      <c r="BG313" s="199">
        <f t="shared" si="66"/>
        <v>0</v>
      </c>
      <c r="BH313" s="199">
        <f t="shared" si="67"/>
        <v>0</v>
      </c>
      <c r="BI313" s="199">
        <f t="shared" si="68"/>
        <v>0</v>
      </c>
      <c r="BJ313" s="18" t="s">
        <v>89</v>
      </c>
      <c r="BK313" s="199">
        <f t="shared" si="69"/>
        <v>0</v>
      </c>
      <c r="BL313" s="18" t="s">
        <v>535</v>
      </c>
      <c r="BM313" s="198" t="s">
        <v>3254</v>
      </c>
    </row>
    <row r="314" spans="1:65" s="2" customFormat="1" ht="16.5" customHeight="1">
      <c r="A314" s="35"/>
      <c r="B314" s="36"/>
      <c r="C314" s="246" t="s">
        <v>2934</v>
      </c>
      <c r="D314" s="246" t="s">
        <v>530</v>
      </c>
      <c r="E314" s="247" t="s">
        <v>2914</v>
      </c>
      <c r="F314" s="248" t="s">
        <v>2915</v>
      </c>
      <c r="G314" s="249" t="s">
        <v>562</v>
      </c>
      <c r="H314" s="250">
        <v>2</v>
      </c>
      <c r="I314" s="251"/>
      <c r="J314" s="252">
        <f t="shared" si="6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61"/>
        <v>0</v>
      </c>
      <c r="Q314" s="196">
        <v>0.125</v>
      </c>
      <c r="R314" s="196">
        <f t="shared" si="62"/>
        <v>0.25</v>
      </c>
      <c r="S314" s="196">
        <v>0</v>
      </c>
      <c r="T314" s="197">
        <f t="shared" si="6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64"/>
        <v>0</v>
      </c>
      <c r="BF314" s="199">
        <f t="shared" si="65"/>
        <v>0</v>
      </c>
      <c r="BG314" s="199">
        <f t="shared" si="66"/>
        <v>0</v>
      </c>
      <c r="BH314" s="199">
        <f t="shared" si="67"/>
        <v>0</v>
      </c>
      <c r="BI314" s="199">
        <f t="shared" si="68"/>
        <v>0</v>
      </c>
      <c r="BJ314" s="18" t="s">
        <v>89</v>
      </c>
      <c r="BK314" s="199">
        <f t="shared" si="69"/>
        <v>0</v>
      </c>
      <c r="BL314" s="18" t="s">
        <v>535</v>
      </c>
      <c r="BM314" s="198" t="s">
        <v>3255</v>
      </c>
    </row>
    <row r="315" spans="1:65" s="2" customFormat="1" ht="16.5" customHeight="1">
      <c r="A315" s="35"/>
      <c r="B315" s="36"/>
      <c r="C315" s="246" t="s">
        <v>2938</v>
      </c>
      <c r="D315" s="246" t="s">
        <v>530</v>
      </c>
      <c r="E315" s="247" t="s">
        <v>2918</v>
      </c>
      <c r="F315" s="248" t="s">
        <v>2919</v>
      </c>
      <c r="G315" s="249" t="s">
        <v>557</v>
      </c>
      <c r="H315" s="250">
        <v>44</v>
      </c>
      <c r="I315" s="251"/>
      <c r="J315" s="252">
        <f t="shared" si="6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61"/>
        <v>0</v>
      </c>
      <c r="Q315" s="196">
        <v>0</v>
      </c>
      <c r="R315" s="196">
        <f t="shared" si="62"/>
        <v>0</v>
      </c>
      <c r="S315" s="196">
        <v>0</v>
      </c>
      <c r="T315" s="197">
        <f t="shared" si="6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64"/>
        <v>0</v>
      </c>
      <c r="BF315" s="199">
        <f t="shared" si="65"/>
        <v>0</v>
      </c>
      <c r="BG315" s="199">
        <f t="shared" si="66"/>
        <v>0</v>
      </c>
      <c r="BH315" s="199">
        <f t="shared" si="67"/>
        <v>0</v>
      </c>
      <c r="BI315" s="199">
        <f t="shared" si="68"/>
        <v>0</v>
      </c>
      <c r="BJ315" s="18" t="s">
        <v>89</v>
      </c>
      <c r="BK315" s="199">
        <f t="shared" si="69"/>
        <v>0</v>
      </c>
      <c r="BL315" s="18" t="s">
        <v>535</v>
      </c>
      <c r="BM315" s="198" t="s">
        <v>3256</v>
      </c>
    </row>
    <row r="316" spans="1:65" s="2" customFormat="1" ht="16.5" customHeight="1">
      <c r="A316" s="35"/>
      <c r="B316" s="36"/>
      <c r="C316" s="246" t="s">
        <v>2943</v>
      </c>
      <c r="D316" s="246" t="s">
        <v>530</v>
      </c>
      <c r="E316" s="247" t="s">
        <v>2922</v>
      </c>
      <c r="F316" s="248" t="s">
        <v>2923</v>
      </c>
      <c r="G316" s="249" t="s">
        <v>2924</v>
      </c>
      <c r="H316" s="250">
        <v>14</v>
      </c>
      <c r="I316" s="251"/>
      <c r="J316" s="252">
        <f t="shared" si="6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61"/>
        <v>0</v>
      </c>
      <c r="Q316" s="196">
        <v>8.0000000000000007E-5</v>
      </c>
      <c r="R316" s="196">
        <f t="shared" si="62"/>
        <v>1.1200000000000001E-3</v>
      </c>
      <c r="S316" s="196">
        <v>0</v>
      </c>
      <c r="T316" s="197">
        <f t="shared" si="6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2014</v>
      </c>
      <c r="AT316" s="198" t="s">
        <v>530</v>
      </c>
      <c r="AU316" s="198" t="s">
        <v>89</v>
      </c>
      <c r="AY316" s="18" t="s">
        <v>443</v>
      </c>
      <c r="BE316" s="199">
        <f t="shared" si="64"/>
        <v>0</v>
      </c>
      <c r="BF316" s="199">
        <f t="shared" si="65"/>
        <v>0</v>
      </c>
      <c r="BG316" s="199">
        <f t="shared" si="66"/>
        <v>0</v>
      </c>
      <c r="BH316" s="199">
        <f t="shared" si="67"/>
        <v>0</v>
      </c>
      <c r="BI316" s="199">
        <f t="shared" si="68"/>
        <v>0</v>
      </c>
      <c r="BJ316" s="18" t="s">
        <v>89</v>
      </c>
      <c r="BK316" s="199">
        <f t="shared" si="69"/>
        <v>0</v>
      </c>
      <c r="BL316" s="18" t="s">
        <v>2014</v>
      </c>
      <c r="BM316" s="198" t="s">
        <v>3257</v>
      </c>
    </row>
    <row r="317" spans="1:65" s="2" customFormat="1" ht="16.5" customHeight="1">
      <c r="A317" s="35"/>
      <c r="B317" s="36"/>
      <c r="C317" s="246" t="s">
        <v>2947</v>
      </c>
      <c r="D317" s="246" t="s">
        <v>530</v>
      </c>
      <c r="E317" s="247" t="s">
        <v>2927</v>
      </c>
      <c r="F317" s="248" t="s">
        <v>2928</v>
      </c>
      <c r="G317" s="249" t="s">
        <v>557</v>
      </c>
      <c r="H317" s="250">
        <v>50</v>
      </c>
      <c r="I317" s="251"/>
      <c r="J317" s="252">
        <f t="shared" si="6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61"/>
        <v>0</v>
      </c>
      <c r="Q317" s="196">
        <v>0</v>
      </c>
      <c r="R317" s="196">
        <f t="shared" si="62"/>
        <v>0</v>
      </c>
      <c r="S317" s="196">
        <v>0</v>
      </c>
      <c r="T317" s="197">
        <f t="shared" si="6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 t="shared" si="64"/>
        <v>0</v>
      </c>
      <c r="BF317" s="199">
        <f t="shared" si="65"/>
        <v>0</v>
      </c>
      <c r="BG317" s="199">
        <f t="shared" si="66"/>
        <v>0</v>
      </c>
      <c r="BH317" s="199">
        <f t="shared" si="67"/>
        <v>0</v>
      </c>
      <c r="BI317" s="199">
        <f t="shared" si="68"/>
        <v>0</v>
      </c>
      <c r="BJ317" s="18" t="s">
        <v>89</v>
      </c>
      <c r="BK317" s="199">
        <f t="shared" si="69"/>
        <v>0</v>
      </c>
      <c r="BL317" s="18" t="s">
        <v>535</v>
      </c>
      <c r="BM317" s="198" t="s">
        <v>3258</v>
      </c>
    </row>
    <row r="318" spans="1:65" s="2" customFormat="1" ht="21.75" customHeight="1">
      <c r="A318" s="35"/>
      <c r="B318" s="36"/>
      <c r="C318" s="246" t="s">
        <v>2951</v>
      </c>
      <c r="D318" s="246" t="s">
        <v>530</v>
      </c>
      <c r="E318" s="247" t="s">
        <v>2931</v>
      </c>
      <c r="F318" s="248" t="s">
        <v>2932</v>
      </c>
      <c r="G318" s="249" t="s">
        <v>1307</v>
      </c>
      <c r="H318" s="250">
        <v>37</v>
      </c>
      <c r="I318" s="251"/>
      <c r="J318" s="252">
        <f t="shared" si="60"/>
        <v>0</v>
      </c>
      <c r="K318" s="253"/>
      <c r="L318" s="254"/>
      <c r="M318" s="255" t="s">
        <v>1</v>
      </c>
      <c r="N318" s="256" t="s">
        <v>42</v>
      </c>
      <c r="O318" s="72"/>
      <c r="P318" s="196">
        <f t="shared" si="61"/>
        <v>0</v>
      </c>
      <c r="Q318" s="196">
        <v>0</v>
      </c>
      <c r="R318" s="196">
        <f t="shared" si="62"/>
        <v>0</v>
      </c>
      <c r="S318" s="196">
        <v>0</v>
      </c>
      <c r="T318" s="197">
        <f t="shared" si="63"/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610</v>
      </c>
      <c r="AT318" s="198" t="s">
        <v>530</v>
      </c>
      <c r="AU318" s="198" t="s">
        <v>89</v>
      </c>
      <c r="AY318" s="18" t="s">
        <v>443</v>
      </c>
      <c r="BE318" s="199">
        <f t="shared" si="64"/>
        <v>0</v>
      </c>
      <c r="BF318" s="199">
        <f t="shared" si="65"/>
        <v>0</v>
      </c>
      <c r="BG318" s="199">
        <f t="shared" si="66"/>
        <v>0</v>
      </c>
      <c r="BH318" s="199">
        <f t="shared" si="67"/>
        <v>0</v>
      </c>
      <c r="BI318" s="199">
        <f t="shared" si="68"/>
        <v>0</v>
      </c>
      <c r="BJ318" s="18" t="s">
        <v>89</v>
      </c>
      <c r="BK318" s="199">
        <f t="shared" si="69"/>
        <v>0</v>
      </c>
      <c r="BL318" s="18" t="s">
        <v>535</v>
      </c>
      <c r="BM318" s="198" t="s">
        <v>3259</v>
      </c>
    </row>
    <row r="319" spans="1:65" s="2" customFormat="1" ht="16.5" customHeight="1">
      <c r="A319" s="35"/>
      <c r="B319" s="36"/>
      <c r="C319" s="246" t="s">
        <v>2955</v>
      </c>
      <c r="D319" s="246" t="s">
        <v>530</v>
      </c>
      <c r="E319" s="247" t="s">
        <v>2935</v>
      </c>
      <c r="F319" s="248" t="s">
        <v>2936</v>
      </c>
      <c r="G319" s="249" t="s">
        <v>495</v>
      </c>
      <c r="H319" s="250">
        <v>21</v>
      </c>
      <c r="I319" s="251"/>
      <c r="J319" s="252">
        <f t="shared" si="60"/>
        <v>0</v>
      </c>
      <c r="K319" s="253"/>
      <c r="L319" s="254"/>
      <c r="M319" s="255" t="s">
        <v>1</v>
      </c>
      <c r="N319" s="256" t="s">
        <v>42</v>
      </c>
      <c r="O319" s="72"/>
      <c r="P319" s="196">
        <f t="shared" si="61"/>
        <v>0</v>
      </c>
      <c r="Q319" s="196">
        <v>1.8</v>
      </c>
      <c r="R319" s="196">
        <f t="shared" si="62"/>
        <v>37.800000000000004</v>
      </c>
      <c r="S319" s="196">
        <v>0</v>
      </c>
      <c r="T319" s="197">
        <f t="shared" si="63"/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 t="shared" si="64"/>
        <v>0</v>
      </c>
      <c r="BF319" s="199">
        <f t="shared" si="65"/>
        <v>0</v>
      </c>
      <c r="BG319" s="199">
        <f t="shared" si="66"/>
        <v>0</v>
      </c>
      <c r="BH319" s="199">
        <f t="shared" si="67"/>
        <v>0</v>
      </c>
      <c r="BI319" s="199">
        <f t="shared" si="68"/>
        <v>0</v>
      </c>
      <c r="BJ319" s="18" t="s">
        <v>89</v>
      </c>
      <c r="BK319" s="199">
        <f t="shared" si="69"/>
        <v>0</v>
      </c>
      <c r="BL319" s="18" t="s">
        <v>535</v>
      </c>
      <c r="BM319" s="198" t="s">
        <v>3260</v>
      </c>
    </row>
    <row r="320" spans="1:65" s="2" customFormat="1" ht="16.5" customHeight="1">
      <c r="A320" s="35"/>
      <c r="B320" s="36"/>
      <c r="C320" s="246" t="s">
        <v>2960</v>
      </c>
      <c r="D320" s="246" t="s">
        <v>530</v>
      </c>
      <c r="E320" s="247" t="s">
        <v>2939</v>
      </c>
      <c r="F320" s="248" t="s">
        <v>2940</v>
      </c>
      <c r="G320" s="249" t="s">
        <v>557</v>
      </c>
      <c r="H320" s="250">
        <v>438.6</v>
      </c>
      <c r="I320" s="251"/>
      <c r="J320" s="252">
        <f t="shared" si="60"/>
        <v>0</v>
      </c>
      <c r="K320" s="253"/>
      <c r="L320" s="254"/>
      <c r="M320" s="255" t="s">
        <v>1</v>
      </c>
      <c r="N320" s="256" t="s">
        <v>42</v>
      </c>
      <c r="O320" s="72"/>
      <c r="P320" s="196">
        <f t="shared" si="61"/>
        <v>0</v>
      </c>
      <c r="Q320" s="196">
        <v>0</v>
      </c>
      <c r="R320" s="196">
        <f t="shared" si="62"/>
        <v>0</v>
      </c>
      <c r="S320" s="196">
        <v>0</v>
      </c>
      <c r="T320" s="197">
        <f t="shared" si="63"/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2014</v>
      </c>
      <c r="AT320" s="198" t="s">
        <v>530</v>
      </c>
      <c r="AU320" s="198" t="s">
        <v>89</v>
      </c>
      <c r="AY320" s="18" t="s">
        <v>443</v>
      </c>
      <c r="BE320" s="199">
        <f t="shared" si="64"/>
        <v>0</v>
      </c>
      <c r="BF320" s="199">
        <f t="shared" si="65"/>
        <v>0</v>
      </c>
      <c r="BG320" s="199">
        <f t="shared" si="66"/>
        <v>0</v>
      </c>
      <c r="BH320" s="199">
        <f t="shared" si="67"/>
        <v>0</v>
      </c>
      <c r="BI320" s="199">
        <f t="shared" si="68"/>
        <v>0</v>
      </c>
      <c r="BJ320" s="18" t="s">
        <v>89</v>
      </c>
      <c r="BK320" s="199">
        <f t="shared" si="69"/>
        <v>0</v>
      </c>
      <c r="BL320" s="18" t="s">
        <v>2014</v>
      </c>
      <c r="BM320" s="198" t="s">
        <v>3261</v>
      </c>
    </row>
    <row r="321" spans="1:65" s="14" customFormat="1">
      <c r="B321" s="224"/>
      <c r="C321" s="225"/>
      <c r="D321" s="215" t="s">
        <v>474</v>
      </c>
      <c r="E321" s="225"/>
      <c r="F321" s="227" t="s">
        <v>3262</v>
      </c>
      <c r="G321" s="225"/>
      <c r="H321" s="228">
        <v>438.6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AT321" s="234" t="s">
        <v>474</v>
      </c>
      <c r="AU321" s="234" t="s">
        <v>89</v>
      </c>
      <c r="AV321" s="14" t="s">
        <v>89</v>
      </c>
      <c r="AW321" s="14" t="s">
        <v>4</v>
      </c>
      <c r="AX321" s="14" t="s">
        <v>83</v>
      </c>
      <c r="AY321" s="234" t="s">
        <v>443</v>
      </c>
    </row>
    <row r="322" spans="1:65" s="2" customFormat="1" ht="16.5" customHeight="1">
      <c r="A322" s="35"/>
      <c r="B322" s="36"/>
      <c r="C322" s="246" t="s">
        <v>2965</v>
      </c>
      <c r="D322" s="246" t="s">
        <v>530</v>
      </c>
      <c r="E322" s="247" t="s">
        <v>2944</v>
      </c>
      <c r="F322" s="248" t="s">
        <v>2945</v>
      </c>
      <c r="G322" s="249" t="s">
        <v>562</v>
      </c>
      <c r="H322" s="250">
        <v>1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3263</v>
      </c>
    </row>
    <row r="323" spans="1:65" s="2" customFormat="1" ht="16.5" customHeight="1">
      <c r="A323" s="35"/>
      <c r="B323" s="36"/>
      <c r="C323" s="246" t="s">
        <v>2970</v>
      </c>
      <c r="D323" s="246" t="s">
        <v>530</v>
      </c>
      <c r="E323" s="247" t="s">
        <v>2948</v>
      </c>
      <c r="F323" s="248" t="s">
        <v>2949</v>
      </c>
      <c r="G323" s="249" t="s">
        <v>562</v>
      </c>
      <c r="H323" s="250">
        <v>15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0.02</v>
      </c>
      <c r="R323" s="196">
        <f>Q323*H323</f>
        <v>0.3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3264</v>
      </c>
    </row>
    <row r="324" spans="1:65" s="2" customFormat="1" ht="16.5" customHeight="1">
      <c r="A324" s="35"/>
      <c r="B324" s="36"/>
      <c r="C324" s="246" t="s">
        <v>2975</v>
      </c>
      <c r="D324" s="246" t="s">
        <v>530</v>
      </c>
      <c r="E324" s="247" t="s">
        <v>2952</v>
      </c>
      <c r="F324" s="248" t="s">
        <v>2953</v>
      </c>
      <c r="G324" s="249" t="s">
        <v>562</v>
      </c>
      <c r="H324" s="250">
        <v>88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3265</v>
      </c>
    </row>
    <row r="325" spans="1:65" s="2" customFormat="1" ht="16.5" customHeight="1">
      <c r="A325" s="35"/>
      <c r="B325" s="36"/>
      <c r="C325" s="246" t="s">
        <v>2979</v>
      </c>
      <c r="D325" s="246" t="s">
        <v>530</v>
      </c>
      <c r="E325" s="247" t="s">
        <v>2956</v>
      </c>
      <c r="F325" s="248" t="s">
        <v>2957</v>
      </c>
      <c r="G325" s="249" t="s">
        <v>557</v>
      </c>
      <c r="H325" s="250">
        <v>810.9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</v>
      </c>
      <c r="R325" s="196">
        <f>Q325*H325</f>
        <v>0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3266</v>
      </c>
    </row>
    <row r="326" spans="1:65" s="14" customFormat="1">
      <c r="B326" s="224"/>
      <c r="C326" s="225"/>
      <c r="D326" s="215" t="s">
        <v>474</v>
      </c>
      <c r="E326" s="225"/>
      <c r="F326" s="227" t="s">
        <v>3267</v>
      </c>
      <c r="G326" s="225"/>
      <c r="H326" s="228">
        <v>810.9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AT326" s="234" t="s">
        <v>474</v>
      </c>
      <c r="AU326" s="234" t="s">
        <v>89</v>
      </c>
      <c r="AV326" s="14" t="s">
        <v>89</v>
      </c>
      <c r="AW326" s="14" t="s">
        <v>4</v>
      </c>
      <c r="AX326" s="14" t="s">
        <v>83</v>
      </c>
      <c r="AY326" s="234" t="s">
        <v>443</v>
      </c>
    </row>
    <row r="327" spans="1:65" s="2" customFormat="1" ht="16.5" customHeight="1">
      <c r="A327" s="35"/>
      <c r="B327" s="36"/>
      <c r="C327" s="246" t="s">
        <v>2983</v>
      </c>
      <c r="D327" s="246" t="s">
        <v>530</v>
      </c>
      <c r="E327" s="247" t="s">
        <v>2961</v>
      </c>
      <c r="F327" s="248" t="s">
        <v>2962</v>
      </c>
      <c r="G327" s="249" t="s">
        <v>557</v>
      </c>
      <c r="H327" s="250">
        <v>555.9</v>
      </c>
      <c r="I327" s="251"/>
      <c r="J327" s="252">
        <f>ROUND(I327*H327,2)</f>
        <v>0</v>
      </c>
      <c r="K327" s="253"/>
      <c r="L327" s="254"/>
      <c r="M327" s="255" t="s">
        <v>1</v>
      </c>
      <c r="N327" s="256" t="s">
        <v>42</v>
      </c>
      <c r="O327" s="72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198" t="s">
        <v>610</v>
      </c>
      <c r="AT327" s="198" t="s">
        <v>530</v>
      </c>
      <c r="AU327" s="198" t="s">
        <v>89</v>
      </c>
      <c r="AY327" s="18" t="s">
        <v>443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8" t="s">
        <v>89</v>
      </c>
      <c r="BK327" s="199">
        <f>ROUND(I327*H327,2)</f>
        <v>0</v>
      </c>
      <c r="BL327" s="18" t="s">
        <v>535</v>
      </c>
      <c r="BM327" s="198" t="s">
        <v>3268</v>
      </c>
    </row>
    <row r="328" spans="1:65" s="14" customFormat="1">
      <c r="B328" s="224"/>
      <c r="C328" s="225"/>
      <c r="D328" s="215" t="s">
        <v>474</v>
      </c>
      <c r="E328" s="225"/>
      <c r="F328" s="227" t="s">
        <v>3269</v>
      </c>
      <c r="G328" s="225"/>
      <c r="H328" s="228">
        <v>555.9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AT328" s="234" t="s">
        <v>474</v>
      </c>
      <c r="AU328" s="234" t="s">
        <v>89</v>
      </c>
      <c r="AV328" s="14" t="s">
        <v>89</v>
      </c>
      <c r="AW328" s="14" t="s">
        <v>4</v>
      </c>
      <c r="AX328" s="14" t="s">
        <v>83</v>
      </c>
      <c r="AY328" s="234" t="s">
        <v>443</v>
      </c>
    </row>
    <row r="329" spans="1:65" s="2" customFormat="1" ht="16.5" customHeight="1">
      <c r="A329" s="35"/>
      <c r="B329" s="36"/>
      <c r="C329" s="246" t="s">
        <v>2987</v>
      </c>
      <c r="D329" s="246" t="s">
        <v>530</v>
      </c>
      <c r="E329" s="247" t="s">
        <v>2966</v>
      </c>
      <c r="F329" s="248" t="s">
        <v>2967</v>
      </c>
      <c r="G329" s="249" t="s">
        <v>557</v>
      </c>
      <c r="H329" s="250">
        <v>198.9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3270</v>
      </c>
    </row>
    <row r="330" spans="1:65" s="14" customFormat="1">
      <c r="B330" s="224"/>
      <c r="C330" s="225"/>
      <c r="D330" s="215" t="s">
        <v>474</v>
      </c>
      <c r="E330" s="225"/>
      <c r="F330" s="227" t="s">
        <v>3271</v>
      </c>
      <c r="G330" s="225"/>
      <c r="H330" s="228">
        <v>198.9</v>
      </c>
      <c r="I330" s="229"/>
      <c r="J330" s="225"/>
      <c r="K330" s="225"/>
      <c r="L330" s="230"/>
      <c r="M330" s="231"/>
      <c r="N330" s="232"/>
      <c r="O330" s="232"/>
      <c r="P330" s="232"/>
      <c r="Q330" s="232"/>
      <c r="R330" s="232"/>
      <c r="S330" s="232"/>
      <c r="T330" s="233"/>
      <c r="AT330" s="234" t="s">
        <v>474</v>
      </c>
      <c r="AU330" s="234" t="s">
        <v>89</v>
      </c>
      <c r="AV330" s="14" t="s">
        <v>89</v>
      </c>
      <c r="AW330" s="14" t="s">
        <v>4</v>
      </c>
      <c r="AX330" s="14" t="s">
        <v>83</v>
      </c>
      <c r="AY330" s="234" t="s">
        <v>443</v>
      </c>
    </row>
    <row r="331" spans="1:65" s="2" customFormat="1" ht="16.5" customHeight="1">
      <c r="A331" s="35"/>
      <c r="B331" s="36"/>
      <c r="C331" s="246" t="s">
        <v>2992</v>
      </c>
      <c r="D331" s="246" t="s">
        <v>530</v>
      </c>
      <c r="E331" s="247" t="s">
        <v>2971</v>
      </c>
      <c r="F331" s="248" t="s">
        <v>2972</v>
      </c>
      <c r="G331" s="249" t="s">
        <v>557</v>
      </c>
      <c r="H331" s="250">
        <v>348.84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3272</v>
      </c>
    </row>
    <row r="332" spans="1:65" s="14" customFormat="1">
      <c r="B332" s="224"/>
      <c r="C332" s="225"/>
      <c r="D332" s="215" t="s">
        <v>474</v>
      </c>
      <c r="E332" s="225"/>
      <c r="F332" s="227" t="s">
        <v>3273</v>
      </c>
      <c r="G332" s="225"/>
      <c r="H332" s="228">
        <v>348.84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AT332" s="234" t="s">
        <v>474</v>
      </c>
      <c r="AU332" s="234" t="s">
        <v>89</v>
      </c>
      <c r="AV332" s="14" t="s">
        <v>89</v>
      </c>
      <c r="AW332" s="14" t="s">
        <v>4</v>
      </c>
      <c r="AX332" s="14" t="s">
        <v>83</v>
      </c>
      <c r="AY332" s="234" t="s">
        <v>443</v>
      </c>
    </row>
    <row r="333" spans="1:65" s="2" customFormat="1" ht="16.5" customHeight="1">
      <c r="A333" s="35"/>
      <c r="B333" s="36"/>
      <c r="C333" s="246" t="s">
        <v>2996</v>
      </c>
      <c r="D333" s="246" t="s">
        <v>530</v>
      </c>
      <c r="E333" s="247" t="s">
        <v>2976</v>
      </c>
      <c r="F333" s="248" t="s">
        <v>2977</v>
      </c>
      <c r="G333" s="249" t="s">
        <v>557</v>
      </c>
      <c r="H333" s="250">
        <v>34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3274</v>
      </c>
    </row>
    <row r="334" spans="1:65" s="2" customFormat="1" ht="16.5" customHeight="1">
      <c r="A334" s="35"/>
      <c r="B334" s="36"/>
      <c r="C334" s="246" t="s">
        <v>3000</v>
      </c>
      <c r="D334" s="246" t="s">
        <v>530</v>
      </c>
      <c r="E334" s="247" t="s">
        <v>2980</v>
      </c>
      <c r="F334" s="248" t="s">
        <v>2981</v>
      </c>
      <c r="G334" s="249" t="s">
        <v>557</v>
      </c>
      <c r="H334" s="250">
        <v>158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3275</v>
      </c>
    </row>
    <row r="335" spans="1:65" s="2" customFormat="1" ht="16.5" customHeight="1">
      <c r="A335" s="35"/>
      <c r="B335" s="36"/>
      <c r="C335" s="246" t="s">
        <v>3004</v>
      </c>
      <c r="D335" s="246" t="s">
        <v>530</v>
      </c>
      <c r="E335" s="247" t="s">
        <v>2984</v>
      </c>
      <c r="F335" s="248" t="s">
        <v>2985</v>
      </c>
      <c r="G335" s="249" t="s">
        <v>562</v>
      </c>
      <c r="H335" s="250">
        <v>43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3276</v>
      </c>
    </row>
    <row r="336" spans="1:65" s="2" customFormat="1" ht="16.5" customHeight="1">
      <c r="A336" s="35"/>
      <c r="B336" s="36"/>
      <c r="C336" s="246" t="s">
        <v>3008</v>
      </c>
      <c r="D336" s="246" t="s">
        <v>530</v>
      </c>
      <c r="E336" s="247" t="s">
        <v>2988</v>
      </c>
      <c r="F336" s="248" t="s">
        <v>2989</v>
      </c>
      <c r="G336" s="249" t="s">
        <v>530</v>
      </c>
      <c r="H336" s="250">
        <v>168.3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3277</v>
      </c>
    </row>
    <row r="337" spans="1:65" s="14" customFormat="1">
      <c r="B337" s="224"/>
      <c r="C337" s="225"/>
      <c r="D337" s="215" t="s">
        <v>474</v>
      </c>
      <c r="E337" s="225"/>
      <c r="F337" s="227" t="s">
        <v>3278</v>
      </c>
      <c r="G337" s="225"/>
      <c r="H337" s="228">
        <v>168.3</v>
      </c>
      <c r="I337" s="229"/>
      <c r="J337" s="225"/>
      <c r="K337" s="225"/>
      <c r="L337" s="230"/>
      <c r="M337" s="231"/>
      <c r="N337" s="232"/>
      <c r="O337" s="232"/>
      <c r="P337" s="232"/>
      <c r="Q337" s="232"/>
      <c r="R337" s="232"/>
      <c r="S337" s="232"/>
      <c r="T337" s="233"/>
      <c r="AT337" s="234" t="s">
        <v>474</v>
      </c>
      <c r="AU337" s="234" t="s">
        <v>89</v>
      </c>
      <c r="AV337" s="14" t="s">
        <v>89</v>
      </c>
      <c r="AW337" s="14" t="s">
        <v>4</v>
      </c>
      <c r="AX337" s="14" t="s">
        <v>83</v>
      </c>
      <c r="AY337" s="234" t="s">
        <v>443</v>
      </c>
    </row>
    <row r="338" spans="1:65" s="2" customFormat="1" ht="16.5" customHeight="1">
      <c r="A338" s="35"/>
      <c r="B338" s="36"/>
      <c r="C338" s="246" t="s">
        <v>3013</v>
      </c>
      <c r="D338" s="246" t="s">
        <v>530</v>
      </c>
      <c r="E338" s="247" t="s">
        <v>2993</v>
      </c>
      <c r="F338" s="248" t="s">
        <v>2994</v>
      </c>
      <c r="G338" s="249" t="s">
        <v>562</v>
      </c>
      <c r="H338" s="250">
        <v>12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0</v>
      </c>
      <c r="R338" s="196">
        <f>Q338*H338</f>
        <v>0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610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535</v>
      </c>
      <c r="BM338" s="198" t="s">
        <v>3279</v>
      </c>
    </row>
    <row r="339" spans="1:65" s="2" customFormat="1" ht="16.5" customHeight="1">
      <c r="A339" s="35"/>
      <c r="B339" s="36"/>
      <c r="C339" s="246" t="s">
        <v>3018</v>
      </c>
      <c r="D339" s="246" t="s">
        <v>530</v>
      </c>
      <c r="E339" s="247" t="s">
        <v>2997</v>
      </c>
      <c r="F339" s="248" t="s">
        <v>2998</v>
      </c>
      <c r="G339" s="249" t="s">
        <v>562</v>
      </c>
      <c r="H339" s="250">
        <v>8</v>
      </c>
      <c r="I339" s="251"/>
      <c r="J339" s="252">
        <f>ROUND(I339*H339,2)</f>
        <v>0</v>
      </c>
      <c r="K339" s="253"/>
      <c r="L339" s="254"/>
      <c r="M339" s="255" t="s">
        <v>1</v>
      </c>
      <c r="N339" s="256" t="s">
        <v>42</v>
      </c>
      <c r="O339" s="72"/>
      <c r="P339" s="196">
        <f>O339*H339</f>
        <v>0</v>
      </c>
      <c r="Q339" s="196">
        <v>8.5000000000000006E-2</v>
      </c>
      <c r="R339" s="196">
        <f>Q339*H339</f>
        <v>0.68</v>
      </c>
      <c r="S339" s="196">
        <v>0</v>
      </c>
      <c r="T339" s="197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198" t="s">
        <v>610</v>
      </c>
      <c r="AT339" s="198" t="s">
        <v>530</v>
      </c>
      <c r="AU339" s="198" t="s">
        <v>89</v>
      </c>
      <c r="AY339" s="18" t="s">
        <v>443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8" t="s">
        <v>89</v>
      </c>
      <c r="BK339" s="199">
        <f>ROUND(I339*H339,2)</f>
        <v>0</v>
      </c>
      <c r="BL339" s="18" t="s">
        <v>535</v>
      </c>
      <c r="BM339" s="198" t="s">
        <v>3280</v>
      </c>
    </row>
    <row r="340" spans="1:65" s="2" customFormat="1" ht="21.75" customHeight="1">
      <c r="A340" s="35"/>
      <c r="B340" s="36"/>
      <c r="C340" s="246" t="s">
        <v>3023</v>
      </c>
      <c r="D340" s="246" t="s">
        <v>530</v>
      </c>
      <c r="E340" s="247" t="s">
        <v>3001</v>
      </c>
      <c r="F340" s="248" t="s">
        <v>3002</v>
      </c>
      <c r="G340" s="249" t="s">
        <v>562</v>
      </c>
      <c r="H340" s="250">
        <v>8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0</v>
      </c>
      <c r="R340" s="196">
        <f>Q340*H340</f>
        <v>0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610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535</v>
      </c>
      <c r="BM340" s="198" t="s">
        <v>3281</v>
      </c>
    </row>
    <row r="341" spans="1:65" s="2" customFormat="1" ht="21.75" customHeight="1">
      <c r="A341" s="35"/>
      <c r="B341" s="36"/>
      <c r="C341" s="246" t="s">
        <v>3028</v>
      </c>
      <c r="D341" s="246" t="s">
        <v>530</v>
      </c>
      <c r="E341" s="247" t="s">
        <v>3282</v>
      </c>
      <c r="F341" s="248" t="s">
        <v>3283</v>
      </c>
      <c r="G341" s="249" t="s">
        <v>557</v>
      </c>
      <c r="H341" s="250">
        <v>198.9</v>
      </c>
      <c r="I341" s="251"/>
      <c r="J341" s="252">
        <f>ROUND(I341*H341,2)</f>
        <v>0</v>
      </c>
      <c r="K341" s="253"/>
      <c r="L341" s="254"/>
      <c r="M341" s="255" t="s">
        <v>1</v>
      </c>
      <c r="N341" s="256" t="s">
        <v>42</v>
      </c>
      <c r="O341" s="72"/>
      <c r="P341" s="196">
        <f>O341*H341</f>
        <v>0</v>
      </c>
      <c r="Q341" s="196">
        <v>5.5999999999999995E-4</v>
      </c>
      <c r="R341" s="196">
        <f>Q341*H341</f>
        <v>0.111384</v>
      </c>
      <c r="S341" s="196">
        <v>0</v>
      </c>
      <c r="T341" s="197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198" t="s">
        <v>2014</v>
      </c>
      <c r="AT341" s="198" t="s">
        <v>530</v>
      </c>
      <c r="AU341" s="198" t="s">
        <v>89</v>
      </c>
      <c r="AY341" s="18" t="s">
        <v>443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8" t="s">
        <v>89</v>
      </c>
      <c r="BK341" s="199">
        <f>ROUND(I341*H341,2)</f>
        <v>0</v>
      </c>
      <c r="BL341" s="18" t="s">
        <v>2014</v>
      </c>
      <c r="BM341" s="198" t="s">
        <v>3284</v>
      </c>
    </row>
    <row r="342" spans="1:65" s="14" customFormat="1">
      <c r="B342" s="224"/>
      <c r="C342" s="225"/>
      <c r="D342" s="215" t="s">
        <v>474</v>
      </c>
      <c r="E342" s="225"/>
      <c r="F342" s="227" t="s">
        <v>3271</v>
      </c>
      <c r="G342" s="225"/>
      <c r="H342" s="228">
        <v>198.9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AT342" s="234" t="s">
        <v>474</v>
      </c>
      <c r="AU342" s="234" t="s">
        <v>89</v>
      </c>
      <c r="AV342" s="14" t="s">
        <v>89</v>
      </c>
      <c r="AW342" s="14" t="s">
        <v>4</v>
      </c>
      <c r="AX342" s="14" t="s">
        <v>83</v>
      </c>
      <c r="AY342" s="234" t="s">
        <v>443</v>
      </c>
    </row>
    <row r="343" spans="1:65" s="2" customFormat="1" ht="16.5" customHeight="1">
      <c r="A343" s="35"/>
      <c r="B343" s="36"/>
      <c r="C343" s="246" t="s">
        <v>3032</v>
      </c>
      <c r="D343" s="246" t="s">
        <v>530</v>
      </c>
      <c r="E343" s="247" t="s">
        <v>3005</v>
      </c>
      <c r="F343" s="248" t="s">
        <v>3006</v>
      </c>
      <c r="G343" s="249" t="s">
        <v>557</v>
      </c>
      <c r="H343" s="250">
        <v>107.1</v>
      </c>
      <c r="I343" s="251"/>
      <c r="J343" s="252">
        <f>ROUND(I343*H343,2)</f>
        <v>0</v>
      </c>
      <c r="K343" s="253"/>
      <c r="L343" s="254"/>
      <c r="M343" s="255" t="s">
        <v>1</v>
      </c>
      <c r="N343" s="256" t="s">
        <v>42</v>
      </c>
      <c r="O343" s="72"/>
      <c r="P343" s="196">
        <f>O343*H343</f>
        <v>0</v>
      </c>
      <c r="Q343" s="196">
        <v>8.7000000000000001E-4</v>
      </c>
      <c r="R343" s="196">
        <f>Q343*H343</f>
        <v>9.3176999999999996E-2</v>
      </c>
      <c r="S343" s="196">
        <v>0</v>
      </c>
      <c r="T343" s="197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198" t="s">
        <v>2014</v>
      </c>
      <c r="AT343" s="198" t="s">
        <v>530</v>
      </c>
      <c r="AU343" s="198" t="s">
        <v>89</v>
      </c>
      <c r="AY343" s="18" t="s">
        <v>443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8" t="s">
        <v>89</v>
      </c>
      <c r="BK343" s="199">
        <f>ROUND(I343*H343,2)</f>
        <v>0</v>
      </c>
      <c r="BL343" s="18" t="s">
        <v>2014</v>
      </c>
      <c r="BM343" s="198" t="s">
        <v>3285</v>
      </c>
    </row>
    <row r="344" spans="1:65" s="14" customFormat="1">
      <c r="B344" s="224"/>
      <c r="C344" s="225"/>
      <c r="D344" s="215" t="s">
        <v>474</v>
      </c>
      <c r="E344" s="225"/>
      <c r="F344" s="227" t="s">
        <v>3286</v>
      </c>
      <c r="G344" s="225"/>
      <c r="H344" s="228">
        <v>107.1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474</v>
      </c>
      <c r="AU344" s="234" t="s">
        <v>89</v>
      </c>
      <c r="AV344" s="14" t="s">
        <v>89</v>
      </c>
      <c r="AW344" s="14" t="s">
        <v>4</v>
      </c>
      <c r="AX344" s="14" t="s">
        <v>83</v>
      </c>
      <c r="AY344" s="234" t="s">
        <v>443</v>
      </c>
    </row>
    <row r="345" spans="1:65" s="2" customFormat="1" ht="16.5" customHeight="1">
      <c r="A345" s="35"/>
      <c r="B345" s="36"/>
      <c r="C345" s="246" t="s">
        <v>3037</v>
      </c>
      <c r="D345" s="246" t="s">
        <v>530</v>
      </c>
      <c r="E345" s="247" t="s">
        <v>3014</v>
      </c>
      <c r="F345" s="248" t="s">
        <v>3015</v>
      </c>
      <c r="G345" s="249" t="s">
        <v>557</v>
      </c>
      <c r="H345" s="250">
        <v>30.6</v>
      </c>
      <c r="I345" s="251"/>
      <c r="J345" s="252">
        <f>ROUND(I345*H345,2)</f>
        <v>0</v>
      </c>
      <c r="K345" s="253"/>
      <c r="L345" s="254"/>
      <c r="M345" s="255" t="s">
        <v>1</v>
      </c>
      <c r="N345" s="256" t="s">
        <v>42</v>
      </c>
      <c r="O345" s="72"/>
      <c r="P345" s="196">
        <f>O345*H345</f>
        <v>0</v>
      </c>
      <c r="Q345" s="196">
        <v>7.3999999999999999E-4</v>
      </c>
      <c r="R345" s="196">
        <f>Q345*H345</f>
        <v>2.2644000000000001E-2</v>
      </c>
      <c r="S345" s="196">
        <v>0</v>
      </c>
      <c r="T345" s="197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198" t="s">
        <v>2014</v>
      </c>
      <c r="AT345" s="198" t="s">
        <v>530</v>
      </c>
      <c r="AU345" s="198" t="s">
        <v>89</v>
      </c>
      <c r="AY345" s="18" t="s">
        <v>443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8" t="s">
        <v>89</v>
      </c>
      <c r="BK345" s="199">
        <f>ROUND(I345*H345,2)</f>
        <v>0</v>
      </c>
      <c r="BL345" s="18" t="s">
        <v>2014</v>
      </c>
      <c r="BM345" s="198" t="s">
        <v>3287</v>
      </c>
    </row>
    <row r="346" spans="1:65" s="14" customFormat="1">
      <c r="B346" s="224"/>
      <c r="C346" s="225"/>
      <c r="D346" s="215" t="s">
        <v>474</v>
      </c>
      <c r="E346" s="225"/>
      <c r="F346" s="227" t="s">
        <v>3288</v>
      </c>
      <c r="G346" s="225"/>
      <c r="H346" s="228">
        <v>30.6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AT346" s="234" t="s">
        <v>474</v>
      </c>
      <c r="AU346" s="234" t="s">
        <v>89</v>
      </c>
      <c r="AV346" s="14" t="s">
        <v>89</v>
      </c>
      <c r="AW346" s="14" t="s">
        <v>4</v>
      </c>
      <c r="AX346" s="14" t="s">
        <v>83</v>
      </c>
      <c r="AY346" s="234" t="s">
        <v>443</v>
      </c>
    </row>
    <row r="347" spans="1:65" s="2" customFormat="1" ht="21.75" customHeight="1">
      <c r="A347" s="35"/>
      <c r="B347" s="36"/>
      <c r="C347" s="246" t="s">
        <v>3041</v>
      </c>
      <c r="D347" s="246" t="s">
        <v>530</v>
      </c>
      <c r="E347" s="247" t="s">
        <v>3019</v>
      </c>
      <c r="F347" s="248" t="s">
        <v>3020</v>
      </c>
      <c r="G347" s="249" t="s">
        <v>557</v>
      </c>
      <c r="H347" s="250">
        <v>321.3</v>
      </c>
      <c r="I347" s="251"/>
      <c r="J347" s="252">
        <f>ROUND(I347*H347,2)</f>
        <v>0</v>
      </c>
      <c r="K347" s="253"/>
      <c r="L347" s="254"/>
      <c r="M347" s="255" t="s">
        <v>1</v>
      </c>
      <c r="N347" s="256" t="s">
        <v>42</v>
      </c>
      <c r="O347" s="72"/>
      <c r="P347" s="196">
        <f>O347*H347</f>
        <v>0</v>
      </c>
      <c r="Q347" s="196">
        <v>1.9000000000000001E-4</v>
      </c>
      <c r="R347" s="196">
        <f>Q347*H347</f>
        <v>6.1047000000000004E-2</v>
      </c>
      <c r="S347" s="196">
        <v>0</v>
      </c>
      <c r="T347" s="197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8" t="s">
        <v>2014</v>
      </c>
      <c r="AT347" s="198" t="s">
        <v>530</v>
      </c>
      <c r="AU347" s="198" t="s">
        <v>89</v>
      </c>
      <c r="AY347" s="18" t="s">
        <v>443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8" t="s">
        <v>89</v>
      </c>
      <c r="BK347" s="199">
        <f>ROUND(I347*H347,2)</f>
        <v>0</v>
      </c>
      <c r="BL347" s="18" t="s">
        <v>2014</v>
      </c>
      <c r="BM347" s="198" t="s">
        <v>3289</v>
      </c>
    </row>
    <row r="348" spans="1:65" s="14" customFormat="1">
      <c r="B348" s="224"/>
      <c r="C348" s="225"/>
      <c r="D348" s="215" t="s">
        <v>474</v>
      </c>
      <c r="E348" s="225"/>
      <c r="F348" s="227" t="s">
        <v>3290</v>
      </c>
      <c r="G348" s="225"/>
      <c r="H348" s="228">
        <v>321.3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AT348" s="234" t="s">
        <v>474</v>
      </c>
      <c r="AU348" s="234" t="s">
        <v>89</v>
      </c>
      <c r="AV348" s="14" t="s">
        <v>89</v>
      </c>
      <c r="AW348" s="14" t="s">
        <v>4</v>
      </c>
      <c r="AX348" s="14" t="s">
        <v>83</v>
      </c>
      <c r="AY348" s="234" t="s">
        <v>443</v>
      </c>
    </row>
    <row r="349" spans="1:65" s="2" customFormat="1" ht="21.75" customHeight="1">
      <c r="A349" s="35"/>
      <c r="B349" s="36"/>
      <c r="C349" s="246" t="s">
        <v>3045</v>
      </c>
      <c r="D349" s="246" t="s">
        <v>530</v>
      </c>
      <c r="E349" s="247" t="s">
        <v>3024</v>
      </c>
      <c r="F349" s="248" t="s">
        <v>3025</v>
      </c>
      <c r="G349" s="249" t="s">
        <v>557</v>
      </c>
      <c r="H349" s="250">
        <v>158.1</v>
      </c>
      <c r="I349" s="251"/>
      <c r="J349" s="252">
        <f>ROUND(I349*H349,2)</f>
        <v>0</v>
      </c>
      <c r="K349" s="253"/>
      <c r="L349" s="254"/>
      <c r="M349" s="255" t="s">
        <v>1</v>
      </c>
      <c r="N349" s="256" t="s">
        <v>42</v>
      </c>
      <c r="O349" s="72"/>
      <c r="P349" s="196">
        <f>O349*H349</f>
        <v>0</v>
      </c>
      <c r="Q349" s="196">
        <v>5.9000000000000003E-4</v>
      </c>
      <c r="R349" s="196">
        <f>Q349*H349</f>
        <v>9.3279000000000001E-2</v>
      </c>
      <c r="S349" s="196">
        <v>0</v>
      </c>
      <c r="T349" s="197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198" t="s">
        <v>2014</v>
      </c>
      <c r="AT349" s="198" t="s">
        <v>530</v>
      </c>
      <c r="AU349" s="198" t="s">
        <v>89</v>
      </c>
      <c r="AY349" s="18" t="s">
        <v>443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8" t="s">
        <v>89</v>
      </c>
      <c r="BK349" s="199">
        <f>ROUND(I349*H349,2)</f>
        <v>0</v>
      </c>
      <c r="BL349" s="18" t="s">
        <v>2014</v>
      </c>
      <c r="BM349" s="198" t="s">
        <v>3291</v>
      </c>
    </row>
    <row r="350" spans="1:65" s="14" customFormat="1">
      <c r="B350" s="224"/>
      <c r="C350" s="225"/>
      <c r="D350" s="215" t="s">
        <v>474</v>
      </c>
      <c r="E350" s="225"/>
      <c r="F350" s="227" t="s">
        <v>3012</v>
      </c>
      <c r="G350" s="225"/>
      <c r="H350" s="228">
        <v>158.1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AT350" s="234" t="s">
        <v>474</v>
      </c>
      <c r="AU350" s="234" t="s">
        <v>89</v>
      </c>
      <c r="AV350" s="14" t="s">
        <v>89</v>
      </c>
      <c r="AW350" s="14" t="s">
        <v>4</v>
      </c>
      <c r="AX350" s="14" t="s">
        <v>83</v>
      </c>
      <c r="AY350" s="234" t="s">
        <v>443</v>
      </c>
    </row>
    <row r="351" spans="1:65" s="2" customFormat="1" ht="16.5" customHeight="1">
      <c r="A351" s="35"/>
      <c r="B351" s="36"/>
      <c r="C351" s="246" t="s">
        <v>3049</v>
      </c>
      <c r="D351" s="246" t="s">
        <v>530</v>
      </c>
      <c r="E351" s="247" t="s">
        <v>3029</v>
      </c>
      <c r="F351" s="248" t="s">
        <v>3030</v>
      </c>
      <c r="G351" s="249" t="s">
        <v>557</v>
      </c>
      <c r="H351" s="250">
        <v>117.3</v>
      </c>
      <c r="I351" s="251"/>
      <c r="J351" s="252">
        <f>ROUND(I351*H351,2)</f>
        <v>0</v>
      </c>
      <c r="K351" s="253"/>
      <c r="L351" s="254"/>
      <c r="M351" s="255" t="s">
        <v>1</v>
      </c>
      <c r="N351" s="256" t="s">
        <v>42</v>
      </c>
      <c r="O351" s="72"/>
      <c r="P351" s="196">
        <f>O351*H351</f>
        <v>0</v>
      </c>
      <c r="Q351" s="196">
        <v>2.7999999999999998E-4</v>
      </c>
      <c r="R351" s="196">
        <f>Q351*H351</f>
        <v>3.2843999999999998E-2</v>
      </c>
      <c r="S351" s="196">
        <v>0</v>
      </c>
      <c r="T351" s="197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198" t="s">
        <v>2014</v>
      </c>
      <c r="AT351" s="198" t="s">
        <v>530</v>
      </c>
      <c r="AU351" s="198" t="s">
        <v>89</v>
      </c>
      <c r="AY351" s="18" t="s">
        <v>443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8" t="s">
        <v>89</v>
      </c>
      <c r="BK351" s="199">
        <f>ROUND(I351*H351,2)</f>
        <v>0</v>
      </c>
      <c r="BL351" s="18" t="s">
        <v>2014</v>
      </c>
      <c r="BM351" s="198" t="s">
        <v>3292</v>
      </c>
    </row>
    <row r="352" spans="1:65" s="14" customFormat="1">
      <c r="B352" s="224"/>
      <c r="C352" s="225"/>
      <c r="D352" s="215" t="s">
        <v>474</v>
      </c>
      <c r="E352" s="225"/>
      <c r="F352" s="227" t="s">
        <v>3293</v>
      </c>
      <c r="G352" s="225"/>
      <c r="H352" s="228">
        <v>117.3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474</v>
      </c>
      <c r="AU352" s="234" t="s">
        <v>89</v>
      </c>
      <c r="AV352" s="14" t="s">
        <v>89</v>
      </c>
      <c r="AW352" s="14" t="s">
        <v>4</v>
      </c>
      <c r="AX352" s="14" t="s">
        <v>83</v>
      </c>
      <c r="AY352" s="234" t="s">
        <v>443</v>
      </c>
    </row>
    <row r="353" spans="1:65" s="2" customFormat="1" ht="16.5" customHeight="1">
      <c r="A353" s="35"/>
      <c r="B353" s="36"/>
      <c r="C353" s="246" t="s">
        <v>3053</v>
      </c>
      <c r="D353" s="246" t="s">
        <v>530</v>
      </c>
      <c r="E353" s="247" t="s">
        <v>3294</v>
      </c>
      <c r="F353" s="248" t="s">
        <v>3295</v>
      </c>
      <c r="G353" s="249" t="s">
        <v>557</v>
      </c>
      <c r="H353" s="250">
        <v>224.4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2.4000000000000001E-4</v>
      </c>
      <c r="R353" s="196">
        <f>Q353*H353</f>
        <v>5.3856000000000001E-2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2014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2014</v>
      </c>
      <c r="BM353" s="198" t="s">
        <v>3296</v>
      </c>
    </row>
    <row r="354" spans="1:65" s="14" customFormat="1">
      <c r="B354" s="224"/>
      <c r="C354" s="225"/>
      <c r="D354" s="215" t="s">
        <v>474</v>
      </c>
      <c r="E354" s="225"/>
      <c r="F354" s="227" t="s">
        <v>3297</v>
      </c>
      <c r="G354" s="225"/>
      <c r="H354" s="228">
        <v>224.4</v>
      </c>
      <c r="I354" s="229"/>
      <c r="J354" s="225"/>
      <c r="K354" s="225"/>
      <c r="L354" s="230"/>
      <c r="M354" s="231"/>
      <c r="N354" s="232"/>
      <c r="O354" s="232"/>
      <c r="P354" s="232"/>
      <c r="Q354" s="232"/>
      <c r="R354" s="232"/>
      <c r="S354" s="232"/>
      <c r="T354" s="233"/>
      <c r="AT354" s="234" t="s">
        <v>474</v>
      </c>
      <c r="AU354" s="234" t="s">
        <v>89</v>
      </c>
      <c r="AV354" s="14" t="s">
        <v>89</v>
      </c>
      <c r="AW354" s="14" t="s">
        <v>4</v>
      </c>
      <c r="AX354" s="14" t="s">
        <v>83</v>
      </c>
      <c r="AY354" s="234" t="s">
        <v>443</v>
      </c>
    </row>
    <row r="355" spans="1:65" s="2" customFormat="1" ht="16.5" customHeight="1">
      <c r="A355" s="35"/>
      <c r="B355" s="36"/>
      <c r="C355" s="246" t="s">
        <v>3058</v>
      </c>
      <c r="D355" s="246" t="s">
        <v>530</v>
      </c>
      <c r="E355" s="247" t="s">
        <v>3298</v>
      </c>
      <c r="F355" s="248" t="s">
        <v>3299</v>
      </c>
      <c r="G355" s="249" t="s">
        <v>557</v>
      </c>
      <c r="H355" s="250">
        <v>158.1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5.9000000000000003E-4</v>
      </c>
      <c r="R355" s="196">
        <f>Q355*H355</f>
        <v>9.3279000000000001E-2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2014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2014</v>
      </c>
      <c r="BM355" s="198" t="s">
        <v>3300</v>
      </c>
    </row>
    <row r="356" spans="1:65" s="14" customFormat="1">
      <c r="B356" s="224"/>
      <c r="C356" s="225"/>
      <c r="D356" s="215" t="s">
        <v>474</v>
      </c>
      <c r="E356" s="225"/>
      <c r="F356" s="227" t="s">
        <v>3012</v>
      </c>
      <c r="G356" s="225"/>
      <c r="H356" s="228">
        <v>158.1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AT356" s="234" t="s">
        <v>474</v>
      </c>
      <c r="AU356" s="234" t="s">
        <v>89</v>
      </c>
      <c r="AV356" s="14" t="s">
        <v>89</v>
      </c>
      <c r="AW356" s="14" t="s">
        <v>4</v>
      </c>
      <c r="AX356" s="14" t="s">
        <v>83</v>
      </c>
      <c r="AY356" s="234" t="s">
        <v>443</v>
      </c>
    </row>
    <row r="357" spans="1:65" s="2" customFormat="1" ht="16.5" customHeight="1">
      <c r="A357" s="35"/>
      <c r="B357" s="36"/>
      <c r="C357" s="246" t="s">
        <v>3063</v>
      </c>
      <c r="D357" s="246" t="s">
        <v>530</v>
      </c>
      <c r="E357" s="247" t="s">
        <v>3038</v>
      </c>
      <c r="F357" s="248" t="s">
        <v>3039</v>
      </c>
      <c r="G357" s="249" t="s">
        <v>557</v>
      </c>
      <c r="H357" s="250">
        <v>5.0999999999999996</v>
      </c>
      <c r="I357" s="251"/>
      <c r="J357" s="252">
        <f>ROUND(I357*H357,2)</f>
        <v>0</v>
      </c>
      <c r="K357" s="253"/>
      <c r="L357" s="254"/>
      <c r="M357" s="255" t="s">
        <v>1</v>
      </c>
      <c r="N357" s="256" t="s">
        <v>42</v>
      </c>
      <c r="O357" s="72"/>
      <c r="P357" s="196">
        <f>O357*H357</f>
        <v>0</v>
      </c>
      <c r="Q357" s="196">
        <v>7.2000000000000005E-4</v>
      </c>
      <c r="R357" s="196">
        <f>Q357*H357</f>
        <v>3.6719999999999999E-3</v>
      </c>
      <c r="S357" s="196">
        <v>0</v>
      </c>
      <c r="T357" s="197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2014</v>
      </c>
      <c r="AT357" s="198" t="s">
        <v>530</v>
      </c>
      <c r="AU357" s="198" t="s">
        <v>89</v>
      </c>
      <c r="AY357" s="18" t="s">
        <v>443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8" t="s">
        <v>89</v>
      </c>
      <c r="BK357" s="199">
        <f>ROUND(I357*H357,2)</f>
        <v>0</v>
      </c>
      <c r="BL357" s="18" t="s">
        <v>2014</v>
      </c>
      <c r="BM357" s="198" t="s">
        <v>3301</v>
      </c>
    </row>
    <row r="358" spans="1:65" s="14" customFormat="1">
      <c r="B358" s="224"/>
      <c r="C358" s="225"/>
      <c r="D358" s="215" t="s">
        <v>474</v>
      </c>
      <c r="E358" s="225"/>
      <c r="F358" s="227" t="s">
        <v>2872</v>
      </c>
      <c r="G358" s="225"/>
      <c r="H358" s="228">
        <v>5.0999999999999996</v>
      </c>
      <c r="I358" s="229"/>
      <c r="J358" s="225"/>
      <c r="K358" s="225"/>
      <c r="L358" s="230"/>
      <c r="M358" s="231"/>
      <c r="N358" s="232"/>
      <c r="O358" s="232"/>
      <c r="P358" s="232"/>
      <c r="Q358" s="232"/>
      <c r="R358" s="232"/>
      <c r="S358" s="232"/>
      <c r="T358" s="233"/>
      <c r="AT358" s="234" t="s">
        <v>474</v>
      </c>
      <c r="AU358" s="234" t="s">
        <v>89</v>
      </c>
      <c r="AV358" s="14" t="s">
        <v>89</v>
      </c>
      <c r="AW358" s="14" t="s">
        <v>4</v>
      </c>
      <c r="AX358" s="14" t="s">
        <v>83</v>
      </c>
      <c r="AY358" s="234" t="s">
        <v>443</v>
      </c>
    </row>
    <row r="359" spans="1:65" s="2" customFormat="1" ht="33" customHeight="1">
      <c r="A359" s="35"/>
      <c r="B359" s="36"/>
      <c r="C359" s="246" t="s">
        <v>3068</v>
      </c>
      <c r="D359" s="246" t="s">
        <v>530</v>
      </c>
      <c r="E359" s="247" t="s">
        <v>3042</v>
      </c>
      <c r="F359" s="248" t="s">
        <v>3302</v>
      </c>
      <c r="G359" s="249" t="s">
        <v>562</v>
      </c>
      <c r="H359" s="250">
        <v>1</v>
      </c>
      <c r="I359" s="251"/>
      <c r="J359" s="252">
        <f>ROUND(I359*H359,2)</f>
        <v>0</v>
      </c>
      <c r="K359" s="253"/>
      <c r="L359" s="254"/>
      <c r="M359" s="255" t="s">
        <v>1</v>
      </c>
      <c r="N359" s="256" t="s">
        <v>42</v>
      </c>
      <c r="O359" s="72"/>
      <c r="P359" s="196">
        <f>O359*H359</f>
        <v>0</v>
      </c>
      <c r="Q359" s="196">
        <v>0.1</v>
      </c>
      <c r="R359" s="196">
        <f>Q359*H359</f>
        <v>0.1</v>
      </c>
      <c r="S359" s="196">
        <v>0</v>
      </c>
      <c r="T359" s="197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610</v>
      </c>
      <c r="AT359" s="198" t="s">
        <v>530</v>
      </c>
      <c r="AU359" s="198" t="s">
        <v>89</v>
      </c>
      <c r="AY359" s="18" t="s">
        <v>443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8" t="s">
        <v>89</v>
      </c>
      <c r="BK359" s="199">
        <f>ROUND(I359*H359,2)</f>
        <v>0</v>
      </c>
      <c r="BL359" s="18" t="s">
        <v>535</v>
      </c>
      <c r="BM359" s="198" t="s">
        <v>3303</v>
      </c>
    </row>
    <row r="360" spans="1:65" s="2" customFormat="1" ht="16.5" customHeight="1">
      <c r="A360" s="35"/>
      <c r="B360" s="36"/>
      <c r="C360" s="246" t="s">
        <v>3304</v>
      </c>
      <c r="D360" s="246" t="s">
        <v>530</v>
      </c>
      <c r="E360" s="247" t="s">
        <v>3046</v>
      </c>
      <c r="F360" s="248" t="s">
        <v>3305</v>
      </c>
      <c r="G360" s="249" t="s">
        <v>562</v>
      </c>
      <c r="H360" s="250">
        <v>1</v>
      </c>
      <c r="I360" s="251"/>
      <c r="J360" s="252">
        <f>ROUND(I360*H360,2)</f>
        <v>0</v>
      </c>
      <c r="K360" s="253"/>
      <c r="L360" s="254"/>
      <c r="M360" s="255" t="s">
        <v>1</v>
      </c>
      <c r="N360" s="256" t="s">
        <v>42</v>
      </c>
      <c r="O360" s="72"/>
      <c r="P360" s="196">
        <f>O360*H360</f>
        <v>0</v>
      </c>
      <c r="Q360" s="196">
        <v>0.12</v>
      </c>
      <c r="R360" s="196">
        <f>Q360*H360</f>
        <v>0.12</v>
      </c>
      <c r="S360" s="196">
        <v>0</v>
      </c>
      <c r="T360" s="197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8" t="s">
        <v>610</v>
      </c>
      <c r="AT360" s="198" t="s">
        <v>530</v>
      </c>
      <c r="AU360" s="198" t="s">
        <v>89</v>
      </c>
      <c r="AY360" s="18" t="s">
        <v>443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8" t="s">
        <v>89</v>
      </c>
      <c r="BK360" s="199">
        <f>ROUND(I360*H360,2)</f>
        <v>0</v>
      </c>
      <c r="BL360" s="18" t="s">
        <v>535</v>
      </c>
      <c r="BM360" s="198" t="s">
        <v>3306</v>
      </c>
    </row>
    <row r="361" spans="1:65" s="2" customFormat="1" ht="16.5" customHeight="1">
      <c r="A361" s="35"/>
      <c r="B361" s="36"/>
      <c r="C361" s="246" t="s">
        <v>756</v>
      </c>
      <c r="D361" s="246" t="s">
        <v>530</v>
      </c>
      <c r="E361" s="247" t="s">
        <v>3307</v>
      </c>
      <c r="F361" s="248" t="s">
        <v>3308</v>
      </c>
      <c r="G361" s="249" t="s">
        <v>562</v>
      </c>
      <c r="H361" s="250">
        <v>1</v>
      </c>
      <c r="I361" s="251"/>
      <c r="J361" s="252">
        <f>ROUND(I361*H361,2)</f>
        <v>0</v>
      </c>
      <c r="K361" s="253"/>
      <c r="L361" s="254"/>
      <c r="M361" s="255" t="s">
        <v>1</v>
      </c>
      <c r="N361" s="256" t="s">
        <v>42</v>
      </c>
      <c r="O361" s="72"/>
      <c r="P361" s="196">
        <f>O361*H361</f>
        <v>0</v>
      </c>
      <c r="Q361" s="196">
        <v>0.12</v>
      </c>
      <c r="R361" s="196">
        <f>Q361*H361</f>
        <v>0.12</v>
      </c>
      <c r="S361" s="196">
        <v>0</v>
      </c>
      <c r="T361" s="197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8" t="s">
        <v>610</v>
      </c>
      <c r="AT361" s="198" t="s">
        <v>530</v>
      </c>
      <c r="AU361" s="198" t="s">
        <v>89</v>
      </c>
      <c r="AY361" s="18" t="s">
        <v>443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8" t="s">
        <v>89</v>
      </c>
      <c r="BK361" s="199">
        <f>ROUND(I361*H361,2)</f>
        <v>0</v>
      </c>
      <c r="BL361" s="18" t="s">
        <v>535</v>
      </c>
      <c r="BM361" s="198" t="s">
        <v>3309</v>
      </c>
    </row>
    <row r="362" spans="1:65" s="2" customFormat="1" ht="21.75" customHeight="1">
      <c r="A362" s="35"/>
      <c r="B362" s="36"/>
      <c r="C362" s="246" t="s">
        <v>762</v>
      </c>
      <c r="D362" s="246" t="s">
        <v>530</v>
      </c>
      <c r="E362" s="247" t="s">
        <v>3050</v>
      </c>
      <c r="F362" s="248" t="s">
        <v>3310</v>
      </c>
      <c r="G362" s="249" t="s">
        <v>562</v>
      </c>
      <c r="H362" s="250">
        <v>1</v>
      </c>
      <c r="I362" s="251"/>
      <c r="J362" s="252">
        <f>ROUND(I362*H362,2)</f>
        <v>0</v>
      </c>
      <c r="K362" s="253"/>
      <c r="L362" s="254"/>
      <c r="M362" s="255" t="s">
        <v>1</v>
      </c>
      <c r="N362" s="256" t="s">
        <v>42</v>
      </c>
      <c r="O362" s="72"/>
      <c r="P362" s="196">
        <f>O362*H362</f>
        <v>0</v>
      </c>
      <c r="Q362" s="196">
        <v>4.2999999999999999E-4</v>
      </c>
      <c r="R362" s="196">
        <f>Q362*H362</f>
        <v>4.2999999999999999E-4</v>
      </c>
      <c r="S362" s="196">
        <v>0</v>
      </c>
      <c r="T362" s="197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8" t="s">
        <v>2014</v>
      </c>
      <c r="AT362" s="198" t="s">
        <v>530</v>
      </c>
      <c r="AU362" s="198" t="s">
        <v>89</v>
      </c>
      <c r="AY362" s="18" t="s">
        <v>443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8" t="s">
        <v>89</v>
      </c>
      <c r="BK362" s="199">
        <f>ROUND(I362*H362,2)</f>
        <v>0</v>
      </c>
      <c r="BL362" s="18" t="s">
        <v>2014</v>
      </c>
      <c r="BM362" s="198" t="s">
        <v>3311</v>
      </c>
    </row>
    <row r="363" spans="1:65" s="2" customFormat="1" ht="21.75" customHeight="1">
      <c r="A363" s="35"/>
      <c r="B363" s="36"/>
      <c r="C363" s="246" t="s">
        <v>766</v>
      </c>
      <c r="D363" s="246" t="s">
        <v>530</v>
      </c>
      <c r="E363" s="247" t="s">
        <v>3054</v>
      </c>
      <c r="F363" s="248" t="s">
        <v>3055</v>
      </c>
      <c r="G363" s="249" t="s">
        <v>562</v>
      </c>
      <c r="H363" s="250">
        <v>2</v>
      </c>
      <c r="I363" s="251"/>
      <c r="J363" s="252">
        <f>ROUND(I363*H363,2)</f>
        <v>0</v>
      </c>
      <c r="K363" s="253"/>
      <c r="L363" s="254"/>
      <c r="M363" s="255" t="s">
        <v>1</v>
      </c>
      <c r="N363" s="256" t="s">
        <v>42</v>
      </c>
      <c r="O363" s="72"/>
      <c r="P363" s="196">
        <f>O363*H363</f>
        <v>0</v>
      </c>
      <c r="Q363" s="196">
        <v>4.2999999999999999E-4</v>
      </c>
      <c r="R363" s="196">
        <f>Q363*H363</f>
        <v>8.5999999999999998E-4</v>
      </c>
      <c r="S363" s="196">
        <v>0</v>
      </c>
      <c r="T363" s="197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198" t="s">
        <v>2014</v>
      </c>
      <c r="AT363" s="198" t="s">
        <v>530</v>
      </c>
      <c r="AU363" s="198" t="s">
        <v>89</v>
      </c>
      <c r="AY363" s="18" t="s">
        <v>443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8" t="s">
        <v>89</v>
      </c>
      <c r="BK363" s="199">
        <f>ROUND(I363*H363,2)</f>
        <v>0</v>
      </c>
      <c r="BL363" s="18" t="s">
        <v>2014</v>
      </c>
      <c r="BM363" s="198" t="s">
        <v>3312</v>
      </c>
    </row>
    <row r="364" spans="1:65" s="11" customFormat="1" ht="22.95" customHeight="1">
      <c r="B364" s="172"/>
      <c r="C364" s="173"/>
      <c r="D364" s="174" t="s">
        <v>75</v>
      </c>
      <c r="E364" s="210" t="s">
        <v>440</v>
      </c>
      <c r="F364" s="210" t="s">
        <v>3057</v>
      </c>
      <c r="G364" s="173"/>
      <c r="H364" s="173"/>
      <c r="I364" s="176"/>
      <c r="J364" s="211">
        <f>BK364</f>
        <v>0</v>
      </c>
      <c r="K364" s="173"/>
      <c r="L364" s="178"/>
      <c r="M364" s="179"/>
      <c r="N364" s="180"/>
      <c r="O364" s="180"/>
      <c r="P364" s="181">
        <f>SUM(P365:P367)</f>
        <v>0</v>
      </c>
      <c r="Q364" s="180"/>
      <c r="R364" s="181">
        <f>SUM(R365:R367)</f>
        <v>0</v>
      </c>
      <c r="S364" s="180"/>
      <c r="T364" s="182">
        <f>SUM(T365:T367)</f>
        <v>0</v>
      </c>
      <c r="AR364" s="183" t="s">
        <v>469</v>
      </c>
      <c r="AT364" s="184" t="s">
        <v>75</v>
      </c>
      <c r="AU364" s="184" t="s">
        <v>83</v>
      </c>
      <c r="AY364" s="183" t="s">
        <v>443</v>
      </c>
      <c r="BK364" s="185">
        <f>SUM(BK365:BK367)</f>
        <v>0</v>
      </c>
    </row>
    <row r="365" spans="1:65" s="2" customFormat="1" ht="16.5" customHeight="1">
      <c r="A365" s="35"/>
      <c r="B365" s="36"/>
      <c r="C365" s="186" t="s">
        <v>3313</v>
      </c>
      <c r="D365" s="186" t="s">
        <v>444</v>
      </c>
      <c r="E365" s="187" t="s">
        <v>3059</v>
      </c>
      <c r="F365" s="188" t="s">
        <v>3060</v>
      </c>
      <c r="G365" s="189" t="s">
        <v>3061</v>
      </c>
      <c r="H365" s="190">
        <v>1</v>
      </c>
      <c r="I365" s="191"/>
      <c r="J365" s="192">
        <f>ROUND(I365*H365,2)</f>
        <v>0</v>
      </c>
      <c r="K365" s="193"/>
      <c r="L365" s="40"/>
      <c r="M365" s="194" t="s">
        <v>1</v>
      </c>
      <c r="N365" s="195" t="s">
        <v>42</v>
      </c>
      <c r="O365" s="72"/>
      <c r="P365" s="196">
        <f>O365*H365</f>
        <v>0</v>
      </c>
      <c r="Q365" s="196">
        <v>0</v>
      </c>
      <c r="R365" s="196">
        <f>Q365*H365</f>
        <v>0</v>
      </c>
      <c r="S365" s="196">
        <v>0</v>
      </c>
      <c r="T365" s="197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198" t="s">
        <v>2742</v>
      </c>
      <c r="AT365" s="198" t="s">
        <v>444</v>
      </c>
      <c r="AU365" s="198" t="s">
        <v>89</v>
      </c>
      <c r="AY365" s="18" t="s">
        <v>443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8" t="s">
        <v>89</v>
      </c>
      <c r="BK365" s="199">
        <f>ROUND(I365*H365,2)</f>
        <v>0</v>
      </c>
      <c r="BL365" s="18" t="s">
        <v>2742</v>
      </c>
      <c r="BM365" s="198" t="s">
        <v>3314</v>
      </c>
    </row>
    <row r="366" spans="1:65" s="2" customFormat="1" ht="16.5" customHeight="1">
      <c r="A366" s="35"/>
      <c r="B366" s="36"/>
      <c r="C366" s="186" t="s">
        <v>3315</v>
      </c>
      <c r="D366" s="186" t="s">
        <v>444</v>
      </c>
      <c r="E366" s="187" t="s">
        <v>3064</v>
      </c>
      <c r="F366" s="188" t="s">
        <v>3065</v>
      </c>
      <c r="G366" s="189" t="s">
        <v>3066</v>
      </c>
      <c r="H366" s="277"/>
      <c r="I366" s="191"/>
      <c r="J366" s="192">
        <f>ROUND(I366*H366,2)</f>
        <v>0</v>
      </c>
      <c r="K366" s="193"/>
      <c r="L366" s="40"/>
      <c r="M366" s="194" t="s">
        <v>1</v>
      </c>
      <c r="N366" s="195" t="s">
        <v>42</v>
      </c>
      <c r="O366" s="72"/>
      <c r="P366" s="196">
        <f>O366*H366</f>
        <v>0</v>
      </c>
      <c r="Q366" s="196">
        <v>0</v>
      </c>
      <c r="R366" s="196">
        <f>Q366*H366</f>
        <v>0</v>
      </c>
      <c r="S366" s="196">
        <v>0</v>
      </c>
      <c r="T366" s="197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198" t="s">
        <v>2742</v>
      </c>
      <c r="AT366" s="198" t="s">
        <v>444</v>
      </c>
      <c r="AU366" s="198" t="s">
        <v>89</v>
      </c>
      <c r="AY366" s="18" t="s">
        <v>443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8" t="s">
        <v>89</v>
      </c>
      <c r="BK366" s="199">
        <f>ROUND(I366*H366,2)</f>
        <v>0</v>
      </c>
      <c r="BL366" s="18" t="s">
        <v>2742</v>
      </c>
      <c r="BM366" s="198" t="s">
        <v>3316</v>
      </c>
    </row>
    <row r="367" spans="1:65" s="2" customFormat="1" ht="16.5" customHeight="1">
      <c r="A367" s="35"/>
      <c r="B367" s="36"/>
      <c r="C367" s="186" t="s">
        <v>3317</v>
      </c>
      <c r="D367" s="186" t="s">
        <v>444</v>
      </c>
      <c r="E367" s="187" t="s">
        <v>3069</v>
      </c>
      <c r="F367" s="188" t="s">
        <v>3070</v>
      </c>
      <c r="G367" s="189" t="s">
        <v>522</v>
      </c>
      <c r="H367" s="190">
        <v>59.268999999999998</v>
      </c>
      <c r="I367" s="191"/>
      <c r="J367" s="192">
        <f>ROUND(I367*H367,2)</f>
        <v>0</v>
      </c>
      <c r="K367" s="193"/>
      <c r="L367" s="40"/>
      <c r="M367" s="200" t="s">
        <v>1</v>
      </c>
      <c r="N367" s="201" t="s">
        <v>42</v>
      </c>
      <c r="O367" s="202"/>
      <c r="P367" s="203">
        <f>O367*H367</f>
        <v>0</v>
      </c>
      <c r="Q367" s="203">
        <v>0</v>
      </c>
      <c r="R367" s="203">
        <f>Q367*H367</f>
        <v>0</v>
      </c>
      <c r="S367" s="203">
        <v>0</v>
      </c>
      <c r="T367" s="204">
        <f>S367*H367</f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198" t="s">
        <v>2742</v>
      </c>
      <c r="AT367" s="198" t="s">
        <v>444</v>
      </c>
      <c r="AU367" s="198" t="s">
        <v>89</v>
      </c>
      <c r="AY367" s="18" t="s">
        <v>443</v>
      </c>
      <c r="BE367" s="199">
        <f>IF(N367="základná",J367,0)</f>
        <v>0</v>
      </c>
      <c r="BF367" s="199">
        <f>IF(N367="znížená",J367,0)</f>
        <v>0</v>
      </c>
      <c r="BG367" s="199">
        <f>IF(N367="zákl. prenesená",J367,0)</f>
        <v>0</v>
      </c>
      <c r="BH367" s="199">
        <f>IF(N367="zníž. prenesená",J367,0)</f>
        <v>0</v>
      </c>
      <c r="BI367" s="199">
        <f>IF(N367="nulová",J367,0)</f>
        <v>0</v>
      </c>
      <c r="BJ367" s="18" t="s">
        <v>89</v>
      </c>
      <c r="BK367" s="199">
        <f>ROUND(I367*H367,2)</f>
        <v>0</v>
      </c>
      <c r="BL367" s="18" t="s">
        <v>2742</v>
      </c>
      <c r="BM367" s="198" t="s">
        <v>3318</v>
      </c>
    </row>
    <row r="368" spans="1:65" s="2" customFormat="1" ht="6.9" customHeight="1">
      <c r="A368" s="35"/>
      <c r="B368" s="55"/>
      <c r="C368" s="56"/>
      <c r="D368" s="56"/>
      <c r="E368" s="56"/>
      <c r="F368" s="56"/>
      <c r="G368" s="56"/>
      <c r="H368" s="56"/>
      <c r="I368" s="56"/>
      <c r="J368" s="56"/>
      <c r="K368" s="56"/>
      <c r="L368" s="40"/>
      <c r="M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</row>
  </sheetData>
  <sheetProtection algorithmName="SHA-512" hashValue="8Z0HWkfJXgyHVrkXCll4Dh4e5vXi9FwMQKj5rYhM7ewU7CfDxw/Vs5gmBJtE7ljXpOxEDtk9MDnSQZuabF1TQw==" saltValue="optOqC/PaQSIx947ytiOTTHozTnIQ3fboa7e5FtbSHKjDME3jv3lQMc7QMATqr90saY3CkzQZD143eurOgkdzw==" spinCount="100000" sheet="1" objects="1" scenarios="1" formatColumns="0" formatRows="0" autoFilter="0"/>
  <autoFilter ref="C132:K367" xr:uid="{00000000-0009-0000-0000-000016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362"/>
  <sheetViews>
    <sheetView showGridLines="0" topLeftCell="A33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162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2371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3319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ROUND((SUM(BE133:BE361)),  2)</f>
        <v>0</v>
      </c>
      <c r="G35" s="35"/>
      <c r="H35" s="35"/>
      <c r="I35" s="131">
        <v>0.2</v>
      </c>
      <c r="J35" s="130">
        <f>ROUND(((SUM(BE133:BE361))*I35),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ROUND((SUM(BF133:BF361)),  2)</f>
        <v>0</v>
      </c>
      <c r="G36" s="35"/>
      <c r="H36" s="35"/>
      <c r="I36" s="131">
        <v>0.2</v>
      </c>
      <c r="J36" s="130">
        <f>ROUND(((SUM(BF133:BF361))*I36),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ROUND((SUM(BG133:BG361)),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ROUND((SUM(BH133:BH361)),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ROUND((SUM(BI133:BI361)),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2371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403-00 - Cestná svetelná signalizácia v križovatke km 0,847 - ul. Napájadlá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2373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>
      <c r="B105" s="154"/>
      <c r="C105" s="155"/>
      <c r="D105" s="156" t="s">
        <v>2374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>
      <c r="B106" s="154"/>
      <c r="C106" s="155"/>
      <c r="D106" s="156" t="s">
        <v>2002</v>
      </c>
      <c r="E106" s="157"/>
      <c r="F106" s="157"/>
      <c r="G106" s="157"/>
      <c r="H106" s="157"/>
      <c r="I106" s="157"/>
      <c r="J106" s="158">
        <f>J240</f>
        <v>0</v>
      </c>
      <c r="K106" s="155"/>
      <c r="L106" s="159"/>
    </row>
    <row r="107" spans="1:47" s="12" customFormat="1" ht="19.95" customHeight="1">
      <c r="B107" s="205"/>
      <c r="C107" s="105"/>
      <c r="D107" s="206" t="s">
        <v>2003</v>
      </c>
      <c r="E107" s="207"/>
      <c r="F107" s="207"/>
      <c r="G107" s="207"/>
      <c r="H107" s="207"/>
      <c r="I107" s="207"/>
      <c r="J107" s="208">
        <f>J241</f>
        <v>0</v>
      </c>
      <c r="K107" s="105"/>
      <c r="L107" s="209"/>
    </row>
    <row r="108" spans="1:47" s="12" customFormat="1" ht="19.95" customHeight="1">
      <c r="B108" s="205"/>
      <c r="C108" s="105"/>
      <c r="D108" s="206" t="s">
        <v>2375</v>
      </c>
      <c r="E108" s="207"/>
      <c r="F108" s="207"/>
      <c r="G108" s="207"/>
      <c r="H108" s="207"/>
      <c r="I108" s="207"/>
      <c r="J108" s="208">
        <f>J268</f>
        <v>0</v>
      </c>
      <c r="K108" s="105"/>
      <c r="L108" s="209"/>
    </row>
    <row r="109" spans="1:47" s="9" customFormat="1" ht="24.9" customHeight="1">
      <c r="B109" s="154"/>
      <c r="C109" s="155"/>
      <c r="D109" s="156" t="s">
        <v>2376</v>
      </c>
      <c r="E109" s="157"/>
      <c r="F109" s="157"/>
      <c r="G109" s="157"/>
      <c r="H109" s="157"/>
      <c r="I109" s="157"/>
      <c r="J109" s="158">
        <f>J297</f>
        <v>0</v>
      </c>
      <c r="K109" s="155"/>
      <c r="L109" s="159"/>
    </row>
    <row r="110" spans="1:47" s="12" customFormat="1" ht="19.95" customHeight="1">
      <c r="B110" s="205"/>
      <c r="C110" s="105"/>
      <c r="D110" s="206" t="s">
        <v>2377</v>
      </c>
      <c r="E110" s="207"/>
      <c r="F110" s="207"/>
      <c r="G110" s="207"/>
      <c r="H110" s="207"/>
      <c r="I110" s="207"/>
      <c r="J110" s="208">
        <f>J298</f>
        <v>0</v>
      </c>
      <c r="K110" s="105"/>
      <c r="L110" s="209"/>
    </row>
    <row r="111" spans="1:47" s="12" customFormat="1" ht="19.95" customHeight="1">
      <c r="B111" s="205"/>
      <c r="C111" s="105"/>
      <c r="D111" s="206" t="s">
        <v>2378</v>
      </c>
      <c r="E111" s="207"/>
      <c r="F111" s="207"/>
      <c r="G111" s="207"/>
      <c r="H111" s="207"/>
      <c r="I111" s="207"/>
      <c r="J111" s="208">
        <f>J358</f>
        <v>0</v>
      </c>
      <c r="K111" s="105"/>
      <c r="L111" s="209"/>
    </row>
    <row r="112" spans="1:47" s="2" customFormat="1" ht="21.7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32" t="str">
        <f>E7</f>
        <v>KE, Rekonštrukcia a modernizácia cesty II-552 - Slanecká cesta</v>
      </c>
      <c r="F121" s="333"/>
      <c r="G121" s="333"/>
      <c r="H121" s="333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32" t="s">
        <v>2371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>
      <c r="A125" s="35"/>
      <c r="B125" s="36"/>
      <c r="C125" s="37"/>
      <c r="D125" s="37"/>
      <c r="E125" s="325" t="str">
        <f>E11</f>
        <v>403-00 - Cestná svetelná signalizácia v križovatke km 0,847 - ul. Napájadlá</v>
      </c>
      <c r="F125" s="331"/>
      <c r="G125" s="331"/>
      <c r="H125" s="331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P134+P164+P240+P297</f>
        <v>0</v>
      </c>
      <c r="Q133" s="80"/>
      <c r="R133" s="169">
        <f>R134+R164+R240+R297</f>
        <v>745.23170799999991</v>
      </c>
      <c r="S133" s="80"/>
      <c r="T133" s="170">
        <f>T134+T164+T240+T297</f>
        <v>45.259500000000003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BK134+BK164+BK240+BK297</f>
        <v>0</v>
      </c>
    </row>
    <row r="134" spans="1:65" s="11" customFormat="1" ht="25.95" customHeight="1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34.147297999999992</v>
      </c>
      <c r="S134" s="180"/>
      <c r="T134" s="182">
        <f>T135+T141+T145+T156+T161</f>
        <v>43.958500000000001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43.958500000000001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33" customHeight="1">
      <c r="A136" s="35"/>
      <c r="B136" s="36"/>
      <c r="C136" s="186" t="s">
        <v>83</v>
      </c>
      <c r="D136" s="186" t="s">
        <v>444</v>
      </c>
      <c r="E136" s="187" t="s">
        <v>2379</v>
      </c>
      <c r="F136" s="188" t="s">
        <v>2380</v>
      </c>
      <c r="G136" s="189" t="s">
        <v>468</v>
      </c>
      <c r="H136" s="190">
        <v>36.5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18.25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3320</v>
      </c>
    </row>
    <row r="137" spans="1:65" s="2" customFormat="1" ht="33" customHeight="1">
      <c r="A137" s="35"/>
      <c r="B137" s="36"/>
      <c r="C137" s="186" t="s">
        <v>89</v>
      </c>
      <c r="D137" s="186" t="s">
        <v>444</v>
      </c>
      <c r="E137" s="187" t="s">
        <v>2382</v>
      </c>
      <c r="F137" s="188" t="s">
        <v>2383</v>
      </c>
      <c r="G137" s="189" t="s">
        <v>468</v>
      </c>
      <c r="H137" s="190">
        <v>36.5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14.600000000000001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3321</v>
      </c>
    </row>
    <row r="138" spans="1:65" s="2" customFormat="1" ht="33" customHeight="1">
      <c r="A138" s="35"/>
      <c r="B138" s="36"/>
      <c r="C138" s="186" t="s">
        <v>123</v>
      </c>
      <c r="D138" s="186" t="s">
        <v>444</v>
      </c>
      <c r="E138" s="187" t="s">
        <v>2385</v>
      </c>
      <c r="F138" s="188" t="s">
        <v>2386</v>
      </c>
      <c r="G138" s="189" t="s">
        <v>468</v>
      </c>
      <c r="H138" s="190">
        <v>36.5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8.2125000000000004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3322</v>
      </c>
    </row>
    <row r="139" spans="1:65" s="2" customFormat="1" ht="21.75" customHeight="1">
      <c r="A139" s="35"/>
      <c r="B139" s="36"/>
      <c r="C139" s="186" t="s">
        <v>469</v>
      </c>
      <c r="D139" s="186" t="s">
        <v>444</v>
      </c>
      <c r="E139" s="187" t="s">
        <v>2388</v>
      </c>
      <c r="F139" s="188" t="s">
        <v>2389</v>
      </c>
      <c r="G139" s="189" t="s">
        <v>468</v>
      </c>
      <c r="H139" s="190">
        <v>16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0.18099999999999999</v>
      </c>
      <c r="T139" s="197">
        <f>S139*H139</f>
        <v>2.8959999999999999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3323</v>
      </c>
    </row>
    <row r="140" spans="1:65" s="2" customFormat="1" ht="33" customHeight="1">
      <c r="A140" s="35"/>
      <c r="B140" s="36"/>
      <c r="C140" s="186" t="s">
        <v>442</v>
      </c>
      <c r="D140" s="186" t="s">
        <v>444</v>
      </c>
      <c r="E140" s="187" t="s">
        <v>2391</v>
      </c>
      <c r="F140" s="188" t="s">
        <v>2392</v>
      </c>
      <c r="G140" s="189" t="s">
        <v>468</v>
      </c>
      <c r="H140" s="190">
        <v>46.55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3324</v>
      </c>
    </row>
    <row r="141" spans="1:65" s="11" customFormat="1" ht="22.95" customHeight="1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6.2832699999999999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>
      <c r="A142" s="35"/>
      <c r="B142" s="36"/>
      <c r="C142" s="186" t="s">
        <v>488</v>
      </c>
      <c r="D142" s="186" t="s">
        <v>444</v>
      </c>
      <c r="E142" s="187" t="s">
        <v>2394</v>
      </c>
      <c r="F142" s="188" t="s">
        <v>2395</v>
      </c>
      <c r="G142" s="189" t="s">
        <v>468</v>
      </c>
      <c r="H142" s="190">
        <v>24.5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2.31623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3325</v>
      </c>
    </row>
    <row r="143" spans="1:65" s="2" customFormat="1" ht="33" customHeight="1">
      <c r="A143" s="35"/>
      <c r="B143" s="36"/>
      <c r="C143" s="186" t="s">
        <v>492</v>
      </c>
      <c r="D143" s="186" t="s">
        <v>444</v>
      </c>
      <c r="E143" s="187" t="s">
        <v>2397</v>
      </c>
      <c r="F143" s="188" t="s">
        <v>2398</v>
      </c>
      <c r="G143" s="189" t="s">
        <v>2399</v>
      </c>
      <c r="H143" s="190">
        <v>24.5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3.9670400000000003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3326</v>
      </c>
    </row>
    <row r="144" spans="1:65" s="2" customFormat="1" ht="33" customHeight="1">
      <c r="A144" s="35"/>
      <c r="B144" s="36"/>
      <c r="C144" s="186" t="s">
        <v>497</v>
      </c>
      <c r="D144" s="186" t="s">
        <v>444</v>
      </c>
      <c r="E144" s="187" t="s">
        <v>2401</v>
      </c>
      <c r="F144" s="188" t="s">
        <v>2402</v>
      </c>
      <c r="G144" s="189" t="s">
        <v>468</v>
      </c>
      <c r="H144" s="190">
        <v>23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3327</v>
      </c>
    </row>
    <row r="145" spans="1:65" s="11" customFormat="1" ht="22.95" customHeight="1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19.020447999999998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>
      <c r="A146" s="35"/>
      <c r="B146" s="36"/>
      <c r="C146" s="186" t="s">
        <v>501</v>
      </c>
      <c r="D146" s="186" t="s">
        <v>444</v>
      </c>
      <c r="E146" s="187" t="s">
        <v>2404</v>
      </c>
      <c r="F146" s="188" t="s">
        <v>2405</v>
      </c>
      <c r="G146" s="189" t="s">
        <v>2399</v>
      </c>
      <c r="H146" s="190">
        <v>46.56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3328</v>
      </c>
    </row>
    <row r="147" spans="1:65" s="2" customFormat="1" ht="21.75" customHeight="1">
      <c r="A147" s="35"/>
      <c r="B147" s="36"/>
      <c r="C147" s="186" t="s">
        <v>506</v>
      </c>
      <c r="D147" s="186" t="s">
        <v>444</v>
      </c>
      <c r="E147" s="187" t="s">
        <v>2407</v>
      </c>
      <c r="F147" s="188" t="s">
        <v>2408</v>
      </c>
      <c r="G147" s="189" t="s">
        <v>468</v>
      </c>
      <c r="H147" s="190">
        <v>23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4.9031400000000005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3329</v>
      </c>
    </row>
    <row r="148" spans="1:65" s="2" customFormat="1" ht="21.75" customHeight="1">
      <c r="A148" s="35"/>
      <c r="B148" s="36"/>
      <c r="C148" s="186" t="s">
        <v>510</v>
      </c>
      <c r="D148" s="186" t="s">
        <v>444</v>
      </c>
      <c r="E148" s="187" t="s">
        <v>2410</v>
      </c>
      <c r="F148" s="188" t="s">
        <v>2411</v>
      </c>
      <c r="G148" s="189" t="s">
        <v>2412</v>
      </c>
      <c r="H148" s="190">
        <v>43.959000000000003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3330</v>
      </c>
    </row>
    <row r="149" spans="1:65" s="2" customFormat="1" ht="21.75" customHeight="1">
      <c r="A149" s="35"/>
      <c r="B149" s="36"/>
      <c r="C149" s="186" t="s">
        <v>515</v>
      </c>
      <c r="D149" s="186" t="s">
        <v>444</v>
      </c>
      <c r="E149" s="187" t="s">
        <v>2414</v>
      </c>
      <c r="F149" s="188" t="s">
        <v>2415</v>
      </c>
      <c r="G149" s="189" t="s">
        <v>2412</v>
      </c>
      <c r="H149" s="190">
        <v>131.87700000000001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3331</v>
      </c>
    </row>
    <row r="150" spans="1:65" s="14" customFormat="1">
      <c r="B150" s="224"/>
      <c r="C150" s="225"/>
      <c r="D150" s="215" t="s">
        <v>474</v>
      </c>
      <c r="E150" s="225"/>
      <c r="F150" s="227" t="s">
        <v>3332</v>
      </c>
      <c r="G150" s="225"/>
      <c r="H150" s="228">
        <v>131.87700000000001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>
      <c r="A151" s="35"/>
      <c r="B151" s="36"/>
      <c r="C151" s="186" t="s">
        <v>519</v>
      </c>
      <c r="D151" s="186" t="s">
        <v>444</v>
      </c>
      <c r="E151" s="187" t="s">
        <v>2418</v>
      </c>
      <c r="F151" s="188" t="s">
        <v>2419</v>
      </c>
      <c r="G151" s="189" t="s">
        <v>2412</v>
      </c>
      <c r="H151" s="190">
        <v>43.959000000000003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3333</v>
      </c>
    </row>
    <row r="152" spans="1:65" s="2" customFormat="1" ht="16.5" customHeight="1">
      <c r="A152" s="35"/>
      <c r="B152" s="36"/>
      <c r="C152" s="246" t="s">
        <v>525</v>
      </c>
      <c r="D152" s="246" t="s">
        <v>530</v>
      </c>
      <c r="E152" s="247" t="s">
        <v>2421</v>
      </c>
      <c r="F152" s="248" t="s">
        <v>2422</v>
      </c>
      <c r="G152" s="249" t="s">
        <v>468</v>
      </c>
      <c r="H152" s="250">
        <v>23.46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0.34720800000000002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3334</v>
      </c>
    </row>
    <row r="153" spans="1:65" s="14" customFormat="1">
      <c r="B153" s="224"/>
      <c r="C153" s="225"/>
      <c r="D153" s="215" t="s">
        <v>474</v>
      </c>
      <c r="E153" s="225"/>
      <c r="F153" s="227" t="s">
        <v>3335</v>
      </c>
      <c r="G153" s="225"/>
      <c r="H153" s="228">
        <v>23.46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>
      <c r="A154" s="35"/>
      <c r="B154" s="36"/>
      <c r="C154" s="246" t="s">
        <v>529</v>
      </c>
      <c r="D154" s="246" t="s">
        <v>530</v>
      </c>
      <c r="E154" s="247" t="s">
        <v>2425</v>
      </c>
      <c r="F154" s="248" t="s">
        <v>2426</v>
      </c>
      <c r="G154" s="249" t="s">
        <v>495</v>
      </c>
      <c r="H154" s="250">
        <v>8.24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13.7608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3336</v>
      </c>
    </row>
    <row r="155" spans="1:65" s="2" customFormat="1" ht="16.5" customHeight="1">
      <c r="A155" s="35"/>
      <c r="B155" s="36"/>
      <c r="C155" s="246" t="s">
        <v>535</v>
      </c>
      <c r="D155" s="246" t="s">
        <v>530</v>
      </c>
      <c r="E155" s="247" t="s">
        <v>2428</v>
      </c>
      <c r="F155" s="248" t="s">
        <v>2429</v>
      </c>
      <c r="G155" s="249" t="s">
        <v>1307</v>
      </c>
      <c r="H155" s="250">
        <v>9.3000000000000007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9.300000000000001E-3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3337</v>
      </c>
    </row>
    <row r="156" spans="1:65" s="11" customFormat="1" ht="22.95" customHeight="1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8.8435799999999993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>
      <c r="A157" s="35"/>
      <c r="B157" s="36"/>
      <c r="C157" s="246" t="s">
        <v>539</v>
      </c>
      <c r="D157" s="246" t="s">
        <v>530</v>
      </c>
      <c r="E157" s="247" t="s">
        <v>3092</v>
      </c>
      <c r="F157" s="248" t="s">
        <v>3338</v>
      </c>
      <c r="G157" s="249" t="s">
        <v>562</v>
      </c>
      <c r="H157" s="250">
        <v>2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1.8</v>
      </c>
      <c r="R157" s="196">
        <f>Q157*H157</f>
        <v>3.6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3339</v>
      </c>
    </row>
    <row r="158" spans="1:65" s="2" customFormat="1" ht="16.5" customHeight="1">
      <c r="A158" s="35"/>
      <c r="B158" s="36"/>
      <c r="C158" s="246" t="s">
        <v>545</v>
      </c>
      <c r="D158" s="246" t="s">
        <v>530</v>
      </c>
      <c r="E158" s="247" t="s">
        <v>3096</v>
      </c>
      <c r="F158" s="248" t="s">
        <v>3097</v>
      </c>
      <c r="G158" s="249" t="s">
        <v>562</v>
      </c>
      <c r="H158" s="250">
        <v>4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0.3</v>
      </c>
      <c r="R158" s="196">
        <f>Q158*H158</f>
        <v>1.2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3340</v>
      </c>
    </row>
    <row r="159" spans="1:65" s="2" customFormat="1" ht="21.75" customHeight="1">
      <c r="A159" s="35"/>
      <c r="B159" s="36"/>
      <c r="C159" s="186" t="s">
        <v>549</v>
      </c>
      <c r="D159" s="186" t="s">
        <v>444</v>
      </c>
      <c r="E159" s="187" t="s">
        <v>3102</v>
      </c>
      <c r="F159" s="188" t="s">
        <v>3341</v>
      </c>
      <c r="G159" s="189" t="s">
        <v>562</v>
      </c>
      <c r="H159" s="190">
        <v>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0.67393000000000003</v>
      </c>
      <c r="R159" s="196">
        <f>Q159*H159</f>
        <v>1.3478600000000001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3342</v>
      </c>
    </row>
    <row r="160" spans="1:65" s="2" customFormat="1" ht="21.75" customHeight="1">
      <c r="A160" s="35"/>
      <c r="B160" s="36"/>
      <c r="C160" s="186" t="s">
        <v>7</v>
      </c>
      <c r="D160" s="186" t="s">
        <v>444</v>
      </c>
      <c r="E160" s="187" t="s">
        <v>3105</v>
      </c>
      <c r="F160" s="188" t="s">
        <v>3106</v>
      </c>
      <c r="G160" s="189" t="s">
        <v>562</v>
      </c>
      <c r="H160" s="190">
        <v>4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0.67393000000000003</v>
      </c>
      <c r="R160" s="196">
        <f>Q160*H160</f>
        <v>2.6957200000000001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3343</v>
      </c>
    </row>
    <row r="161" spans="1:65" s="11" customFormat="1" ht="22.95" customHeight="1">
      <c r="B161" s="172"/>
      <c r="C161" s="173"/>
      <c r="D161" s="174" t="s">
        <v>75</v>
      </c>
      <c r="E161" s="210" t="s">
        <v>1557</v>
      </c>
      <c r="F161" s="210" t="s">
        <v>2443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>
      <c r="A162" s="35"/>
      <c r="B162" s="36"/>
      <c r="C162" s="186" t="s">
        <v>559</v>
      </c>
      <c r="D162" s="186" t="s">
        <v>444</v>
      </c>
      <c r="E162" s="187" t="s">
        <v>2444</v>
      </c>
      <c r="F162" s="188" t="s">
        <v>2445</v>
      </c>
      <c r="G162" s="189" t="s">
        <v>2412</v>
      </c>
      <c r="H162" s="190">
        <v>51.003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3344</v>
      </c>
    </row>
    <row r="163" spans="1:65" s="2" customFormat="1" ht="33" customHeight="1">
      <c r="A163" s="35"/>
      <c r="B163" s="36"/>
      <c r="C163" s="186" t="s">
        <v>564</v>
      </c>
      <c r="D163" s="186" t="s">
        <v>444</v>
      </c>
      <c r="E163" s="187" t="s">
        <v>2447</v>
      </c>
      <c r="F163" s="188" t="s">
        <v>2448</v>
      </c>
      <c r="G163" s="189" t="s">
        <v>522</v>
      </c>
      <c r="H163" s="190">
        <v>51.003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3345</v>
      </c>
    </row>
    <row r="164" spans="1:65" s="11" customFormat="1" ht="25.95" customHeight="1">
      <c r="B164" s="172"/>
      <c r="C164" s="173"/>
      <c r="D164" s="174" t="s">
        <v>75</v>
      </c>
      <c r="E164" s="175" t="s">
        <v>2450</v>
      </c>
      <c r="F164" s="175" t="s">
        <v>2451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SUM(P165:P239)</f>
        <v>0</v>
      </c>
      <c r="Q164" s="180"/>
      <c r="R164" s="181">
        <f>SUM(R165:R239)</f>
        <v>0</v>
      </c>
      <c r="S164" s="180"/>
      <c r="T164" s="182">
        <f>SUM(T165:T239)</f>
        <v>1.3009999999999999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SUM(BK165:BK239)</f>
        <v>0</v>
      </c>
    </row>
    <row r="165" spans="1:65" s="2" customFormat="1" ht="33" customHeight="1">
      <c r="A165" s="35"/>
      <c r="B165" s="36"/>
      <c r="C165" s="186" t="s">
        <v>569</v>
      </c>
      <c r="D165" s="186" t="s">
        <v>444</v>
      </c>
      <c r="E165" s="187" t="s">
        <v>2452</v>
      </c>
      <c r="F165" s="188" t="s">
        <v>2453</v>
      </c>
      <c r="G165" s="189" t="s">
        <v>530</v>
      </c>
      <c r="H165" s="190">
        <v>511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3346</v>
      </c>
    </row>
    <row r="166" spans="1:65" s="2" customFormat="1" ht="21.75" customHeight="1">
      <c r="A166" s="35"/>
      <c r="B166" s="36"/>
      <c r="C166" s="186" t="s">
        <v>574</v>
      </c>
      <c r="D166" s="186" t="s">
        <v>444</v>
      </c>
      <c r="E166" s="187" t="s">
        <v>2455</v>
      </c>
      <c r="F166" s="188" t="s">
        <v>2456</v>
      </c>
      <c r="G166" s="189" t="s">
        <v>530</v>
      </c>
      <c r="H166" s="190">
        <v>980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3347</v>
      </c>
    </row>
    <row r="167" spans="1:65" s="2" customFormat="1" ht="33" customHeight="1">
      <c r="A167" s="35"/>
      <c r="B167" s="36"/>
      <c r="C167" s="186" t="s">
        <v>579</v>
      </c>
      <c r="D167" s="186" t="s">
        <v>444</v>
      </c>
      <c r="E167" s="187" t="s">
        <v>2458</v>
      </c>
      <c r="F167" s="188" t="s">
        <v>2459</v>
      </c>
      <c r="G167" s="189" t="s">
        <v>557</v>
      </c>
      <c r="H167" s="190">
        <v>181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3348</v>
      </c>
    </row>
    <row r="168" spans="1:65" s="2" customFormat="1" ht="33" customHeight="1">
      <c r="A168" s="35"/>
      <c r="B168" s="36"/>
      <c r="C168" s="186" t="s">
        <v>584</v>
      </c>
      <c r="D168" s="186" t="s">
        <v>444</v>
      </c>
      <c r="E168" s="187" t="s">
        <v>2461</v>
      </c>
      <c r="F168" s="188" t="s">
        <v>2462</v>
      </c>
      <c r="G168" s="189" t="s">
        <v>530</v>
      </c>
      <c r="H168" s="190">
        <v>215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3349</v>
      </c>
    </row>
    <row r="169" spans="1:65" s="2" customFormat="1" ht="33" customHeight="1">
      <c r="A169" s="35"/>
      <c r="B169" s="36"/>
      <c r="C169" s="186" t="s">
        <v>588</v>
      </c>
      <c r="D169" s="186" t="s">
        <v>444</v>
      </c>
      <c r="E169" s="187" t="s">
        <v>2464</v>
      </c>
      <c r="F169" s="188" t="s">
        <v>2465</v>
      </c>
      <c r="G169" s="189" t="s">
        <v>557</v>
      </c>
      <c r="H169" s="190">
        <v>44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3350</v>
      </c>
    </row>
    <row r="170" spans="1:65" s="2" customFormat="1" ht="33" customHeight="1">
      <c r="A170" s="35"/>
      <c r="B170" s="36"/>
      <c r="C170" s="186" t="s">
        <v>592</v>
      </c>
      <c r="D170" s="186" t="s">
        <v>444</v>
      </c>
      <c r="E170" s="187" t="s">
        <v>2467</v>
      </c>
      <c r="F170" s="188" t="s">
        <v>2468</v>
      </c>
      <c r="G170" s="189" t="s">
        <v>557</v>
      </c>
      <c r="H170" s="190">
        <v>94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3351</v>
      </c>
    </row>
    <row r="171" spans="1:65" s="2" customFormat="1" ht="33" customHeight="1">
      <c r="A171" s="35"/>
      <c r="B171" s="36"/>
      <c r="C171" s="186" t="s">
        <v>596</v>
      </c>
      <c r="D171" s="186" t="s">
        <v>444</v>
      </c>
      <c r="E171" s="187" t="s">
        <v>2470</v>
      </c>
      <c r="F171" s="188" t="s">
        <v>2471</v>
      </c>
      <c r="G171" s="189" t="s">
        <v>557</v>
      </c>
      <c r="H171" s="190">
        <v>455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3352</v>
      </c>
    </row>
    <row r="172" spans="1:65" s="2" customFormat="1" ht="33" customHeight="1">
      <c r="A172" s="35"/>
      <c r="B172" s="36"/>
      <c r="C172" s="186" t="s">
        <v>600</v>
      </c>
      <c r="D172" s="186" t="s">
        <v>444</v>
      </c>
      <c r="E172" s="187" t="s">
        <v>3117</v>
      </c>
      <c r="F172" s="188" t="s">
        <v>3118</v>
      </c>
      <c r="G172" s="189" t="s">
        <v>557</v>
      </c>
      <c r="H172" s="190">
        <v>45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3353</v>
      </c>
    </row>
    <row r="173" spans="1:65" s="2" customFormat="1" ht="33" customHeight="1">
      <c r="A173" s="35"/>
      <c r="B173" s="36"/>
      <c r="C173" s="186" t="s">
        <v>605</v>
      </c>
      <c r="D173" s="186" t="s">
        <v>444</v>
      </c>
      <c r="E173" s="187" t="s">
        <v>2473</v>
      </c>
      <c r="F173" s="188" t="s">
        <v>2474</v>
      </c>
      <c r="G173" s="189" t="s">
        <v>557</v>
      </c>
      <c r="H173" s="190">
        <v>435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3354</v>
      </c>
    </row>
    <row r="174" spans="1:65" s="2" customFormat="1" ht="21.75" customHeight="1">
      <c r="A174" s="35"/>
      <c r="B174" s="36"/>
      <c r="C174" s="186" t="s">
        <v>610</v>
      </c>
      <c r="D174" s="186" t="s">
        <v>444</v>
      </c>
      <c r="E174" s="187" t="s">
        <v>2476</v>
      </c>
      <c r="F174" s="188" t="s">
        <v>2477</v>
      </c>
      <c r="G174" s="189" t="s">
        <v>557</v>
      </c>
      <c r="H174" s="190">
        <v>455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3355</v>
      </c>
    </row>
    <row r="175" spans="1:65" s="2" customFormat="1" ht="33" customHeight="1">
      <c r="A175" s="35"/>
      <c r="B175" s="36"/>
      <c r="C175" s="186" t="s">
        <v>615</v>
      </c>
      <c r="D175" s="186" t="s">
        <v>444</v>
      </c>
      <c r="E175" s="187" t="s">
        <v>2479</v>
      </c>
      <c r="F175" s="188" t="s">
        <v>2480</v>
      </c>
      <c r="G175" s="189" t="s">
        <v>557</v>
      </c>
      <c r="H175" s="190">
        <v>200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3356</v>
      </c>
    </row>
    <row r="176" spans="1:65" s="2" customFormat="1" ht="33" customHeight="1">
      <c r="A176" s="35"/>
      <c r="B176" s="36"/>
      <c r="C176" s="186" t="s">
        <v>619</v>
      </c>
      <c r="D176" s="186" t="s">
        <v>444</v>
      </c>
      <c r="E176" s="187" t="s">
        <v>2482</v>
      </c>
      <c r="F176" s="188" t="s">
        <v>2483</v>
      </c>
      <c r="G176" s="189" t="s">
        <v>530</v>
      </c>
      <c r="H176" s="190">
        <v>30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3357</v>
      </c>
    </row>
    <row r="177" spans="1:65" s="2" customFormat="1" ht="21.75" customHeight="1">
      <c r="A177" s="35"/>
      <c r="B177" s="36"/>
      <c r="C177" s="186" t="s">
        <v>623</v>
      </c>
      <c r="D177" s="186" t="s">
        <v>444</v>
      </c>
      <c r="E177" s="187" t="s">
        <v>2485</v>
      </c>
      <c r="F177" s="188" t="s">
        <v>2486</v>
      </c>
      <c r="G177" s="189" t="s">
        <v>557</v>
      </c>
      <c r="H177" s="190">
        <v>40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3358</v>
      </c>
    </row>
    <row r="178" spans="1:65" s="2" customFormat="1" ht="21.75" customHeight="1">
      <c r="A178" s="35"/>
      <c r="B178" s="36"/>
      <c r="C178" s="186" t="s">
        <v>627</v>
      </c>
      <c r="D178" s="186" t="s">
        <v>444</v>
      </c>
      <c r="E178" s="187" t="s">
        <v>2488</v>
      </c>
      <c r="F178" s="188" t="s">
        <v>2489</v>
      </c>
      <c r="G178" s="189" t="s">
        <v>2490</v>
      </c>
      <c r="H178" s="190">
        <v>42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3359</v>
      </c>
    </row>
    <row r="179" spans="1:65" s="2" customFormat="1" ht="21.75" customHeight="1">
      <c r="A179" s="35"/>
      <c r="B179" s="36"/>
      <c r="C179" s="186" t="s">
        <v>632</v>
      </c>
      <c r="D179" s="186" t="s">
        <v>444</v>
      </c>
      <c r="E179" s="187" t="s">
        <v>2492</v>
      </c>
      <c r="F179" s="188" t="s">
        <v>2493</v>
      </c>
      <c r="G179" s="189" t="s">
        <v>2494</v>
      </c>
      <c r="H179" s="190">
        <v>14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3360</v>
      </c>
    </row>
    <row r="180" spans="1:65" s="2" customFormat="1" ht="33" customHeight="1">
      <c r="A180" s="35"/>
      <c r="B180" s="36"/>
      <c r="C180" s="186" t="s">
        <v>638</v>
      </c>
      <c r="D180" s="186" t="s">
        <v>444</v>
      </c>
      <c r="E180" s="187" t="s">
        <v>2496</v>
      </c>
      <c r="F180" s="188" t="s">
        <v>2497</v>
      </c>
      <c r="G180" s="189" t="s">
        <v>2490</v>
      </c>
      <c r="H180" s="190">
        <v>42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3361</v>
      </c>
    </row>
    <row r="181" spans="1:65" s="2" customFormat="1" ht="21.75" customHeight="1">
      <c r="A181" s="35"/>
      <c r="B181" s="36"/>
      <c r="C181" s="186" t="s">
        <v>644</v>
      </c>
      <c r="D181" s="186" t="s">
        <v>444</v>
      </c>
      <c r="E181" s="187" t="s">
        <v>2499</v>
      </c>
      <c r="F181" s="188" t="s">
        <v>2500</v>
      </c>
      <c r="G181" s="189" t="s">
        <v>2490</v>
      </c>
      <c r="H181" s="190">
        <v>15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3362</v>
      </c>
    </row>
    <row r="182" spans="1:65" s="2" customFormat="1" ht="21.75" customHeight="1">
      <c r="A182" s="35"/>
      <c r="B182" s="36"/>
      <c r="C182" s="186" t="s">
        <v>648</v>
      </c>
      <c r="D182" s="186" t="s">
        <v>444</v>
      </c>
      <c r="E182" s="187" t="s">
        <v>2502</v>
      </c>
      <c r="F182" s="188" t="s">
        <v>2503</v>
      </c>
      <c r="G182" s="189" t="s">
        <v>530</v>
      </c>
      <c r="H182" s="190">
        <v>201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3363</v>
      </c>
    </row>
    <row r="183" spans="1:65" s="2" customFormat="1" ht="21.75" customHeight="1">
      <c r="A183" s="35"/>
      <c r="B183" s="36"/>
      <c r="C183" s="186" t="s">
        <v>653</v>
      </c>
      <c r="D183" s="186" t="s">
        <v>444</v>
      </c>
      <c r="E183" s="187" t="s">
        <v>2505</v>
      </c>
      <c r="F183" s="188" t="s">
        <v>2506</v>
      </c>
      <c r="G183" s="189" t="s">
        <v>2490</v>
      </c>
      <c r="H183" s="190">
        <v>1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3364</v>
      </c>
    </row>
    <row r="184" spans="1:65" s="2" customFormat="1" ht="16.5" customHeight="1">
      <c r="A184" s="35"/>
      <c r="B184" s="36"/>
      <c r="C184" s="186" t="s">
        <v>657</v>
      </c>
      <c r="D184" s="186" t="s">
        <v>444</v>
      </c>
      <c r="E184" s="187" t="s">
        <v>2508</v>
      </c>
      <c r="F184" s="188" t="s">
        <v>2509</v>
      </c>
      <c r="G184" s="189" t="s">
        <v>562</v>
      </c>
      <c r="H184" s="190">
        <v>52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3365</v>
      </c>
    </row>
    <row r="185" spans="1:65" s="2" customFormat="1" ht="21.75" customHeight="1">
      <c r="A185" s="35"/>
      <c r="B185" s="36"/>
      <c r="C185" s="186" t="s">
        <v>661</v>
      </c>
      <c r="D185" s="186" t="s">
        <v>444</v>
      </c>
      <c r="E185" s="187" t="s">
        <v>2511</v>
      </c>
      <c r="F185" s="188" t="s">
        <v>2512</v>
      </c>
      <c r="G185" s="189" t="s">
        <v>2490</v>
      </c>
      <c r="H185" s="190">
        <v>6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3366</v>
      </c>
    </row>
    <row r="186" spans="1:65" s="2" customFormat="1" ht="21.75" customHeight="1">
      <c r="A186" s="35"/>
      <c r="B186" s="36"/>
      <c r="C186" s="186" t="s">
        <v>665</v>
      </c>
      <c r="D186" s="186" t="s">
        <v>444</v>
      </c>
      <c r="E186" s="187" t="s">
        <v>2514</v>
      </c>
      <c r="F186" s="188" t="s">
        <v>2515</v>
      </c>
      <c r="G186" s="189" t="s">
        <v>562</v>
      </c>
      <c r="H186" s="190">
        <v>7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3367</v>
      </c>
    </row>
    <row r="187" spans="1:65" s="2" customFormat="1" ht="21.75" customHeight="1">
      <c r="A187" s="35"/>
      <c r="B187" s="36"/>
      <c r="C187" s="186" t="s">
        <v>670</v>
      </c>
      <c r="D187" s="186" t="s">
        <v>444</v>
      </c>
      <c r="E187" s="187" t="s">
        <v>2517</v>
      </c>
      <c r="F187" s="188" t="s">
        <v>2518</v>
      </c>
      <c r="G187" s="189" t="s">
        <v>562</v>
      </c>
      <c r="H187" s="190">
        <v>3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3368</v>
      </c>
    </row>
    <row r="188" spans="1:65" s="2" customFormat="1" ht="21.75" customHeight="1">
      <c r="A188" s="35"/>
      <c r="B188" s="36"/>
      <c r="C188" s="186" t="s">
        <v>676</v>
      </c>
      <c r="D188" s="186" t="s">
        <v>444</v>
      </c>
      <c r="E188" s="187" t="s">
        <v>2520</v>
      </c>
      <c r="F188" s="188" t="s">
        <v>2521</v>
      </c>
      <c r="G188" s="189" t="s">
        <v>562</v>
      </c>
      <c r="H188" s="190">
        <v>4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3369</v>
      </c>
    </row>
    <row r="189" spans="1:65" s="2" customFormat="1" ht="33" customHeight="1">
      <c r="A189" s="35"/>
      <c r="B189" s="36"/>
      <c r="C189" s="186" t="s">
        <v>680</v>
      </c>
      <c r="D189" s="186" t="s">
        <v>444</v>
      </c>
      <c r="E189" s="187" t="s">
        <v>2523</v>
      </c>
      <c r="F189" s="188" t="s">
        <v>2524</v>
      </c>
      <c r="G189" s="189" t="s">
        <v>562</v>
      </c>
      <c r="H189" s="190">
        <v>6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3370</v>
      </c>
    </row>
    <row r="190" spans="1:65" s="2" customFormat="1" ht="33" customHeight="1">
      <c r="A190" s="35"/>
      <c r="B190" s="36"/>
      <c r="C190" s="186" t="s">
        <v>684</v>
      </c>
      <c r="D190" s="186" t="s">
        <v>444</v>
      </c>
      <c r="E190" s="187" t="s">
        <v>2526</v>
      </c>
      <c r="F190" s="188" t="s">
        <v>2527</v>
      </c>
      <c r="G190" s="189" t="s">
        <v>562</v>
      </c>
      <c r="H190" s="190">
        <v>7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3371</v>
      </c>
    </row>
    <row r="191" spans="1:65" s="2" customFormat="1" ht="33" customHeight="1">
      <c r="A191" s="35"/>
      <c r="B191" s="36"/>
      <c r="C191" s="186" t="s">
        <v>688</v>
      </c>
      <c r="D191" s="186" t="s">
        <v>444</v>
      </c>
      <c r="E191" s="187" t="s">
        <v>2529</v>
      </c>
      <c r="F191" s="188" t="s">
        <v>2530</v>
      </c>
      <c r="G191" s="189" t="s">
        <v>562</v>
      </c>
      <c r="H191" s="190">
        <v>3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3372</v>
      </c>
    </row>
    <row r="192" spans="1:65" s="2" customFormat="1" ht="33" customHeight="1">
      <c r="A192" s="35"/>
      <c r="B192" s="36"/>
      <c r="C192" s="186" t="s">
        <v>698</v>
      </c>
      <c r="D192" s="186" t="s">
        <v>444</v>
      </c>
      <c r="E192" s="187" t="s">
        <v>2532</v>
      </c>
      <c r="F192" s="188" t="s">
        <v>2533</v>
      </c>
      <c r="G192" s="189" t="s">
        <v>562</v>
      </c>
      <c r="H192" s="190">
        <v>4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3373</v>
      </c>
    </row>
    <row r="193" spans="1:65" s="2" customFormat="1" ht="33" customHeight="1">
      <c r="A193" s="35"/>
      <c r="B193" s="36"/>
      <c r="C193" s="186" t="s">
        <v>702</v>
      </c>
      <c r="D193" s="186" t="s">
        <v>444</v>
      </c>
      <c r="E193" s="187" t="s">
        <v>2535</v>
      </c>
      <c r="F193" s="188" t="s">
        <v>2536</v>
      </c>
      <c r="G193" s="189" t="s">
        <v>562</v>
      </c>
      <c r="H193" s="190">
        <v>6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3374</v>
      </c>
    </row>
    <row r="194" spans="1:65" s="2" customFormat="1" ht="33" customHeight="1">
      <c r="A194" s="35"/>
      <c r="B194" s="36"/>
      <c r="C194" s="186" t="s">
        <v>706</v>
      </c>
      <c r="D194" s="186" t="s">
        <v>444</v>
      </c>
      <c r="E194" s="187" t="s">
        <v>2538</v>
      </c>
      <c r="F194" s="188" t="s">
        <v>2539</v>
      </c>
      <c r="G194" s="189" t="s">
        <v>2490</v>
      </c>
      <c r="H194" s="190">
        <v>14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3375</v>
      </c>
    </row>
    <row r="195" spans="1:65" s="2" customFormat="1" ht="33" customHeight="1">
      <c r="A195" s="35"/>
      <c r="B195" s="36"/>
      <c r="C195" s="186" t="s">
        <v>710</v>
      </c>
      <c r="D195" s="186" t="s">
        <v>444</v>
      </c>
      <c r="E195" s="187" t="s">
        <v>2541</v>
      </c>
      <c r="F195" s="188" t="s">
        <v>2542</v>
      </c>
      <c r="G195" s="189" t="s">
        <v>562</v>
      </c>
      <c r="H195" s="190">
        <v>12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3376</v>
      </c>
    </row>
    <row r="196" spans="1:65" s="2" customFormat="1" ht="33" customHeight="1">
      <c r="A196" s="35"/>
      <c r="B196" s="36"/>
      <c r="C196" s="186" t="s">
        <v>714</v>
      </c>
      <c r="D196" s="186" t="s">
        <v>444</v>
      </c>
      <c r="E196" s="187" t="s">
        <v>2544</v>
      </c>
      <c r="F196" s="188" t="s">
        <v>2545</v>
      </c>
      <c r="G196" s="189" t="s">
        <v>562</v>
      </c>
      <c r="H196" s="190">
        <v>14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3377</v>
      </c>
    </row>
    <row r="197" spans="1:65" s="2" customFormat="1" ht="33" customHeight="1">
      <c r="A197" s="35"/>
      <c r="B197" s="36"/>
      <c r="C197" s="186" t="s">
        <v>718</v>
      </c>
      <c r="D197" s="186" t="s">
        <v>444</v>
      </c>
      <c r="E197" s="187" t="s">
        <v>2547</v>
      </c>
      <c r="F197" s="188" t="s">
        <v>2548</v>
      </c>
      <c r="G197" s="189" t="s">
        <v>562</v>
      </c>
      <c r="H197" s="190">
        <v>6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3378</v>
      </c>
    </row>
    <row r="198" spans="1:65" s="2" customFormat="1" ht="33" customHeight="1">
      <c r="A198" s="35"/>
      <c r="B198" s="36"/>
      <c r="C198" s="186" t="s">
        <v>722</v>
      </c>
      <c r="D198" s="186" t="s">
        <v>444</v>
      </c>
      <c r="E198" s="187" t="s">
        <v>2550</v>
      </c>
      <c r="F198" s="188" t="s">
        <v>2551</v>
      </c>
      <c r="G198" s="189" t="s">
        <v>562</v>
      </c>
      <c r="H198" s="190">
        <v>8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3379</v>
      </c>
    </row>
    <row r="199" spans="1:65" s="2" customFormat="1" ht="21.75" customHeight="1">
      <c r="A199" s="35"/>
      <c r="B199" s="36"/>
      <c r="C199" s="186" t="s">
        <v>726</v>
      </c>
      <c r="D199" s="186" t="s">
        <v>444</v>
      </c>
      <c r="E199" s="187" t="s">
        <v>2553</v>
      </c>
      <c r="F199" s="188" t="s">
        <v>2554</v>
      </c>
      <c r="G199" s="189" t="s">
        <v>2490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3380</v>
      </c>
    </row>
    <row r="200" spans="1:65" s="2" customFormat="1" ht="21.75" customHeight="1">
      <c r="A200" s="35"/>
      <c r="B200" s="36"/>
      <c r="C200" s="186" t="s">
        <v>730</v>
      </c>
      <c r="D200" s="186" t="s">
        <v>444</v>
      </c>
      <c r="E200" s="187" t="s">
        <v>2556</v>
      </c>
      <c r="F200" s="188" t="s">
        <v>2557</v>
      </c>
      <c r="G200" s="189" t="s">
        <v>2490</v>
      </c>
      <c r="H200" s="190">
        <v>14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3381</v>
      </c>
    </row>
    <row r="201" spans="1:65" s="2" customFormat="1" ht="21.75" customHeight="1">
      <c r="A201" s="35"/>
      <c r="B201" s="36"/>
      <c r="C201" s="186" t="s">
        <v>734</v>
      </c>
      <c r="D201" s="186" t="s">
        <v>444</v>
      </c>
      <c r="E201" s="187" t="s">
        <v>2559</v>
      </c>
      <c r="F201" s="188" t="s">
        <v>2560</v>
      </c>
      <c r="G201" s="189" t="s">
        <v>2490</v>
      </c>
      <c r="H201" s="190">
        <v>8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3382</v>
      </c>
    </row>
    <row r="202" spans="1:65" s="2" customFormat="1" ht="33" customHeight="1">
      <c r="A202" s="35"/>
      <c r="B202" s="36"/>
      <c r="C202" s="186" t="s">
        <v>738</v>
      </c>
      <c r="D202" s="186" t="s">
        <v>444</v>
      </c>
      <c r="E202" s="187" t="s">
        <v>2562</v>
      </c>
      <c r="F202" s="188" t="s">
        <v>2563</v>
      </c>
      <c r="G202" s="189" t="s">
        <v>2490</v>
      </c>
      <c r="H202" s="190">
        <v>2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3383</v>
      </c>
    </row>
    <row r="203" spans="1:65" s="2" customFormat="1" ht="21.75" customHeight="1">
      <c r="A203" s="35"/>
      <c r="B203" s="36"/>
      <c r="C203" s="186" t="s">
        <v>742</v>
      </c>
      <c r="D203" s="186" t="s">
        <v>444</v>
      </c>
      <c r="E203" s="187" t="s">
        <v>2565</v>
      </c>
      <c r="F203" s="188" t="s">
        <v>2566</v>
      </c>
      <c r="G203" s="189" t="s">
        <v>2490</v>
      </c>
      <c r="H203" s="190">
        <v>2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3384</v>
      </c>
    </row>
    <row r="204" spans="1:65" s="2" customFormat="1" ht="21.75" customHeight="1">
      <c r="A204" s="35"/>
      <c r="B204" s="36"/>
      <c r="C204" s="186" t="s">
        <v>746</v>
      </c>
      <c r="D204" s="186" t="s">
        <v>444</v>
      </c>
      <c r="E204" s="187" t="s">
        <v>2568</v>
      </c>
      <c r="F204" s="188" t="s">
        <v>2569</v>
      </c>
      <c r="G204" s="189" t="s">
        <v>2490</v>
      </c>
      <c r="H204" s="190">
        <v>4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3385</v>
      </c>
    </row>
    <row r="205" spans="1:65" s="2" customFormat="1" ht="21.75" customHeight="1">
      <c r="A205" s="35"/>
      <c r="B205" s="36"/>
      <c r="C205" s="186" t="s">
        <v>771</v>
      </c>
      <c r="D205" s="186" t="s">
        <v>444</v>
      </c>
      <c r="E205" s="187" t="s">
        <v>2571</v>
      </c>
      <c r="F205" s="188" t="s">
        <v>2572</v>
      </c>
      <c r="G205" s="189" t="s">
        <v>2490</v>
      </c>
      <c r="H205" s="190">
        <v>16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3386</v>
      </c>
    </row>
    <row r="206" spans="1:65" s="2" customFormat="1" ht="16.5" customHeight="1">
      <c r="A206" s="35"/>
      <c r="B206" s="36"/>
      <c r="C206" s="186" t="s">
        <v>777</v>
      </c>
      <c r="D206" s="186" t="s">
        <v>444</v>
      </c>
      <c r="E206" s="187" t="s">
        <v>3387</v>
      </c>
      <c r="F206" s="188" t="s">
        <v>3388</v>
      </c>
      <c r="G206" s="189" t="s">
        <v>2490</v>
      </c>
      <c r="H206" s="190">
        <v>3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8.9999999999999993E-3</v>
      </c>
      <c r="T206" s="197">
        <f t="shared" si="13"/>
        <v>2.6999999999999996E-2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3389</v>
      </c>
    </row>
    <row r="207" spans="1:65" s="2" customFormat="1" ht="16.5" customHeight="1">
      <c r="A207" s="35"/>
      <c r="B207" s="36"/>
      <c r="C207" s="186" t="s">
        <v>783</v>
      </c>
      <c r="D207" s="186" t="s">
        <v>444</v>
      </c>
      <c r="E207" s="187" t="s">
        <v>2574</v>
      </c>
      <c r="F207" s="188" t="s">
        <v>2575</v>
      </c>
      <c r="G207" s="189" t="s">
        <v>2490</v>
      </c>
      <c r="H207" s="190">
        <v>6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8.9999999999999993E-3</v>
      </c>
      <c r="T207" s="197">
        <f t="shared" si="13"/>
        <v>5.3999999999999992E-2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3390</v>
      </c>
    </row>
    <row r="208" spans="1:65" s="2" customFormat="1" ht="21.75" customHeight="1">
      <c r="A208" s="35"/>
      <c r="B208" s="36"/>
      <c r="C208" s="186" t="s">
        <v>787</v>
      </c>
      <c r="D208" s="186" t="s">
        <v>444</v>
      </c>
      <c r="E208" s="187" t="s">
        <v>2577</v>
      </c>
      <c r="F208" s="188" t="s">
        <v>2578</v>
      </c>
      <c r="G208" s="189" t="s">
        <v>2490</v>
      </c>
      <c r="H208" s="190">
        <v>10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3391</v>
      </c>
    </row>
    <row r="209" spans="1:65" s="2" customFormat="1" ht="16.5" customHeight="1">
      <c r="A209" s="35"/>
      <c r="B209" s="36"/>
      <c r="C209" s="186" t="s">
        <v>791</v>
      </c>
      <c r="D209" s="186" t="s">
        <v>444</v>
      </c>
      <c r="E209" s="187" t="s">
        <v>2580</v>
      </c>
      <c r="F209" s="188" t="s">
        <v>2581</v>
      </c>
      <c r="G209" s="189" t="s">
        <v>2490</v>
      </c>
      <c r="H209" s="190">
        <v>5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1.4E-2</v>
      </c>
      <c r="T209" s="197">
        <f t="shared" si="13"/>
        <v>7.0000000000000007E-2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3392</v>
      </c>
    </row>
    <row r="210" spans="1:65" s="2" customFormat="1" ht="21.75" customHeight="1">
      <c r="A210" s="35"/>
      <c r="B210" s="36"/>
      <c r="C210" s="186" t="s">
        <v>800</v>
      </c>
      <c r="D210" s="186" t="s">
        <v>444</v>
      </c>
      <c r="E210" s="187" t="s">
        <v>2583</v>
      </c>
      <c r="F210" s="188" t="s">
        <v>2584</v>
      </c>
      <c r="G210" s="189" t="s">
        <v>2490</v>
      </c>
      <c r="H210" s="190">
        <v>10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3393</v>
      </c>
    </row>
    <row r="211" spans="1:65" s="2" customFormat="1" ht="16.5" customHeight="1">
      <c r="A211" s="35"/>
      <c r="B211" s="36"/>
      <c r="C211" s="186" t="s">
        <v>805</v>
      </c>
      <c r="D211" s="186" t="s">
        <v>444</v>
      </c>
      <c r="E211" s="187" t="s">
        <v>2586</v>
      </c>
      <c r="F211" s="188" t="s">
        <v>2587</v>
      </c>
      <c r="G211" s="189" t="s">
        <v>2490</v>
      </c>
      <c r="H211" s="190">
        <v>5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2.5999999999999999E-2</v>
      </c>
      <c r="T211" s="197">
        <f t="shared" si="13"/>
        <v>0.13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3394</v>
      </c>
    </row>
    <row r="212" spans="1:65" s="2" customFormat="1" ht="21.75" customHeight="1">
      <c r="A212" s="35"/>
      <c r="B212" s="36"/>
      <c r="C212" s="186" t="s">
        <v>810</v>
      </c>
      <c r="D212" s="186" t="s">
        <v>444</v>
      </c>
      <c r="E212" s="187" t="s">
        <v>2589</v>
      </c>
      <c r="F212" s="188" t="s">
        <v>2590</v>
      </c>
      <c r="G212" s="189" t="s">
        <v>562</v>
      </c>
      <c r="H212" s="190">
        <v>2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3395</v>
      </c>
    </row>
    <row r="213" spans="1:65" s="2" customFormat="1" ht="33" customHeight="1">
      <c r="A213" s="35"/>
      <c r="B213" s="36"/>
      <c r="C213" s="186" t="s">
        <v>814</v>
      </c>
      <c r="D213" s="186" t="s">
        <v>444</v>
      </c>
      <c r="E213" s="187" t="s">
        <v>2595</v>
      </c>
      <c r="F213" s="188" t="s">
        <v>2596</v>
      </c>
      <c r="G213" s="189" t="s">
        <v>562</v>
      </c>
      <c r="H213" s="190">
        <v>6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3396</v>
      </c>
    </row>
    <row r="214" spans="1:65" s="2" customFormat="1" ht="33" customHeight="1">
      <c r="A214" s="35"/>
      <c r="B214" s="36"/>
      <c r="C214" s="186" t="s">
        <v>818</v>
      </c>
      <c r="D214" s="186" t="s">
        <v>444</v>
      </c>
      <c r="E214" s="187" t="s">
        <v>2598</v>
      </c>
      <c r="F214" s="188" t="s">
        <v>2599</v>
      </c>
      <c r="G214" s="189" t="s">
        <v>2490</v>
      </c>
      <c r="H214" s="190">
        <v>12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3397</v>
      </c>
    </row>
    <row r="215" spans="1:65" s="2" customFormat="1" ht="16.5" customHeight="1">
      <c r="A215" s="35"/>
      <c r="B215" s="36"/>
      <c r="C215" s="186" t="s">
        <v>822</v>
      </c>
      <c r="D215" s="186" t="s">
        <v>444</v>
      </c>
      <c r="E215" s="187" t="s">
        <v>2604</v>
      </c>
      <c r="F215" s="188" t="s">
        <v>2605</v>
      </c>
      <c r="G215" s="189" t="s">
        <v>562</v>
      </c>
      <c r="H215" s="190">
        <v>14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3398</v>
      </c>
    </row>
    <row r="216" spans="1:65" s="2" customFormat="1" ht="33" customHeight="1">
      <c r="A216" s="35"/>
      <c r="B216" s="36"/>
      <c r="C216" s="186" t="s">
        <v>826</v>
      </c>
      <c r="D216" s="186" t="s">
        <v>444</v>
      </c>
      <c r="E216" s="187" t="s">
        <v>2607</v>
      </c>
      <c r="F216" s="188" t="s">
        <v>2608</v>
      </c>
      <c r="G216" s="189" t="s">
        <v>2490</v>
      </c>
      <c r="H216" s="190">
        <v>14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3399</v>
      </c>
    </row>
    <row r="217" spans="1:65" s="2" customFormat="1" ht="16.5" customHeight="1">
      <c r="A217" s="35"/>
      <c r="B217" s="36"/>
      <c r="C217" s="186" t="s">
        <v>830</v>
      </c>
      <c r="D217" s="186" t="s">
        <v>444</v>
      </c>
      <c r="E217" s="187" t="s">
        <v>2610</v>
      </c>
      <c r="F217" s="188" t="s">
        <v>2611</v>
      </c>
      <c r="G217" s="189" t="s">
        <v>557</v>
      </c>
      <c r="H217" s="190">
        <v>222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3400</v>
      </c>
    </row>
    <row r="218" spans="1:65" s="2" customFormat="1" ht="21.75" customHeight="1">
      <c r="A218" s="35"/>
      <c r="B218" s="36"/>
      <c r="C218" s="186" t="s">
        <v>835</v>
      </c>
      <c r="D218" s="186" t="s">
        <v>444</v>
      </c>
      <c r="E218" s="187" t="s">
        <v>2613</v>
      </c>
      <c r="F218" s="188" t="s">
        <v>2614</v>
      </c>
      <c r="G218" s="189" t="s">
        <v>2490</v>
      </c>
      <c r="H218" s="190">
        <v>1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3401</v>
      </c>
    </row>
    <row r="219" spans="1:65" s="2" customFormat="1" ht="16.5" customHeight="1">
      <c r="A219" s="35"/>
      <c r="B219" s="36"/>
      <c r="C219" s="186" t="s">
        <v>839</v>
      </c>
      <c r="D219" s="186" t="s">
        <v>444</v>
      </c>
      <c r="E219" s="187" t="s">
        <v>2616</v>
      </c>
      <c r="F219" s="188" t="s">
        <v>2617</v>
      </c>
      <c r="G219" s="189" t="s">
        <v>2490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3402</v>
      </c>
    </row>
    <row r="220" spans="1:65" s="2" customFormat="1" ht="33" customHeight="1">
      <c r="A220" s="35"/>
      <c r="B220" s="36"/>
      <c r="C220" s="186" t="s">
        <v>844</v>
      </c>
      <c r="D220" s="186" t="s">
        <v>444</v>
      </c>
      <c r="E220" s="187" t="s">
        <v>2619</v>
      </c>
      <c r="F220" s="188" t="s">
        <v>2620</v>
      </c>
      <c r="G220" s="189" t="s">
        <v>2490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3403</v>
      </c>
    </row>
    <row r="221" spans="1:65" s="2" customFormat="1" ht="16.5" customHeight="1">
      <c r="A221" s="35"/>
      <c r="B221" s="36"/>
      <c r="C221" s="186" t="s">
        <v>848</v>
      </c>
      <c r="D221" s="186" t="s">
        <v>444</v>
      </c>
      <c r="E221" s="187" t="s">
        <v>2622</v>
      </c>
      <c r="F221" s="188" t="s">
        <v>2623</v>
      </c>
      <c r="G221" s="189" t="s">
        <v>562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3404</v>
      </c>
    </row>
    <row r="222" spans="1:65" s="2" customFormat="1" ht="33" customHeight="1">
      <c r="A222" s="35"/>
      <c r="B222" s="36"/>
      <c r="C222" s="186" t="s">
        <v>852</v>
      </c>
      <c r="D222" s="186" t="s">
        <v>444</v>
      </c>
      <c r="E222" s="187" t="s">
        <v>2625</v>
      </c>
      <c r="F222" s="188" t="s">
        <v>2626</v>
      </c>
      <c r="G222" s="189" t="s">
        <v>2490</v>
      </c>
      <c r="H222" s="190">
        <v>13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3405</v>
      </c>
    </row>
    <row r="223" spans="1:65" s="2" customFormat="1" ht="33" customHeight="1">
      <c r="A223" s="35"/>
      <c r="B223" s="36"/>
      <c r="C223" s="186" t="s">
        <v>856</v>
      </c>
      <c r="D223" s="186" t="s">
        <v>444</v>
      </c>
      <c r="E223" s="187" t="s">
        <v>2628</v>
      </c>
      <c r="F223" s="188" t="s">
        <v>2629</v>
      </c>
      <c r="G223" s="189" t="s">
        <v>2490</v>
      </c>
      <c r="H223" s="190">
        <v>14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3406</v>
      </c>
    </row>
    <row r="224" spans="1:65" s="2" customFormat="1" ht="33" customHeight="1">
      <c r="A224" s="35"/>
      <c r="B224" s="36"/>
      <c r="C224" s="186" t="s">
        <v>867</v>
      </c>
      <c r="D224" s="186" t="s">
        <v>444</v>
      </c>
      <c r="E224" s="187" t="s">
        <v>2631</v>
      </c>
      <c r="F224" s="188" t="s">
        <v>2632</v>
      </c>
      <c r="G224" s="189" t="s">
        <v>2490</v>
      </c>
      <c r="H224" s="190">
        <v>13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3407</v>
      </c>
    </row>
    <row r="225" spans="1:65" s="2" customFormat="1" ht="33" customHeight="1">
      <c r="A225" s="35"/>
      <c r="B225" s="36"/>
      <c r="C225" s="186" t="s">
        <v>876</v>
      </c>
      <c r="D225" s="186" t="s">
        <v>444</v>
      </c>
      <c r="E225" s="187" t="s">
        <v>2634</v>
      </c>
      <c r="F225" s="188" t="s">
        <v>2635</v>
      </c>
      <c r="G225" s="189" t="s">
        <v>2490</v>
      </c>
      <c r="H225" s="190">
        <v>3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3408</v>
      </c>
    </row>
    <row r="226" spans="1:65" s="2" customFormat="1" ht="33" customHeight="1">
      <c r="A226" s="35"/>
      <c r="B226" s="36"/>
      <c r="C226" s="186" t="s">
        <v>880</v>
      </c>
      <c r="D226" s="186" t="s">
        <v>444</v>
      </c>
      <c r="E226" s="187" t="s">
        <v>2637</v>
      </c>
      <c r="F226" s="188" t="s">
        <v>2638</v>
      </c>
      <c r="G226" s="189" t="s">
        <v>2490</v>
      </c>
      <c r="H226" s="190">
        <v>4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3409</v>
      </c>
    </row>
    <row r="227" spans="1:65" s="2" customFormat="1" ht="21.75" customHeight="1">
      <c r="A227" s="35"/>
      <c r="B227" s="36"/>
      <c r="C227" s="186" t="s">
        <v>884</v>
      </c>
      <c r="D227" s="186" t="s">
        <v>444</v>
      </c>
      <c r="E227" s="187" t="s">
        <v>2640</v>
      </c>
      <c r="F227" s="188" t="s">
        <v>2641</v>
      </c>
      <c r="G227" s="189" t="s">
        <v>2490</v>
      </c>
      <c r="H227" s="190">
        <v>6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3410</v>
      </c>
    </row>
    <row r="228" spans="1:65" s="2" customFormat="1" ht="21.75" customHeight="1">
      <c r="A228" s="35"/>
      <c r="B228" s="36"/>
      <c r="C228" s="186" t="s">
        <v>890</v>
      </c>
      <c r="D228" s="186" t="s">
        <v>444</v>
      </c>
      <c r="E228" s="187" t="s">
        <v>2643</v>
      </c>
      <c r="F228" s="188" t="s">
        <v>2644</v>
      </c>
      <c r="G228" s="189" t="s">
        <v>2490</v>
      </c>
      <c r="H228" s="190">
        <v>1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3411</v>
      </c>
    </row>
    <row r="229" spans="1:65" s="2" customFormat="1" ht="21.75" customHeight="1">
      <c r="A229" s="35"/>
      <c r="B229" s="36"/>
      <c r="C229" s="186" t="s">
        <v>896</v>
      </c>
      <c r="D229" s="186" t="s">
        <v>444</v>
      </c>
      <c r="E229" s="187" t="s">
        <v>2646</v>
      </c>
      <c r="F229" s="188" t="s">
        <v>2647</v>
      </c>
      <c r="G229" s="189" t="s">
        <v>562</v>
      </c>
      <c r="H229" s="190">
        <v>1</v>
      </c>
      <c r="I229" s="191"/>
      <c r="J229" s="192">
        <f t="shared" ref="J229:J239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39" si="21">O229*H229</f>
        <v>0</v>
      </c>
      <c r="Q229" s="196">
        <v>0</v>
      </c>
      <c r="R229" s="196">
        <f t="shared" ref="R229:R239" si="22">Q229*H229</f>
        <v>0</v>
      </c>
      <c r="S229" s="196">
        <v>0</v>
      </c>
      <c r="T229" s="197">
        <f t="shared" ref="T229:T239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39" si="24">IF(N229="základná",J229,0)</f>
        <v>0</v>
      </c>
      <c r="BF229" s="199">
        <f t="shared" ref="BF229:BF239" si="25">IF(N229="znížená",J229,0)</f>
        <v>0</v>
      </c>
      <c r="BG229" s="199">
        <f t="shared" ref="BG229:BG239" si="26">IF(N229="zákl. prenesená",J229,0)</f>
        <v>0</v>
      </c>
      <c r="BH229" s="199">
        <f t="shared" ref="BH229:BH239" si="27">IF(N229="zníž. prenesená",J229,0)</f>
        <v>0</v>
      </c>
      <c r="BI229" s="199">
        <f t="shared" ref="BI229:BI239" si="28">IF(N229="nulová",J229,0)</f>
        <v>0</v>
      </c>
      <c r="BJ229" s="18" t="s">
        <v>89</v>
      </c>
      <c r="BK229" s="199">
        <f t="shared" ref="BK229:BK239" si="29">ROUND(I229*H229,2)</f>
        <v>0</v>
      </c>
      <c r="BL229" s="18" t="s">
        <v>777</v>
      </c>
      <c r="BM229" s="198" t="s">
        <v>3412</v>
      </c>
    </row>
    <row r="230" spans="1:65" s="2" customFormat="1" ht="21.75" customHeight="1">
      <c r="A230" s="35"/>
      <c r="B230" s="36"/>
      <c r="C230" s="186" t="s">
        <v>902</v>
      </c>
      <c r="D230" s="186" t="s">
        <v>444</v>
      </c>
      <c r="E230" s="187" t="s">
        <v>2649</v>
      </c>
      <c r="F230" s="188" t="s">
        <v>2650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3413</v>
      </c>
    </row>
    <row r="231" spans="1:65" s="2" customFormat="1" ht="33" customHeight="1">
      <c r="A231" s="35"/>
      <c r="B231" s="36"/>
      <c r="C231" s="186" t="s">
        <v>1514</v>
      </c>
      <c r="D231" s="186" t="s">
        <v>444</v>
      </c>
      <c r="E231" s="187" t="s">
        <v>2652</v>
      </c>
      <c r="F231" s="188" t="s">
        <v>2653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3414</v>
      </c>
    </row>
    <row r="232" spans="1:65" s="2" customFormat="1" ht="16.5" customHeight="1">
      <c r="A232" s="35"/>
      <c r="B232" s="36"/>
      <c r="C232" s="186" t="s">
        <v>1518</v>
      </c>
      <c r="D232" s="186" t="s">
        <v>444</v>
      </c>
      <c r="E232" s="187" t="s">
        <v>2655</v>
      </c>
      <c r="F232" s="188" t="s">
        <v>2656</v>
      </c>
      <c r="G232" s="189" t="s">
        <v>2490</v>
      </c>
      <c r="H232" s="190">
        <v>96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3415</v>
      </c>
    </row>
    <row r="233" spans="1:65" s="2" customFormat="1" ht="16.5" customHeight="1">
      <c r="A233" s="35"/>
      <c r="B233" s="36"/>
      <c r="C233" s="186" t="s">
        <v>1522</v>
      </c>
      <c r="D233" s="186" t="s">
        <v>444</v>
      </c>
      <c r="E233" s="187" t="s">
        <v>2658</v>
      </c>
      <c r="F233" s="188" t="s">
        <v>2659</v>
      </c>
      <c r="G233" s="189" t="s">
        <v>562</v>
      </c>
      <c r="H233" s="190">
        <v>16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3416</v>
      </c>
    </row>
    <row r="234" spans="1:65" s="2" customFormat="1" ht="21.75" customHeight="1">
      <c r="A234" s="35"/>
      <c r="B234" s="36"/>
      <c r="C234" s="186" t="s">
        <v>1526</v>
      </c>
      <c r="D234" s="186" t="s">
        <v>444</v>
      </c>
      <c r="E234" s="187" t="s">
        <v>2661</v>
      </c>
      <c r="F234" s="188" t="s">
        <v>2662</v>
      </c>
      <c r="G234" s="189" t="s">
        <v>562</v>
      </c>
      <c r="H234" s="190">
        <v>50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3417</v>
      </c>
    </row>
    <row r="235" spans="1:65" s="2" customFormat="1" ht="16.5" customHeight="1">
      <c r="A235" s="35"/>
      <c r="B235" s="36"/>
      <c r="C235" s="186" t="s">
        <v>1530</v>
      </c>
      <c r="D235" s="186" t="s">
        <v>444</v>
      </c>
      <c r="E235" s="187" t="s">
        <v>3418</v>
      </c>
      <c r="F235" s="188" t="s">
        <v>3419</v>
      </c>
      <c r="G235" s="189" t="s">
        <v>562</v>
      </c>
      <c r="H235" s="190">
        <v>4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0.09</v>
      </c>
      <c r="T235" s="197">
        <f t="shared" si="23"/>
        <v>0.36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3420</v>
      </c>
    </row>
    <row r="236" spans="1:65" s="2" customFormat="1" ht="16.5" customHeight="1">
      <c r="A236" s="35"/>
      <c r="B236" s="36"/>
      <c r="C236" s="186" t="s">
        <v>1534</v>
      </c>
      <c r="D236" s="186" t="s">
        <v>444</v>
      </c>
      <c r="E236" s="187" t="s">
        <v>2664</v>
      </c>
      <c r="F236" s="188" t="s">
        <v>2665</v>
      </c>
      <c r="G236" s="189" t="s">
        <v>562</v>
      </c>
      <c r="H236" s="190">
        <v>4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0.09</v>
      </c>
      <c r="T236" s="197">
        <f t="shared" si="23"/>
        <v>0.36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3421</v>
      </c>
    </row>
    <row r="237" spans="1:65" s="2" customFormat="1" ht="16.5" customHeight="1">
      <c r="A237" s="35"/>
      <c r="B237" s="36"/>
      <c r="C237" s="186" t="s">
        <v>1538</v>
      </c>
      <c r="D237" s="186" t="s">
        <v>444</v>
      </c>
      <c r="E237" s="187" t="s">
        <v>2667</v>
      </c>
      <c r="F237" s="188" t="s">
        <v>2668</v>
      </c>
      <c r="G237" s="189" t="s">
        <v>562</v>
      </c>
      <c r="H237" s="190">
        <v>4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7.4999999999999997E-2</v>
      </c>
      <c r="T237" s="197">
        <f t="shared" si="23"/>
        <v>0.3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3422</v>
      </c>
    </row>
    <row r="238" spans="1:65" s="2" customFormat="1" ht="21.75" customHeight="1">
      <c r="A238" s="35"/>
      <c r="B238" s="36"/>
      <c r="C238" s="186" t="s">
        <v>1542</v>
      </c>
      <c r="D238" s="186" t="s">
        <v>444</v>
      </c>
      <c r="E238" s="187" t="s">
        <v>2670</v>
      </c>
      <c r="F238" s="188" t="s">
        <v>2671</v>
      </c>
      <c r="G238" s="189" t="s">
        <v>562</v>
      </c>
      <c r="H238" s="190">
        <v>8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3423</v>
      </c>
    </row>
    <row r="239" spans="1:65" s="2" customFormat="1" ht="16.5" customHeight="1">
      <c r="A239" s="35"/>
      <c r="B239" s="36"/>
      <c r="C239" s="186" t="s">
        <v>1546</v>
      </c>
      <c r="D239" s="186" t="s">
        <v>444</v>
      </c>
      <c r="E239" s="187" t="s">
        <v>2673</v>
      </c>
      <c r="F239" s="188" t="s">
        <v>2674</v>
      </c>
      <c r="G239" s="189" t="s">
        <v>562</v>
      </c>
      <c r="H239" s="190">
        <v>2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777</v>
      </c>
      <c r="BM239" s="198" t="s">
        <v>3424</v>
      </c>
    </row>
    <row r="240" spans="1:65" s="11" customFormat="1" ht="25.95" customHeight="1">
      <c r="B240" s="172"/>
      <c r="C240" s="173"/>
      <c r="D240" s="174" t="s">
        <v>75</v>
      </c>
      <c r="E240" s="175" t="s">
        <v>530</v>
      </c>
      <c r="F240" s="175" t="s">
        <v>2006</v>
      </c>
      <c r="G240" s="173"/>
      <c r="H240" s="173"/>
      <c r="I240" s="176"/>
      <c r="J240" s="177">
        <f>BK240</f>
        <v>0</v>
      </c>
      <c r="K240" s="173"/>
      <c r="L240" s="178"/>
      <c r="M240" s="179"/>
      <c r="N240" s="180"/>
      <c r="O240" s="180"/>
      <c r="P240" s="181">
        <f>P241+P268</f>
        <v>0</v>
      </c>
      <c r="Q240" s="180"/>
      <c r="R240" s="181">
        <f>R241+R268</f>
        <v>642.78869999999995</v>
      </c>
      <c r="S240" s="180"/>
      <c r="T240" s="182">
        <f>T241+T268</f>
        <v>0</v>
      </c>
      <c r="AR240" s="183" t="s">
        <v>123</v>
      </c>
      <c r="AT240" s="184" t="s">
        <v>75</v>
      </c>
      <c r="AU240" s="184" t="s">
        <v>76</v>
      </c>
      <c r="AY240" s="183" t="s">
        <v>443</v>
      </c>
      <c r="BK240" s="185">
        <f>BK241+BK268</f>
        <v>0</v>
      </c>
    </row>
    <row r="241" spans="1:65" s="11" customFormat="1" ht="22.95" customHeight="1">
      <c r="B241" s="172"/>
      <c r="C241" s="173"/>
      <c r="D241" s="174" t="s">
        <v>75</v>
      </c>
      <c r="E241" s="210" t="s">
        <v>2007</v>
      </c>
      <c r="F241" s="210" t="s">
        <v>2008</v>
      </c>
      <c r="G241" s="173"/>
      <c r="H241" s="173"/>
      <c r="I241" s="176"/>
      <c r="J241" s="211">
        <f>BK241</f>
        <v>0</v>
      </c>
      <c r="K241" s="173"/>
      <c r="L241" s="178"/>
      <c r="M241" s="179"/>
      <c r="N241" s="180"/>
      <c r="O241" s="180"/>
      <c r="P241" s="181">
        <f>SUM(P242:P267)</f>
        <v>0</v>
      </c>
      <c r="Q241" s="180"/>
      <c r="R241" s="181">
        <f>SUM(R242:R267)</f>
        <v>0</v>
      </c>
      <c r="S241" s="180"/>
      <c r="T241" s="182">
        <f>SUM(T242:T267)</f>
        <v>0</v>
      </c>
      <c r="AR241" s="183" t="s">
        <v>123</v>
      </c>
      <c r="AT241" s="184" t="s">
        <v>75</v>
      </c>
      <c r="AU241" s="184" t="s">
        <v>83</v>
      </c>
      <c r="AY241" s="183" t="s">
        <v>443</v>
      </c>
      <c r="BK241" s="185">
        <f>SUM(BK242:BK267)</f>
        <v>0</v>
      </c>
    </row>
    <row r="242" spans="1:65" s="2" customFormat="1" ht="21.75" customHeight="1">
      <c r="A242" s="35"/>
      <c r="B242" s="36"/>
      <c r="C242" s="186" t="s">
        <v>1550</v>
      </c>
      <c r="D242" s="186" t="s">
        <v>444</v>
      </c>
      <c r="E242" s="187" t="s">
        <v>2676</v>
      </c>
      <c r="F242" s="188" t="s">
        <v>2677</v>
      </c>
      <c r="G242" s="189" t="s">
        <v>557</v>
      </c>
      <c r="H242" s="190">
        <v>80</v>
      </c>
      <c r="I242" s="191"/>
      <c r="J242" s="192">
        <f t="shared" ref="J242:J267" si="30"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ref="P242:P267" si="31">O242*H242</f>
        <v>0</v>
      </c>
      <c r="Q242" s="196">
        <v>0</v>
      </c>
      <c r="R242" s="196">
        <f t="shared" ref="R242:R267" si="32">Q242*H242</f>
        <v>0</v>
      </c>
      <c r="S242" s="196">
        <v>0</v>
      </c>
      <c r="T242" s="197">
        <f t="shared" ref="T242:T267" si="33"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89</v>
      </c>
      <c r="AY242" s="18" t="s">
        <v>443</v>
      </c>
      <c r="BE242" s="199">
        <f t="shared" ref="BE242:BE267" si="34">IF(N242="základná",J242,0)</f>
        <v>0</v>
      </c>
      <c r="BF242" s="199">
        <f t="shared" ref="BF242:BF267" si="35">IF(N242="znížená",J242,0)</f>
        <v>0</v>
      </c>
      <c r="BG242" s="199">
        <f t="shared" ref="BG242:BG267" si="36">IF(N242="zákl. prenesená",J242,0)</f>
        <v>0</v>
      </c>
      <c r="BH242" s="199">
        <f t="shared" ref="BH242:BH267" si="37">IF(N242="zníž. prenesená",J242,0)</f>
        <v>0</v>
      </c>
      <c r="BI242" s="199">
        <f t="shared" ref="BI242:BI267" si="38">IF(N242="nulová",J242,0)</f>
        <v>0</v>
      </c>
      <c r="BJ242" s="18" t="s">
        <v>89</v>
      </c>
      <c r="BK242" s="199">
        <f t="shared" ref="BK242:BK267" si="39">ROUND(I242*H242,2)</f>
        <v>0</v>
      </c>
      <c r="BL242" s="18" t="s">
        <v>777</v>
      </c>
      <c r="BM242" s="198" t="s">
        <v>3425</v>
      </c>
    </row>
    <row r="243" spans="1:65" s="2" customFormat="1" ht="21.75" customHeight="1">
      <c r="A243" s="35"/>
      <c r="B243" s="36"/>
      <c r="C243" s="246" t="s">
        <v>1557</v>
      </c>
      <c r="D243" s="246" t="s">
        <v>530</v>
      </c>
      <c r="E243" s="247" t="s">
        <v>2679</v>
      </c>
      <c r="F243" s="248" t="s">
        <v>2680</v>
      </c>
      <c r="G243" s="249" t="s">
        <v>557</v>
      </c>
      <c r="H243" s="250">
        <v>80</v>
      </c>
      <c r="I243" s="251"/>
      <c r="J243" s="252">
        <f t="shared" si="30"/>
        <v>0</v>
      </c>
      <c r="K243" s="253"/>
      <c r="L243" s="254"/>
      <c r="M243" s="255" t="s">
        <v>1</v>
      </c>
      <c r="N243" s="256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2681</v>
      </c>
      <c r="AT243" s="198" t="s">
        <v>530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3426</v>
      </c>
    </row>
    <row r="244" spans="1:65" s="2" customFormat="1" ht="21.75" customHeight="1">
      <c r="A244" s="35"/>
      <c r="B244" s="36"/>
      <c r="C244" s="186" t="s">
        <v>750</v>
      </c>
      <c r="D244" s="186" t="s">
        <v>444</v>
      </c>
      <c r="E244" s="187" t="s">
        <v>2683</v>
      </c>
      <c r="F244" s="188" t="s">
        <v>2684</v>
      </c>
      <c r="G244" s="189" t="s">
        <v>2490</v>
      </c>
      <c r="H244" s="190">
        <v>361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3427</v>
      </c>
    </row>
    <row r="245" spans="1:65" s="2" customFormat="1" ht="33" customHeight="1">
      <c r="A245" s="35"/>
      <c r="B245" s="36"/>
      <c r="C245" s="186" t="s">
        <v>1572</v>
      </c>
      <c r="D245" s="186" t="s">
        <v>444</v>
      </c>
      <c r="E245" s="187" t="s">
        <v>2686</v>
      </c>
      <c r="F245" s="188" t="s">
        <v>2687</v>
      </c>
      <c r="G245" s="189" t="s">
        <v>2490</v>
      </c>
      <c r="H245" s="190">
        <v>713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3428</v>
      </c>
    </row>
    <row r="246" spans="1:65" s="2" customFormat="1" ht="21.75" customHeight="1">
      <c r="A246" s="35"/>
      <c r="B246" s="36"/>
      <c r="C246" s="186" t="s">
        <v>1576</v>
      </c>
      <c r="D246" s="186" t="s">
        <v>444</v>
      </c>
      <c r="E246" s="187" t="s">
        <v>2689</v>
      </c>
      <c r="F246" s="188" t="s">
        <v>2690</v>
      </c>
      <c r="G246" s="189" t="s">
        <v>562</v>
      </c>
      <c r="H246" s="190">
        <v>6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3429</v>
      </c>
    </row>
    <row r="247" spans="1:65" s="2" customFormat="1" ht="21.75" customHeight="1">
      <c r="A247" s="35"/>
      <c r="B247" s="36"/>
      <c r="C247" s="186" t="s">
        <v>1580</v>
      </c>
      <c r="D247" s="186" t="s">
        <v>444</v>
      </c>
      <c r="E247" s="187" t="s">
        <v>2692</v>
      </c>
      <c r="F247" s="188" t="s">
        <v>2693</v>
      </c>
      <c r="G247" s="189" t="s">
        <v>562</v>
      </c>
      <c r="H247" s="190">
        <v>1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3430</v>
      </c>
    </row>
    <row r="248" spans="1:65" s="2" customFormat="1" ht="21.75" customHeight="1">
      <c r="A248" s="35"/>
      <c r="B248" s="36"/>
      <c r="C248" s="186" t="s">
        <v>1584</v>
      </c>
      <c r="D248" s="186" t="s">
        <v>444</v>
      </c>
      <c r="E248" s="187" t="s">
        <v>2695</v>
      </c>
      <c r="F248" s="188" t="s">
        <v>2696</v>
      </c>
      <c r="G248" s="189" t="s">
        <v>562</v>
      </c>
      <c r="H248" s="190">
        <v>6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3431</v>
      </c>
    </row>
    <row r="249" spans="1:65" s="2" customFormat="1" ht="21.75" customHeight="1">
      <c r="A249" s="35"/>
      <c r="B249" s="36"/>
      <c r="C249" s="186" t="s">
        <v>1588</v>
      </c>
      <c r="D249" s="186" t="s">
        <v>444</v>
      </c>
      <c r="E249" s="187" t="s">
        <v>2698</v>
      </c>
      <c r="F249" s="188" t="s">
        <v>2699</v>
      </c>
      <c r="G249" s="189" t="s">
        <v>2490</v>
      </c>
      <c r="H249" s="190">
        <v>3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3432</v>
      </c>
    </row>
    <row r="250" spans="1:65" s="2" customFormat="1" ht="21.75" customHeight="1">
      <c r="A250" s="35"/>
      <c r="B250" s="36"/>
      <c r="C250" s="186" t="s">
        <v>1593</v>
      </c>
      <c r="D250" s="186" t="s">
        <v>444</v>
      </c>
      <c r="E250" s="187" t="s">
        <v>2701</v>
      </c>
      <c r="F250" s="188" t="s">
        <v>2702</v>
      </c>
      <c r="G250" s="189" t="s">
        <v>2490</v>
      </c>
      <c r="H250" s="190">
        <v>4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3433</v>
      </c>
    </row>
    <row r="251" spans="1:65" s="2" customFormat="1" ht="21.75" customHeight="1">
      <c r="A251" s="35"/>
      <c r="B251" s="36"/>
      <c r="C251" s="186" t="s">
        <v>1595</v>
      </c>
      <c r="D251" s="186" t="s">
        <v>444</v>
      </c>
      <c r="E251" s="187" t="s">
        <v>2704</v>
      </c>
      <c r="F251" s="188" t="s">
        <v>2705</v>
      </c>
      <c r="G251" s="189" t="s">
        <v>2490</v>
      </c>
      <c r="H251" s="190">
        <v>20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3434</v>
      </c>
    </row>
    <row r="252" spans="1:65" s="2" customFormat="1" ht="16.5" customHeight="1">
      <c r="A252" s="35"/>
      <c r="B252" s="36"/>
      <c r="C252" s="186" t="s">
        <v>1597</v>
      </c>
      <c r="D252" s="186" t="s">
        <v>444</v>
      </c>
      <c r="E252" s="187" t="s">
        <v>2707</v>
      </c>
      <c r="F252" s="188" t="s">
        <v>2708</v>
      </c>
      <c r="G252" s="189" t="s">
        <v>562</v>
      </c>
      <c r="H252" s="190">
        <v>15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3435</v>
      </c>
    </row>
    <row r="253" spans="1:65" s="2" customFormat="1" ht="21.75" customHeight="1">
      <c r="A253" s="35"/>
      <c r="B253" s="36"/>
      <c r="C253" s="186" t="s">
        <v>1601</v>
      </c>
      <c r="D253" s="186" t="s">
        <v>444</v>
      </c>
      <c r="E253" s="187" t="s">
        <v>2710</v>
      </c>
      <c r="F253" s="188" t="s">
        <v>2711</v>
      </c>
      <c r="G253" s="189" t="s">
        <v>562</v>
      </c>
      <c r="H253" s="190">
        <v>5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3436</v>
      </c>
    </row>
    <row r="254" spans="1:65" s="2" customFormat="1" ht="16.5" customHeight="1">
      <c r="A254" s="35"/>
      <c r="B254" s="36"/>
      <c r="C254" s="186" t="s">
        <v>1609</v>
      </c>
      <c r="D254" s="186" t="s">
        <v>444</v>
      </c>
      <c r="E254" s="187" t="s">
        <v>2713</v>
      </c>
      <c r="F254" s="188" t="s">
        <v>2714</v>
      </c>
      <c r="G254" s="189" t="s">
        <v>530</v>
      </c>
      <c r="H254" s="190">
        <v>885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3437</v>
      </c>
    </row>
    <row r="255" spans="1:65" s="2" customFormat="1" ht="21.75" customHeight="1">
      <c r="A255" s="35"/>
      <c r="B255" s="36"/>
      <c r="C255" s="186" t="s">
        <v>1613</v>
      </c>
      <c r="D255" s="186" t="s">
        <v>444</v>
      </c>
      <c r="E255" s="187" t="s">
        <v>2716</v>
      </c>
      <c r="F255" s="188" t="s">
        <v>2717</v>
      </c>
      <c r="G255" s="189" t="s">
        <v>557</v>
      </c>
      <c r="H255" s="190">
        <v>455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3438</v>
      </c>
    </row>
    <row r="256" spans="1:65" s="2" customFormat="1" ht="21.75" customHeight="1">
      <c r="A256" s="35"/>
      <c r="B256" s="36"/>
      <c r="C256" s="186" t="s">
        <v>1618</v>
      </c>
      <c r="D256" s="186" t="s">
        <v>444</v>
      </c>
      <c r="E256" s="187" t="s">
        <v>3200</v>
      </c>
      <c r="F256" s="188" t="s">
        <v>3201</v>
      </c>
      <c r="G256" s="189" t="s">
        <v>557</v>
      </c>
      <c r="H256" s="190">
        <v>45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3439</v>
      </c>
    </row>
    <row r="257" spans="1:65" s="2" customFormat="1" ht="21.75" customHeight="1">
      <c r="A257" s="35"/>
      <c r="B257" s="36"/>
      <c r="C257" s="186" t="s">
        <v>1623</v>
      </c>
      <c r="D257" s="186" t="s">
        <v>444</v>
      </c>
      <c r="E257" s="187" t="s">
        <v>2719</v>
      </c>
      <c r="F257" s="188" t="s">
        <v>2720</v>
      </c>
      <c r="G257" s="189" t="s">
        <v>557</v>
      </c>
      <c r="H257" s="190">
        <v>435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3440</v>
      </c>
    </row>
    <row r="258" spans="1:65" s="2" customFormat="1" ht="21.75" customHeight="1">
      <c r="A258" s="35"/>
      <c r="B258" s="36"/>
      <c r="C258" s="186" t="s">
        <v>1628</v>
      </c>
      <c r="D258" s="186" t="s">
        <v>444</v>
      </c>
      <c r="E258" s="187" t="s">
        <v>2722</v>
      </c>
      <c r="F258" s="188" t="s">
        <v>2723</v>
      </c>
      <c r="G258" s="189" t="s">
        <v>557</v>
      </c>
      <c r="H258" s="190">
        <v>200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3441</v>
      </c>
    </row>
    <row r="259" spans="1:65" s="2" customFormat="1" ht="21.75" customHeight="1">
      <c r="A259" s="35"/>
      <c r="B259" s="36"/>
      <c r="C259" s="186" t="s">
        <v>1632</v>
      </c>
      <c r="D259" s="186" t="s">
        <v>444</v>
      </c>
      <c r="E259" s="187" t="s">
        <v>2725</v>
      </c>
      <c r="F259" s="188" t="s">
        <v>2726</v>
      </c>
      <c r="G259" s="189" t="s">
        <v>557</v>
      </c>
      <c r="H259" s="190">
        <v>30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3442</v>
      </c>
    </row>
    <row r="260" spans="1:65" s="2" customFormat="1" ht="21.75" customHeight="1">
      <c r="A260" s="35"/>
      <c r="B260" s="36"/>
      <c r="C260" s="186" t="s">
        <v>1636</v>
      </c>
      <c r="D260" s="186" t="s">
        <v>444</v>
      </c>
      <c r="E260" s="187" t="s">
        <v>2728</v>
      </c>
      <c r="F260" s="188" t="s">
        <v>2729</v>
      </c>
      <c r="G260" s="189" t="s">
        <v>557</v>
      </c>
      <c r="H260" s="190">
        <v>5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3443</v>
      </c>
    </row>
    <row r="261" spans="1:65" s="2" customFormat="1" ht="16.5" customHeight="1">
      <c r="A261" s="35"/>
      <c r="B261" s="36"/>
      <c r="C261" s="186" t="s">
        <v>1640</v>
      </c>
      <c r="D261" s="186" t="s">
        <v>444</v>
      </c>
      <c r="E261" s="187" t="s">
        <v>2731</v>
      </c>
      <c r="F261" s="188" t="s">
        <v>2732</v>
      </c>
      <c r="G261" s="189" t="s">
        <v>562</v>
      </c>
      <c r="H261" s="190">
        <v>1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3444</v>
      </c>
    </row>
    <row r="262" spans="1:65" s="2" customFormat="1" ht="16.5" customHeight="1">
      <c r="A262" s="35"/>
      <c r="B262" s="36"/>
      <c r="C262" s="186" t="s">
        <v>1644</v>
      </c>
      <c r="D262" s="186" t="s">
        <v>444</v>
      </c>
      <c r="E262" s="187" t="s">
        <v>2734</v>
      </c>
      <c r="F262" s="188" t="s">
        <v>2735</v>
      </c>
      <c r="G262" s="189" t="s">
        <v>562</v>
      </c>
      <c r="H262" s="190">
        <v>1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3445</v>
      </c>
    </row>
    <row r="263" spans="1:65" s="2" customFormat="1" ht="16.5" customHeight="1">
      <c r="A263" s="35"/>
      <c r="B263" s="36"/>
      <c r="C263" s="186" t="s">
        <v>1651</v>
      </c>
      <c r="D263" s="186" t="s">
        <v>444</v>
      </c>
      <c r="E263" s="187" t="s">
        <v>2737</v>
      </c>
      <c r="F263" s="188" t="s">
        <v>2067</v>
      </c>
      <c r="G263" s="189" t="s">
        <v>2738</v>
      </c>
      <c r="H263" s="190">
        <v>15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3446</v>
      </c>
    </row>
    <row r="264" spans="1:65" s="2" customFormat="1" ht="16.5" customHeight="1">
      <c r="A264" s="35"/>
      <c r="B264" s="36"/>
      <c r="C264" s="186" t="s">
        <v>1658</v>
      </c>
      <c r="D264" s="186" t="s">
        <v>444</v>
      </c>
      <c r="E264" s="187" t="s">
        <v>2740</v>
      </c>
      <c r="F264" s="188" t="s">
        <v>2741</v>
      </c>
      <c r="G264" s="189" t="s">
        <v>2738</v>
      </c>
      <c r="H264" s="190">
        <v>40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2742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2742</v>
      </c>
      <c r="BM264" s="198" t="s">
        <v>3447</v>
      </c>
    </row>
    <row r="265" spans="1:65" s="2" customFormat="1" ht="16.5" customHeight="1">
      <c r="A265" s="35"/>
      <c r="B265" s="36"/>
      <c r="C265" s="186" t="s">
        <v>1662</v>
      </c>
      <c r="D265" s="186" t="s">
        <v>444</v>
      </c>
      <c r="E265" s="187" t="s">
        <v>2744</v>
      </c>
      <c r="F265" s="188" t="s">
        <v>2745</v>
      </c>
      <c r="G265" s="189" t="s">
        <v>2738</v>
      </c>
      <c r="H265" s="190">
        <v>25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777</v>
      </c>
      <c r="BM265" s="198" t="s">
        <v>3448</v>
      </c>
    </row>
    <row r="266" spans="1:65" s="2" customFormat="1" ht="16.5" customHeight="1">
      <c r="A266" s="35"/>
      <c r="B266" s="36"/>
      <c r="C266" s="186" t="s">
        <v>1666</v>
      </c>
      <c r="D266" s="186" t="s">
        <v>444</v>
      </c>
      <c r="E266" s="187" t="s">
        <v>2747</v>
      </c>
      <c r="F266" s="188" t="s">
        <v>2748</v>
      </c>
      <c r="G266" s="189" t="s">
        <v>2738</v>
      </c>
      <c r="H266" s="190">
        <v>20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3449</v>
      </c>
    </row>
    <row r="267" spans="1:65" s="2" customFormat="1" ht="16.5" customHeight="1">
      <c r="A267" s="35"/>
      <c r="B267" s="36"/>
      <c r="C267" s="186" t="s">
        <v>2757</v>
      </c>
      <c r="D267" s="186" t="s">
        <v>444</v>
      </c>
      <c r="E267" s="187" t="s">
        <v>2750</v>
      </c>
      <c r="F267" s="188" t="s">
        <v>2751</v>
      </c>
      <c r="G267" s="189" t="s">
        <v>2738</v>
      </c>
      <c r="H267" s="190">
        <v>25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2742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2742</v>
      </c>
      <c r="BM267" s="198" t="s">
        <v>3450</v>
      </c>
    </row>
    <row r="268" spans="1:65" s="11" customFormat="1" ht="22.95" customHeight="1">
      <c r="B268" s="172"/>
      <c r="C268" s="173"/>
      <c r="D268" s="174" t="s">
        <v>75</v>
      </c>
      <c r="E268" s="210" t="s">
        <v>2028</v>
      </c>
      <c r="F268" s="210" t="s">
        <v>2753</v>
      </c>
      <c r="G268" s="173"/>
      <c r="H268" s="173"/>
      <c r="I268" s="176"/>
      <c r="J268" s="211">
        <f>BK268</f>
        <v>0</v>
      </c>
      <c r="K268" s="173"/>
      <c r="L268" s="178"/>
      <c r="M268" s="179"/>
      <c r="N268" s="180"/>
      <c r="O268" s="180"/>
      <c r="P268" s="181">
        <f>SUM(P269:P296)</f>
        <v>0</v>
      </c>
      <c r="Q268" s="180"/>
      <c r="R268" s="181">
        <f>SUM(R269:R296)</f>
        <v>642.78869999999995</v>
      </c>
      <c r="S268" s="180"/>
      <c r="T268" s="182">
        <f>SUM(T269:T296)</f>
        <v>0</v>
      </c>
      <c r="AR268" s="183" t="s">
        <v>123</v>
      </c>
      <c r="AT268" s="184" t="s">
        <v>75</v>
      </c>
      <c r="AU268" s="184" t="s">
        <v>83</v>
      </c>
      <c r="AY268" s="183" t="s">
        <v>443</v>
      </c>
      <c r="BK268" s="185">
        <f>SUM(BK269:BK296)</f>
        <v>0</v>
      </c>
    </row>
    <row r="269" spans="1:65" s="2" customFormat="1" ht="21.75" customHeight="1">
      <c r="A269" s="35"/>
      <c r="B269" s="36"/>
      <c r="C269" s="186" t="s">
        <v>2762</v>
      </c>
      <c r="D269" s="186" t="s">
        <v>444</v>
      </c>
      <c r="E269" s="187" t="s">
        <v>2754</v>
      </c>
      <c r="F269" s="188" t="s">
        <v>2755</v>
      </c>
      <c r="G269" s="189" t="s">
        <v>495</v>
      </c>
      <c r="H269" s="190">
        <v>7.3</v>
      </c>
      <c r="I269" s="191"/>
      <c r="J269" s="192">
        <f t="shared" ref="J269:J296" si="40"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ref="P269:P296" si="41">O269*H269</f>
        <v>0</v>
      </c>
      <c r="Q269" s="196">
        <v>0</v>
      </c>
      <c r="R269" s="196">
        <f t="shared" ref="R269:R296" si="42">Q269*H269</f>
        <v>0</v>
      </c>
      <c r="S269" s="196">
        <v>0</v>
      </c>
      <c r="T269" s="197">
        <f t="shared" ref="T269:T296" si="43"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ref="BE269:BE296" si="44">IF(N269="základná",J269,0)</f>
        <v>0</v>
      </c>
      <c r="BF269" s="199">
        <f t="shared" ref="BF269:BF296" si="45">IF(N269="znížená",J269,0)</f>
        <v>0</v>
      </c>
      <c r="BG269" s="199">
        <f t="shared" ref="BG269:BG296" si="46">IF(N269="zákl. prenesená",J269,0)</f>
        <v>0</v>
      </c>
      <c r="BH269" s="199">
        <f t="shared" ref="BH269:BH296" si="47">IF(N269="zníž. prenesená",J269,0)</f>
        <v>0</v>
      </c>
      <c r="BI269" s="199">
        <f t="shared" ref="BI269:BI296" si="48">IF(N269="nulová",J269,0)</f>
        <v>0</v>
      </c>
      <c r="BJ269" s="18" t="s">
        <v>89</v>
      </c>
      <c r="BK269" s="199">
        <f t="shared" ref="BK269:BK296" si="49">ROUND(I269*H269,2)</f>
        <v>0</v>
      </c>
      <c r="BL269" s="18" t="s">
        <v>777</v>
      </c>
      <c r="BM269" s="198" t="s">
        <v>3451</v>
      </c>
    </row>
    <row r="270" spans="1:65" s="2" customFormat="1" ht="16.5" customHeight="1">
      <c r="A270" s="35"/>
      <c r="B270" s="36"/>
      <c r="C270" s="186" t="s">
        <v>2767</v>
      </c>
      <c r="D270" s="186" t="s">
        <v>444</v>
      </c>
      <c r="E270" s="187" t="s">
        <v>2758</v>
      </c>
      <c r="F270" s="188" t="s">
        <v>2759</v>
      </c>
      <c r="G270" s="189" t="s">
        <v>2760</v>
      </c>
      <c r="H270" s="190">
        <v>0.2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777</v>
      </c>
      <c r="BM270" s="198" t="s">
        <v>3452</v>
      </c>
    </row>
    <row r="271" spans="1:65" s="2" customFormat="1" ht="33" customHeight="1">
      <c r="A271" s="35"/>
      <c r="B271" s="36"/>
      <c r="C271" s="186" t="s">
        <v>2771</v>
      </c>
      <c r="D271" s="186" t="s">
        <v>444</v>
      </c>
      <c r="E271" s="187" t="s">
        <v>2763</v>
      </c>
      <c r="F271" s="188" t="s">
        <v>2764</v>
      </c>
      <c r="G271" s="189" t="s">
        <v>2765</v>
      </c>
      <c r="H271" s="190">
        <v>6.98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80.849999999999994</v>
      </c>
      <c r="R271" s="196">
        <f t="shared" si="42"/>
        <v>564.33299999999997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3453</v>
      </c>
    </row>
    <row r="272" spans="1:65" s="2" customFormat="1" ht="21.75" customHeight="1">
      <c r="A272" s="35"/>
      <c r="B272" s="36"/>
      <c r="C272" s="186" t="s">
        <v>2775</v>
      </c>
      <c r="D272" s="186" t="s">
        <v>444</v>
      </c>
      <c r="E272" s="187" t="s">
        <v>2768</v>
      </c>
      <c r="F272" s="188" t="s">
        <v>2769</v>
      </c>
      <c r="G272" s="189" t="s">
        <v>2765</v>
      </c>
      <c r="H272" s="190">
        <v>28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3454</v>
      </c>
    </row>
    <row r="273" spans="1:65" s="2" customFormat="1" ht="16.5" customHeight="1">
      <c r="A273" s="35"/>
      <c r="B273" s="36"/>
      <c r="C273" s="186" t="s">
        <v>2014</v>
      </c>
      <c r="D273" s="186" t="s">
        <v>444</v>
      </c>
      <c r="E273" s="187" t="s">
        <v>2772</v>
      </c>
      <c r="F273" s="188" t="s">
        <v>2773</v>
      </c>
      <c r="G273" s="189" t="s">
        <v>2490</v>
      </c>
      <c r="H273" s="190">
        <v>14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3455</v>
      </c>
    </row>
    <row r="274" spans="1:65" s="2" customFormat="1" ht="21.75" customHeight="1">
      <c r="A274" s="35"/>
      <c r="B274" s="36"/>
      <c r="C274" s="186" t="s">
        <v>2782</v>
      </c>
      <c r="D274" s="186" t="s">
        <v>444</v>
      </c>
      <c r="E274" s="187" t="s">
        <v>2776</v>
      </c>
      <c r="F274" s="188" t="s">
        <v>2777</v>
      </c>
      <c r="G274" s="189" t="s">
        <v>2490</v>
      </c>
      <c r="H274" s="190">
        <v>2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3456</v>
      </c>
    </row>
    <row r="275" spans="1:65" s="2" customFormat="1" ht="21.75" customHeight="1">
      <c r="A275" s="35"/>
      <c r="B275" s="36"/>
      <c r="C275" s="186" t="s">
        <v>2786</v>
      </c>
      <c r="D275" s="186" t="s">
        <v>444</v>
      </c>
      <c r="E275" s="187" t="s">
        <v>2779</v>
      </c>
      <c r="F275" s="188" t="s">
        <v>2780</v>
      </c>
      <c r="G275" s="189" t="s">
        <v>562</v>
      </c>
      <c r="H275" s="190">
        <v>4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0</v>
      </c>
      <c r="R275" s="196">
        <f t="shared" si="42"/>
        <v>0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3457</v>
      </c>
    </row>
    <row r="276" spans="1:65" s="2" customFormat="1" ht="33" customHeight="1">
      <c r="A276" s="35"/>
      <c r="B276" s="36"/>
      <c r="C276" s="186" t="s">
        <v>2790</v>
      </c>
      <c r="D276" s="186" t="s">
        <v>444</v>
      </c>
      <c r="E276" s="187" t="s">
        <v>2783</v>
      </c>
      <c r="F276" s="188" t="s">
        <v>2784</v>
      </c>
      <c r="G276" s="189" t="s">
        <v>2490</v>
      </c>
      <c r="H276" s="190">
        <v>8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3458</v>
      </c>
    </row>
    <row r="277" spans="1:65" s="2" customFormat="1" ht="21.75" customHeight="1">
      <c r="A277" s="35"/>
      <c r="B277" s="36"/>
      <c r="C277" s="186" t="s">
        <v>2794</v>
      </c>
      <c r="D277" s="186" t="s">
        <v>444</v>
      </c>
      <c r="E277" s="187" t="s">
        <v>2787</v>
      </c>
      <c r="F277" s="188" t="s">
        <v>2788</v>
      </c>
      <c r="G277" s="189" t="s">
        <v>2765</v>
      </c>
      <c r="H277" s="190">
        <v>28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2.2000000000000002</v>
      </c>
      <c r="R277" s="196">
        <f t="shared" si="42"/>
        <v>61.600000000000009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3459</v>
      </c>
    </row>
    <row r="278" spans="1:65" s="2" customFormat="1" ht="21.75" customHeight="1">
      <c r="A278" s="35"/>
      <c r="B278" s="36"/>
      <c r="C278" s="186" t="s">
        <v>2798</v>
      </c>
      <c r="D278" s="186" t="s">
        <v>444</v>
      </c>
      <c r="E278" s="187" t="s">
        <v>2791</v>
      </c>
      <c r="F278" s="188" t="s">
        <v>2792</v>
      </c>
      <c r="G278" s="189" t="s">
        <v>2490</v>
      </c>
      <c r="H278" s="190">
        <v>14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0</v>
      </c>
      <c r="R278" s="196">
        <f t="shared" si="42"/>
        <v>0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3460</v>
      </c>
    </row>
    <row r="279" spans="1:65" s="2" customFormat="1" ht="21.75" customHeight="1">
      <c r="A279" s="35"/>
      <c r="B279" s="36"/>
      <c r="C279" s="186" t="s">
        <v>2802</v>
      </c>
      <c r="D279" s="186" t="s">
        <v>444</v>
      </c>
      <c r="E279" s="187" t="s">
        <v>2795</v>
      </c>
      <c r="F279" s="188" t="s">
        <v>2796</v>
      </c>
      <c r="G279" s="189" t="s">
        <v>2765</v>
      </c>
      <c r="H279" s="190">
        <v>6.98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3461</v>
      </c>
    </row>
    <row r="280" spans="1:65" s="2" customFormat="1" ht="21.75" customHeight="1">
      <c r="A280" s="35"/>
      <c r="B280" s="36"/>
      <c r="C280" s="186" t="s">
        <v>3222</v>
      </c>
      <c r="D280" s="186" t="s">
        <v>444</v>
      </c>
      <c r="E280" s="187" t="s">
        <v>2799</v>
      </c>
      <c r="F280" s="188" t="s">
        <v>2800</v>
      </c>
      <c r="G280" s="189" t="s">
        <v>557</v>
      </c>
      <c r="H280" s="190">
        <v>133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3462</v>
      </c>
    </row>
    <row r="281" spans="1:65" s="2" customFormat="1" ht="21.75" customHeight="1">
      <c r="A281" s="35"/>
      <c r="B281" s="36"/>
      <c r="C281" s="186" t="s">
        <v>2806</v>
      </c>
      <c r="D281" s="186" t="s">
        <v>444</v>
      </c>
      <c r="E281" s="187" t="s">
        <v>2803</v>
      </c>
      <c r="F281" s="188" t="s">
        <v>2804</v>
      </c>
      <c r="G281" s="189" t="s">
        <v>557</v>
      </c>
      <c r="H281" s="190">
        <v>73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3463</v>
      </c>
    </row>
    <row r="282" spans="1:65" s="2" customFormat="1" ht="21.75" customHeight="1">
      <c r="A282" s="35"/>
      <c r="B282" s="36"/>
      <c r="C282" s="186" t="s">
        <v>2814</v>
      </c>
      <c r="D282" s="186" t="s">
        <v>444</v>
      </c>
      <c r="E282" s="187" t="s">
        <v>2807</v>
      </c>
      <c r="F282" s="188" t="s">
        <v>2808</v>
      </c>
      <c r="G282" s="189" t="s">
        <v>557</v>
      </c>
      <c r="H282" s="190">
        <v>18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3464</v>
      </c>
    </row>
    <row r="283" spans="1:65" s="2" customFormat="1" ht="21.75" customHeight="1">
      <c r="A283" s="35"/>
      <c r="B283" s="36"/>
      <c r="C283" s="186" t="s">
        <v>2818</v>
      </c>
      <c r="D283" s="186" t="s">
        <v>444</v>
      </c>
      <c r="E283" s="187" t="s">
        <v>2811</v>
      </c>
      <c r="F283" s="188" t="s">
        <v>2812</v>
      </c>
      <c r="G283" s="189" t="s">
        <v>530</v>
      </c>
      <c r="H283" s="190">
        <v>14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3465</v>
      </c>
    </row>
    <row r="284" spans="1:65" s="2" customFormat="1" ht="21.75" customHeight="1">
      <c r="A284" s="35"/>
      <c r="B284" s="36"/>
      <c r="C284" s="186" t="s">
        <v>2822</v>
      </c>
      <c r="D284" s="186" t="s">
        <v>444</v>
      </c>
      <c r="E284" s="187" t="s">
        <v>2815</v>
      </c>
      <c r="F284" s="188" t="s">
        <v>2816</v>
      </c>
      <c r="G284" s="189" t="s">
        <v>530</v>
      </c>
      <c r="H284" s="190">
        <v>222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3466</v>
      </c>
    </row>
    <row r="285" spans="1:65" s="2" customFormat="1" ht="21.75" customHeight="1">
      <c r="A285" s="35"/>
      <c r="B285" s="36"/>
      <c r="C285" s="186" t="s">
        <v>2826</v>
      </c>
      <c r="D285" s="186" t="s">
        <v>444</v>
      </c>
      <c r="E285" s="187" t="s">
        <v>2819</v>
      </c>
      <c r="F285" s="188" t="s">
        <v>2820</v>
      </c>
      <c r="G285" s="189" t="s">
        <v>530</v>
      </c>
      <c r="H285" s="190">
        <v>214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3467</v>
      </c>
    </row>
    <row r="286" spans="1:65" s="2" customFormat="1" ht="33" customHeight="1">
      <c r="A286" s="35"/>
      <c r="B286" s="36"/>
      <c r="C286" s="186" t="s">
        <v>2829</v>
      </c>
      <c r="D286" s="186" t="s">
        <v>444</v>
      </c>
      <c r="E286" s="187" t="s">
        <v>2823</v>
      </c>
      <c r="F286" s="188" t="s">
        <v>2824</v>
      </c>
      <c r="G286" s="189" t="s">
        <v>2490</v>
      </c>
      <c r="H286" s="190">
        <v>52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3468</v>
      </c>
    </row>
    <row r="287" spans="1:65" s="2" customFormat="1" ht="21.75" customHeight="1">
      <c r="A287" s="35"/>
      <c r="B287" s="36"/>
      <c r="C287" s="186" t="s">
        <v>2833</v>
      </c>
      <c r="D287" s="186" t="s">
        <v>444</v>
      </c>
      <c r="E287" s="187" t="s">
        <v>2039</v>
      </c>
      <c r="F287" s="188" t="s">
        <v>2827</v>
      </c>
      <c r="G287" s="189" t="s">
        <v>530</v>
      </c>
      <c r="H287" s="190">
        <v>206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3469</v>
      </c>
    </row>
    <row r="288" spans="1:65" s="2" customFormat="1" ht="21.75" customHeight="1">
      <c r="A288" s="35"/>
      <c r="B288" s="36"/>
      <c r="C288" s="186" t="s">
        <v>2837</v>
      </c>
      <c r="D288" s="186" t="s">
        <v>444</v>
      </c>
      <c r="E288" s="187" t="s">
        <v>2830</v>
      </c>
      <c r="F288" s="188" t="s">
        <v>2831</v>
      </c>
      <c r="G288" s="189" t="s">
        <v>530</v>
      </c>
      <c r="H288" s="190">
        <v>146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3470</v>
      </c>
    </row>
    <row r="289" spans="1:65" s="2" customFormat="1" ht="33" customHeight="1">
      <c r="A289" s="35"/>
      <c r="B289" s="36"/>
      <c r="C289" s="186" t="s">
        <v>3232</v>
      </c>
      <c r="D289" s="186" t="s">
        <v>444</v>
      </c>
      <c r="E289" s="187" t="s">
        <v>2834</v>
      </c>
      <c r="F289" s="188" t="s">
        <v>2835</v>
      </c>
      <c r="G289" s="189" t="s">
        <v>557</v>
      </c>
      <c r="H289" s="190">
        <v>133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3471</v>
      </c>
    </row>
    <row r="290" spans="1:65" s="2" customFormat="1" ht="33" customHeight="1">
      <c r="A290" s="35"/>
      <c r="B290" s="36"/>
      <c r="C290" s="186" t="s">
        <v>2841</v>
      </c>
      <c r="D290" s="186" t="s">
        <v>444</v>
      </c>
      <c r="E290" s="187" t="s">
        <v>2838</v>
      </c>
      <c r="F290" s="188" t="s">
        <v>2839</v>
      </c>
      <c r="G290" s="189" t="s">
        <v>557</v>
      </c>
      <c r="H290" s="190">
        <v>73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3472</v>
      </c>
    </row>
    <row r="291" spans="1:65" s="2" customFormat="1" ht="33" customHeight="1">
      <c r="A291" s="35"/>
      <c r="B291" s="36"/>
      <c r="C291" s="186" t="s">
        <v>2849</v>
      </c>
      <c r="D291" s="186" t="s">
        <v>444</v>
      </c>
      <c r="E291" s="187" t="s">
        <v>2842</v>
      </c>
      <c r="F291" s="188" t="s">
        <v>2843</v>
      </c>
      <c r="G291" s="189" t="s">
        <v>557</v>
      </c>
      <c r="H291" s="190">
        <v>18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3473</v>
      </c>
    </row>
    <row r="292" spans="1:65" s="2" customFormat="1" ht="33" customHeight="1">
      <c r="A292" s="35"/>
      <c r="B292" s="36"/>
      <c r="C292" s="186" t="s">
        <v>2852</v>
      </c>
      <c r="D292" s="186" t="s">
        <v>444</v>
      </c>
      <c r="E292" s="187" t="s">
        <v>2846</v>
      </c>
      <c r="F292" s="188" t="s">
        <v>2847</v>
      </c>
      <c r="G292" s="189" t="s">
        <v>530</v>
      </c>
      <c r="H292" s="190">
        <v>14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0</v>
      </c>
      <c r="R292" s="196">
        <f t="shared" si="42"/>
        <v>0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777</v>
      </c>
      <c r="BM292" s="198" t="s">
        <v>3474</v>
      </c>
    </row>
    <row r="293" spans="1:65" s="2" customFormat="1" ht="21.75" customHeight="1">
      <c r="A293" s="35"/>
      <c r="B293" s="36"/>
      <c r="C293" s="186" t="s">
        <v>2856</v>
      </c>
      <c r="D293" s="186" t="s">
        <v>444</v>
      </c>
      <c r="E293" s="187" t="s">
        <v>2060</v>
      </c>
      <c r="F293" s="188" t="s">
        <v>2850</v>
      </c>
      <c r="G293" s="189" t="s">
        <v>2399</v>
      </c>
      <c r="H293" s="190">
        <v>46.6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3475</v>
      </c>
    </row>
    <row r="294" spans="1:65" s="2" customFormat="1" ht="33" customHeight="1">
      <c r="A294" s="35"/>
      <c r="B294" s="36"/>
      <c r="C294" s="186" t="s">
        <v>2860</v>
      </c>
      <c r="D294" s="186" t="s">
        <v>444</v>
      </c>
      <c r="E294" s="187" t="s">
        <v>2853</v>
      </c>
      <c r="F294" s="188" t="s">
        <v>2854</v>
      </c>
      <c r="G294" s="189" t="s">
        <v>2765</v>
      </c>
      <c r="H294" s="190">
        <v>7.3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2.3090000000000002</v>
      </c>
      <c r="R294" s="196">
        <f t="shared" si="42"/>
        <v>16.855700000000002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469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469</v>
      </c>
      <c r="BM294" s="198" t="s">
        <v>3476</v>
      </c>
    </row>
    <row r="295" spans="1:65" s="2" customFormat="1" ht="16.5" customHeight="1">
      <c r="A295" s="35"/>
      <c r="B295" s="36"/>
      <c r="C295" s="186" t="s">
        <v>2868</v>
      </c>
      <c r="D295" s="186" t="s">
        <v>444</v>
      </c>
      <c r="E295" s="187" t="s">
        <v>2857</v>
      </c>
      <c r="F295" s="188" t="s">
        <v>2858</v>
      </c>
      <c r="G295" s="189" t="s">
        <v>562</v>
      </c>
      <c r="H295" s="190">
        <v>16</v>
      </c>
      <c r="I295" s="191"/>
      <c r="J295" s="192">
        <f t="shared" si="4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41"/>
        <v>0</v>
      </c>
      <c r="Q295" s="196">
        <v>0</v>
      </c>
      <c r="R295" s="196">
        <f t="shared" si="42"/>
        <v>0</v>
      </c>
      <c r="S295" s="196">
        <v>0</v>
      </c>
      <c r="T295" s="197">
        <f t="shared" si="4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44"/>
        <v>0</v>
      </c>
      <c r="BF295" s="199">
        <f t="shared" si="45"/>
        <v>0</v>
      </c>
      <c r="BG295" s="199">
        <f t="shared" si="46"/>
        <v>0</v>
      </c>
      <c r="BH295" s="199">
        <f t="shared" si="47"/>
        <v>0</v>
      </c>
      <c r="BI295" s="199">
        <f t="shared" si="48"/>
        <v>0</v>
      </c>
      <c r="BJ295" s="18" t="s">
        <v>89</v>
      </c>
      <c r="BK295" s="199">
        <f t="shared" si="49"/>
        <v>0</v>
      </c>
      <c r="BL295" s="18" t="s">
        <v>777</v>
      </c>
      <c r="BM295" s="198" t="s">
        <v>3477</v>
      </c>
    </row>
    <row r="296" spans="1:65" s="2" customFormat="1" ht="16.5" customHeight="1">
      <c r="A296" s="35"/>
      <c r="B296" s="36"/>
      <c r="C296" s="186" t="s">
        <v>2873</v>
      </c>
      <c r="D296" s="186" t="s">
        <v>444</v>
      </c>
      <c r="E296" s="187" t="s">
        <v>2861</v>
      </c>
      <c r="F296" s="188" t="s">
        <v>2862</v>
      </c>
      <c r="G296" s="189" t="s">
        <v>557</v>
      </c>
      <c r="H296" s="190">
        <v>146</v>
      </c>
      <c r="I296" s="191"/>
      <c r="J296" s="192">
        <f t="shared" si="4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41"/>
        <v>0</v>
      </c>
      <c r="Q296" s="196">
        <v>0</v>
      </c>
      <c r="R296" s="196">
        <f t="shared" si="42"/>
        <v>0</v>
      </c>
      <c r="S296" s="196">
        <v>0</v>
      </c>
      <c r="T296" s="197">
        <f t="shared" si="4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44"/>
        <v>0</v>
      </c>
      <c r="BF296" s="199">
        <f t="shared" si="45"/>
        <v>0</v>
      </c>
      <c r="BG296" s="199">
        <f t="shared" si="46"/>
        <v>0</v>
      </c>
      <c r="BH296" s="199">
        <f t="shared" si="47"/>
        <v>0</v>
      </c>
      <c r="BI296" s="199">
        <f t="shared" si="48"/>
        <v>0</v>
      </c>
      <c r="BJ296" s="18" t="s">
        <v>89</v>
      </c>
      <c r="BK296" s="199">
        <f t="shared" si="49"/>
        <v>0</v>
      </c>
      <c r="BL296" s="18" t="s">
        <v>777</v>
      </c>
      <c r="BM296" s="198" t="s">
        <v>3478</v>
      </c>
    </row>
    <row r="297" spans="1:65" s="11" customFormat="1" ht="25.95" customHeight="1">
      <c r="B297" s="172"/>
      <c r="C297" s="173"/>
      <c r="D297" s="174" t="s">
        <v>75</v>
      </c>
      <c r="E297" s="175" t="s">
        <v>2864</v>
      </c>
      <c r="F297" s="175" t="s">
        <v>2865</v>
      </c>
      <c r="G297" s="173"/>
      <c r="H297" s="173"/>
      <c r="I297" s="176"/>
      <c r="J297" s="177">
        <f>BK297</f>
        <v>0</v>
      </c>
      <c r="K297" s="173"/>
      <c r="L297" s="178"/>
      <c r="M297" s="179"/>
      <c r="N297" s="180"/>
      <c r="O297" s="180"/>
      <c r="P297" s="181">
        <f>P298+P358</f>
        <v>0</v>
      </c>
      <c r="Q297" s="180"/>
      <c r="R297" s="181">
        <f>R298+R358</f>
        <v>68.295709999999985</v>
      </c>
      <c r="S297" s="180"/>
      <c r="T297" s="182">
        <f>T298+T358</f>
        <v>0</v>
      </c>
      <c r="AR297" s="183" t="s">
        <v>469</v>
      </c>
      <c r="AT297" s="184" t="s">
        <v>75</v>
      </c>
      <c r="AU297" s="184" t="s">
        <v>76</v>
      </c>
      <c r="AY297" s="183" t="s">
        <v>443</v>
      </c>
      <c r="BK297" s="185">
        <f>BK298+BK358</f>
        <v>0</v>
      </c>
    </row>
    <row r="298" spans="1:65" s="11" customFormat="1" ht="22.95" customHeight="1">
      <c r="B298" s="172"/>
      <c r="C298" s="173"/>
      <c r="D298" s="174" t="s">
        <v>75</v>
      </c>
      <c r="E298" s="210" t="s">
        <v>2866</v>
      </c>
      <c r="F298" s="210" t="s">
        <v>2867</v>
      </c>
      <c r="G298" s="173"/>
      <c r="H298" s="173"/>
      <c r="I298" s="176"/>
      <c r="J298" s="211">
        <f>BK298</f>
        <v>0</v>
      </c>
      <c r="K298" s="173"/>
      <c r="L298" s="178"/>
      <c r="M298" s="179"/>
      <c r="N298" s="180"/>
      <c r="O298" s="180"/>
      <c r="P298" s="181">
        <f>SUM(P299:P357)</f>
        <v>0</v>
      </c>
      <c r="Q298" s="180"/>
      <c r="R298" s="181">
        <f>SUM(R299:R357)</f>
        <v>68.295709999999985</v>
      </c>
      <c r="S298" s="180"/>
      <c r="T298" s="182">
        <f>SUM(T299:T357)</f>
        <v>0</v>
      </c>
      <c r="AR298" s="183" t="s">
        <v>469</v>
      </c>
      <c r="AT298" s="184" t="s">
        <v>75</v>
      </c>
      <c r="AU298" s="184" t="s">
        <v>83</v>
      </c>
      <c r="AY298" s="183" t="s">
        <v>443</v>
      </c>
      <c r="BK298" s="185">
        <f>SUM(BK299:BK357)</f>
        <v>0</v>
      </c>
    </row>
    <row r="299" spans="1:65" s="2" customFormat="1" ht="16.5" customHeight="1">
      <c r="A299" s="35"/>
      <c r="B299" s="36"/>
      <c r="C299" s="246" t="s">
        <v>2877</v>
      </c>
      <c r="D299" s="246" t="s">
        <v>530</v>
      </c>
      <c r="E299" s="247" t="s">
        <v>2869</v>
      </c>
      <c r="F299" s="248" t="s">
        <v>2870</v>
      </c>
      <c r="G299" s="249" t="s">
        <v>557</v>
      </c>
      <c r="H299" s="250">
        <v>5.0999999999999996</v>
      </c>
      <c r="I299" s="251"/>
      <c r="J299" s="252">
        <f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2014</v>
      </c>
      <c r="AT299" s="198" t="s">
        <v>530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2014</v>
      </c>
      <c r="BM299" s="198" t="s">
        <v>3479</v>
      </c>
    </row>
    <row r="300" spans="1:65" s="14" customFormat="1">
      <c r="B300" s="224"/>
      <c r="C300" s="225"/>
      <c r="D300" s="215" t="s">
        <v>474</v>
      </c>
      <c r="E300" s="225"/>
      <c r="F300" s="227" t="s">
        <v>2872</v>
      </c>
      <c r="G300" s="225"/>
      <c r="H300" s="228">
        <v>5.0999999999999996</v>
      </c>
      <c r="I300" s="229"/>
      <c r="J300" s="225"/>
      <c r="K300" s="225"/>
      <c r="L300" s="230"/>
      <c r="M300" s="231"/>
      <c r="N300" s="232"/>
      <c r="O300" s="232"/>
      <c r="P300" s="232"/>
      <c r="Q300" s="232"/>
      <c r="R300" s="232"/>
      <c r="S300" s="232"/>
      <c r="T300" s="233"/>
      <c r="AT300" s="234" t="s">
        <v>474</v>
      </c>
      <c r="AU300" s="234" t="s">
        <v>89</v>
      </c>
      <c r="AV300" s="14" t="s">
        <v>89</v>
      </c>
      <c r="AW300" s="14" t="s">
        <v>4</v>
      </c>
      <c r="AX300" s="14" t="s">
        <v>83</v>
      </c>
      <c r="AY300" s="234" t="s">
        <v>443</v>
      </c>
    </row>
    <row r="301" spans="1:65" s="2" customFormat="1" ht="16.5" customHeight="1">
      <c r="A301" s="35"/>
      <c r="B301" s="36"/>
      <c r="C301" s="246" t="s">
        <v>2881</v>
      </c>
      <c r="D301" s="246" t="s">
        <v>530</v>
      </c>
      <c r="E301" s="247" t="s">
        <v>2878</v>
      </c>
      <c r="F301" s="248" t="s">
        <v>2879</v>
      </c>
      <c r="G301" s="249" t="s">
        <v>562</v>
      </c>
      <c r="H301" s="250">
        <v>2</v>
      </c>
      <c r="I301" s="251"/>
      <c r="J301" s="252">
        <f t="shared" ref="J301:J316" si="50">ROUND(I301*H301,2)</f>
        <v>0</v>
      </c>
      <c r="K301" s="253"/>
      <c r="L301" s="254"/>
      <c r="M301" s="255" t="s">
        <v>1</v>
      </c>
      <c r="N301" s="256" t="s">
        <v>42</v>
      </c>
      <c r="O301" s="72"/>
      <c r="P301" s="196">
        <f t="shared" ref="P301:P316" si="51">O301*H301</f>
        <v>0</v>
      </c>
      <c r="Q301" s="196">
        <v>0</v>
      </c>
      <c r="R301" s="196">
        <f t="shared" ref="R301:R316" si="52">Q301*H301</f>
        <v>0</v>
      </c>
      <c r="S301" s="196">
        <v>0</v>
      </c>
      <c r="T301" s="197">
        <f t="shared" ref="T301:T316" si="53"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610</v>
      </c>
      <c r="AT301" s="198" t="s">
        <v>530</v>
      </c>
      <c r="AU301" s="198" t="s">
        <v>89</v>
      </c>
      <c r="AY301" s="18" t="s">
        <v>443</v>
      </c>
      <c r="BE301" s="199">
        <f t="shared" ref="BE301:BE316" si="54">IF(N301="základná",J301,0)</f>
        <v>0</v>
      </c>
      <c r="BF301" s="199">
        <f t="shared" ref="BF301:BF316" si="55">IF(N301="znížená",J301,0)</f>
        <v>0</v>
      </c>
      <c r="BG301" s="199">
        <f t="shared" ref="BG301:BG316" si="56">IF(N301="zákl. prenesená",J301,0)</f>
        <v>0</v>
      </c>
      <c r="BH301" s="199">
        <f t="shared" ref="BH301:BH316" si="57">IF(N301="zníž. prenesená",J301,0)</f>
        <v>0</v>
      </c>
      <c r="BI301" s="199">
        <f t="shared" ref="BI301:BI316" si="58">IF(N301="nulová",J301,0)</f>
        <v>0</v>
      </c>
      <c r="BJ301" s="18" t="s">
        <v>89</v>
      </c>
      <c r="BK301" s="199">
        <f t="shared" ref="BK301:BK316" si="59">ROUND(I301*H301,2)</f>
        <v>0</v>
      </c>
      <c r="BL301" s="18" t="s">
        <v>535</v>
      </c>
      <c r="BM301" s="198" t="s">
        <v>3480</v>
      </c>
    </row>
    <row r="302" spans="1:65" s="2" customFormat="1" ht="16.5" customHeight="1">
      <c r="A302" s="35"/>
      <c r="B302" s="36"/>
      <c r="C302" s="246" t="s">
        <v>2885</v>
      </c>
      <c r="D302" s="246" t="s">
        <v>530</v>
      </c>
      <c r="E302" s="247" t="s">
        <v>2882</v>
      </c>
      <c r="F302" s="248" t="s">
        <v>2883</v>
      </c>
      <c r="G302" s="249" t="s">
        <v>562</v>
      </c>
      <c r="H302" s="250">
        <v>2</v>
      </c>
      <c r="I302" s="251"/>
      <c r="J302" s="252">
        <f t="shared" si="50"/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si="51"/>
        <v>0</v>
      </c>
      <c r="Q302" s="196">
        <v>4.2999999999999999E-4</v>
      </c>
      <c r="R302" s="196">
        <f t="shared" si="52"/>
        <v>8.5999999999999998E-4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2014</v>
      </c>
      <c r="AT302" s="198" t="s">
        <v>530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2014</v>
      </c>
      <c r="BM302" s="198" t="s">
        <v>3481</v>
      </c>
    </row>
    <row r="303" spans="1:65" s="2" customFormat="1" ht="16.5" customHeight="1">
      <c r="A303" s="35"/>
      <c r="B303" s="36"/>
      <c r="C303" s="246" t="s">
        <v>2889</v>
      </c>
      <c r="D303" s="246" t="s">
        <v>530</v>
      </c>
      <c r="E303" s="247" t="s">
        <v>2886</v>
      </c>
      <c r="F303" s="248" t="s">
        <v>2887</v>
      </c>
      <c r="G303" s="249" t="s">
        <v>522</v>
      </c>
      <c r="H303" s="250">
        <v>14.83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1</v>
      </c>
      <c r="R303" s="196">
        <f t="shared" si="52"/>
        <v>14.83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610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535</v>
      </c>
      <c r="BM303" s="198" t="s">
        <v>3482</v>
      </c>
    </row>
    <row r="304" spans="1:65" s="2" customFormat="1" ht="16.5" customHeight="1">
      <c r="A304" s="35"/>
      <c r="B304" s="36"/>
      <c r="C304" s="246" t="s">
        <v>2893</v>
      </c>
      <c r="D304" s="246" t="s">
        <v>530</v>
      </c>
      <c r="E304" s="247" t="s">
        <v>2890</v>
      </c>
      <c r="F304" s="248" t="s">
        <v>2891</v>
      </c>
      <c r="G304" s="249" t="s">
        <v>562</v>
      </c>
      <c r="H304" s="250">
        <v>8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0.02</v>
      </c>
      <c r="R304" s="196">
        <f t="shared" si="52"/>
        <v>0.16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535</v>
      </c>
      <c r="BM304" s="198" t="s">
        <v>3483</v>
      </c>
    </row>
    <row r="305" spans="1:65" s="2" customFormat="1" ht="21.75" customHeight="1">
      <c r="A305" s="35"/>
      <c r="B305" s="36"/>
      <c r="C305" s="246" t="s">
        <v>2897</v>
      </c>
      <c r="D305" s="246" t="s">
        <v>530</v>
      </c>
      <c r="E305" s="247" t="s">
        <v>2894</v>
      </c>
      <c r="F305" s="248" t="s">
        <v>2895</v>
      </c>
      <c r="G305" s="249" t="s">
        <v>562</v>
      </c>
      <c r="H305" s="250">
        <v>16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4.2999999999999999E-4</v>
      </c>
      <c r="R305" s="196">
        <f t="shared" si="52"/>
        <v>6.8799999999999998E-3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2014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2014</v>
      </c>
      <c r="BM305" s="198" t="s">
        <v>3484</v>
      </c>
    </row>
    <row r="306" spans="1:65" s="2" customFormat="1" ht="16.5" customHeight="1">
      <c r="A306" s="35"/>
      <c r="B306" s="36"/>
      <c r="C306" s="246" t="s">
        <v>2901</v>
      </c>
      <c r="D306" s="246" t="s">
        <v>530</v>
      </c>
      <c r="E306" s="247" t="s">
        <v>2898</v>
      </c>
      <c r="F306" s="248" t="s">
        <v>2899</v>
      </c>
      <c r="G306" s="249" t="s">
        <v>562</v>
      </c>
      <c r="H306" s="250">
        <v>10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0.03</v>
      </c>
      <c r="R306" s="196">
        <f t="shared" si="52"/>
        <v>0.3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2014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2014</v>
      </c>
      <c r="BM306" s="198" t="s">
        <v>3485</v>
      </c>
    </row>
    <row r="307" spans="1:65" s="2" customFormat="1" ht="21.75" customHeight="1">
      <c r="A307" s="35"/>
      <c r="B307" s="36"/>
      <c r="C307" s="246" t="s">
        <v>2905</v>
      </c>
      <c r="D307" s="246" t="s">
        <v>530</v>
      </c>
      <c r="E307" s="247" t="s">
        <v>2902</v>
      </c>
      <c r="F307" s="248" t="s">
        <v>2903</v>
      </c>
      <c r="G307" s="249" t="s">
        <v>562</v>
      </c>
      <c r="H307" s="250">
        <v>10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4.2999999999999997E-2</v>
      </c>
      <c r="R307" s="196">
        <f t="shared" si="52"/>
        <v>0.42999999999999994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2014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2014</v>
      </c>
      <c r="BM307" s="198" t="s">
        <v>3486</v>
      </c>
    </row>
    <row r="308" spans="1:65" s="2" customFormat="1" ht="21.75" customHeight="1">
      <c r="A308" s="35"/>
      <c r="B308" s="36"/>
      <c r="C308" s="246" t="s">
        <v>2909</v>
      </c>
      <c r="D308" s="246" t="s">
        <v>530</v>
      </c>
      <c r="E308" s="247" t="s">
        <v>2906</v>
      </c>
      <c r="F308" s="248" t="s">
        <v>2907</v>
      </c>
      <c r="G308" s="249" t="s">
        <v>562</v>
      </c>
      <c r="H308" s="250">
        <v>6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4.2999999999999999E-4</v>
      </c>
      <c r="R308" s="196">
        <f t="shared" si="52"/>
        <v>2.5799999999999998E-3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2014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2014</v>
      </c>
      <c r="BM308" s="198" t="s">
        <v>3487</v>
      </c>
    </row>
    <row r="309" spans="1:65" s="2" customFormat="1" ht="16.5" customHeight="1">
      <c r="A309" s="35"/>
      <c r="B309" s="36"/>
      <c r="C309" s="246" t="s">
        <v>2913</v>
      </c>
      <c r="D309" s="246" t="s">
        <v>530</v>
      </c>
      <c r="E309" s="247" t="s">
        <v>2910</v>
      </c>
      <c r="F309" s="248" t="s">
        <v>2911</v>
      </c>
      <c r="G309" s="249" t="s">
        <v>562</v>
      </c>
      <c r="H309" s="250">
        <v>2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0.03</v>
      </c>
      <c r="R309" s="196">
        <f t="shared" si="52"/>
        <v>0.06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535</v>
      </c>
      <c r="BM309" s="198" t="s">
        <v>3488</v>
      </c>
    </row>
    <row r="310" spans="1:65" s="2" customFormat="1" ht="16.5" customHeight="1">
      <c r="A310" s="35"/>
      <c r="B310" s="36"/>
      <c r="C310" s="246" t="s">
        <v>2917</v>
      </c>
      <c r="D310" s="246" t="s">
        <v>530</v>
      </c>
      <c r="E310" s="247" t="s">
        <v>2914</v>
      </c>
      <c r="F310" s="248" t="s">
        <v>2915</v>
      </c>
      <c r="G310" s="249" t="s">
        <v>562</v>
      </c>
      <c r="H310" s="250">
        <v>2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0.125</v>
      </c>
      <c r="R310" s="196">
        <f t="shared" si="52"/>
        <v>0.25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535</v>
      </c>
      <c r="BM310" s="198" t="s">
        <v>3489</v>
      </c>
    </row>
    <row r="311" spans="1:65" s="2" customFormat="1" ht="16.5" customHeight="1">
      <c r="A311" s="35"/>
      <c r="B311" s="36"/>
      <c r="C311" s="246" t="s">
        <v>2921</v>
      </c>
      <c r="D311" s="246" t="s">
        <v>530</v>
      </c>
      <c r="E311" s="247" t="s">
        <v>2918</v>
      </c>
      <c r="F311" s="248" t="s">
        <v>2919</v>
      </c>
      <c r="G311" s="249" t="s">
        <v>557</v>
      </c>
      <c r="H311" s="250">
        <v>48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0</v>
      </c>
      <c r="R311" s="196">
        <f t="shared" si="52"/>
        <v>0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535</v>
      </c>
      <c r="BM311" s="198" t="s">
        <v>3490</v>
      </c>
    </row>
    <row r="312" spans="1:65" s="2" customFormat="1" ht="16.5" customHeight="1">
      <c r="A312" s="35"/>
      <c r="B312" s="36"/>
      <c r="C312" s="246" t="s">
        <v>2926</v>
      </c>
      <c r="D312" s="246" t="s">
        <v>530</v>
      </c>
      <c r="E312" s="247" t="s">
        <v>2922</v>
      </c>
      <c r="F312" s="248" t="s">
        <v>2923</v>
      </c>
      <c r="G312" s="249" t="s">
        <v>2924</v>
      </c>
      <c r="H312" s="250">
        <v>14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8.0000000000000007E-5</v>
      </c>
      <c r="R312" s="196">
        <f t="shared" si="52"/>
        <v>1.1200000000000001E-3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2014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2014</v>
      </c>
      <c r="BM312" s="198" t="s">
        <v>3491</v>
      </c>
    </row>
    <row r="313" spans="1:65" s="2" customFormat="1" ht="16.5" customHeight="1">
      <c r="A313" s="35"/>
      <c r="B313" s="36"/>
      <c r="C313" s="246" t="s">
        <v>2930</v>
      </c>
      <c r="D313" s="246" t="s">
        <v>530</v>
      </c>
      <c r="E313" s="247" t="s">
        <v>2927</v>
      </c>
      <c r="F313" s="248" t="s">
        <v>2928</v>
      </c>
      <c r="G313" s="249" t="s">
        <v>557</v>
      </c>
      <c r="H313" s="250">
        <v>50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0</v>
      </c>
      <c r="R313" s="196">
        <f t="shared" si="52"/>
        <v>0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535</v>
      </c>
      <c r="BM313" s="198" t="s">
        <v>3492</v>
      </c>
    </row>
    <row r="314" spans="1:65" s="2" customFormat="1" ht="21.75" customHeight="1">
      <c r="A314" s="35"/>
      <c r="B314" s="36"/>
      <c r="C314" s="246" t="s">
        <v>2934</v>
      </c>
      <c r="D314" s="246" t="s">
        <v>530</v>
      </c>
      <c r="E314" s="247" t="s">
        <v>2931</v>
      </c>
      <c r="F314" s="248" t="s">
        <v>2932</v>
      </c>
      <c r="G314" s="249" t="s">
        <v>1307</v>
      </c>
      <c r="H314" s="250">
        <v>44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0</v>
      </c>
      <c r="R314" s="196">
        <f t="shared" si="52"/>
        <v>0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535</v>
      </c>
      <c r="BM314" s="198" t="s">
        <v>3493</v>
      </c>
    </row>
    <row r="315" spans="1:65" s="2" customFormat="1" ht="16.5" customHeight="1">
      <c r="A315" s="35"/>
      <c r="B315" s="36"/>
      <c r="C315" s="246" t="s">
        <v>2938</v>
      </c>
      <c r="D315" s="246" t="s">
        <v>530</v>
      </c>
      <c r="E315" s="247" t="s">
        <v>2935</v>
      </c>
      <c r="F315" s="248" t="s">
        <v>2936</v>
      </c>
      <c r="G315" s="249" t="s">
        <v>495</v>
      </c>
      <c r="H315" s="250">
        <v>28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1.8</v>
      </c>
      <c r="R315" s="196">
        <f t="shared" si="52"/>
        <v>50.4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535</v>
      </c>
      <c r="BM315" s="198" t="s">
        <v>3494</v>
      </c>
    </row>
    <row r="316" spans="1:65" s="2" customFormat="1" ht="16.5" customHeight="1">
      <c r="A316" s="35"/>
      <c r="B316" s="36"/>
      <c r="C316" s="246" t="s">
        <v>2943</v>
      </c>
      <c r="D316" s="246" t="s">
        <v>530</v>
      </c>
      <c r="E316" s="247" t="s">
        <v>2939</v>
      </c>
      <c r="F316" s="248" t="s">
        <v>2940</v>
      </c>
      <c r="G316" s="249" t="s">
        <v>557</v>
      </c>
      <c r="H316" s="250">
        <v>464.1</v>
      </c>
      <c r="I316" s="251"/>
      <c r="J316" s="252">
        <f t="shared" si="5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51"/>
        <v>0</v>
      </c>
      <c r="Q316" s="196">
        <v>0</v>
      </c>
      <c r="R316" s="196">
        <f t="shared" si="52"/>
        <v>0</v>
      </c>
      <c r="S316" s="196">
        <v>0</v>
      </c>
      <c r="T316" s="197">
        <f t="shared" si="5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2014</v>
      </c>
      <c r="AT316" s="198" t="s">
        <v>530</v>
      </c>
      <c r="AU316" s="198" t="s">
        <v>89</v>
      </c>
      <c r="AY316" s="18" t="s">
        <v>443</v>
      </c>
      <c r="BE316" s="199">
        <f t="shared" si="54"/>
        <v>0</v>
      </c>
      <c r="BF316" s="199">
        <f t="shared" si="55"/>
        <v>0</v>
      </c>
      <c r="BG316" s="199">
        <f t="shared" si="56"/>
        <v>0</v>
      </c>
      <c r="BH316" s="199">
        <f t="shared" si="57"/>
        <v>0</v>
      </c>
      <c r="BI316" s="199">
        <f t="shared" si="58"/>
        <v>0</v>
      </c>
      <c r="BJ316" s="18" t="s">
        <v>89</v>
      </c>
      <c r="BK316" s="199">
        <f t="shared" si="59"/>
        <v>0</v>
      </c>
      <c r="BL316" s="18" t="s">
        <v>2014</v>
      </c>
      <c r="BM316" s="198" t="s">
        <v>3495</v>
      </c>
    </row>
    <row r="317" spans="1:65" s="14" customFormat="1">
      <c r="B317" s="224"/>
      <c r="C317" s="225"/>
      <c r="D317" s="215" t="s">
        <v>474</v>
      </c>
      <c r="E317" s="225"/>
      <c r="F317" s="227" t="s">
        <v>3496</v>
      </c>
      <c r="G317" s="225"/>
      <c r="H317" s="228">
        <v>464.1</v>
      </c>
      <c r="I317" s="229"/>
      <c r="J317" s="225"/>
      <c r="K317" s="225"/>
      <c r="L317" s="230"/>
      <c r="M317" s="231"/>
      <c r="N317" s="232"/>
      <c r="O317" s="232"/>
      <c r="P317" s="232"/>
      <c r="Q317" s="232"/>
      <c r="R317" s="232"/>
      <c r="S317" s="232"/>
      <c r="T317" s="233"/>
      <c r="AT317" s="234" t="s">
        <v>474</v>
      </c>
      <c r="AU317" s="234" t="s">
        <v>89</v>
      </c>
      <c r="AV317" s="14" t="s">
        <v>89</v>
      </c>
      <c r="AW317" s="14" t="s">
        <v>4</v>
      </c>
      <c r="AX317" s="14" t="s">
        <v>83</v>
      </c>
      <c r="AY317" s="234" t="s">
        <v>443</v>
      </c>
    </row>
    <row r="318" spans="1:65" s="2" customFormat="1" ht="16.5" customHeight="1">
      <c r="A318" s="35"/>
      <c r="B318" s="36"/>
      <c r="C318" s="246" t="s">
        <v>2947</v>
      </c>
      <c r="D318" s="246" t="s">
        <v>530</v>
      </c>
      <c r="E318" s="247" t="s">
        <v>2944</v>
      </c>
      <c r="F318" s="248" t="s">
        <v>2945</v>
      </c>
      <c r="G318" s="249" t="s">
        <v>562</v>
      </c>
      <c r="H318" s="250">
        <v>1</v>
      </c>
      <c r="I318" s="251"/>
      <c r="J318" s="252">
        <f>ROUND(I318*H318,2)</f>
        <v>0</v>
      </c>
      <c r="K318" s="253"/>
      <c r="L318" s="254"/>
      <c r="M318" s="255" t="s">
        <v>1</v>
      </c>
      <c r="N318" s="256" t="s">
        <v>42</v>
      </c>
      <c r="O318" s="72"/>
      <c r="P318" s="196">
        <f>O318*H318</f>
        <v>0</v>
      </c>
      <c r="Q318" s="196">
        <v>0</v>
      </c>
      <c r="R318" s="196">
        <f>Q318*H318</f>
        <v>0</v>
      </c>
      <c r="S318" s="196">
        <v>0</v>
      </c>
      <c r="T318" s="197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610</v>
      </c>
      <c r="AT318" s="198" t="s">
        <v>530</v>
      </c>
      <c r="AU318" s="198" t="s">
        <v>89</v>
      </c>
      <c r="AY318" s="18" t="s">
        <v>443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8" t="s">
        <v>89</v>
      </c>
      <c r="BK318" s="199">
        <f>ROUND(I318*H318,2)</f>
        <v>0</v>
      </c>
      <c r="BL318" s="18" t="s">
        <v>535</v>
      </c>
      <c r="BM318" s="198" t="s">
        <v>3497</v>
      </c>
    </row>
    <row r="319" spans="1:65" s="2" customFormat="1" ht="16.5" customHeight="1">
      <c r="A319" s="35"/>
      <c r="B319" s="36"/>
      <c r="C319" s="246" t="s">
        <v>2951</v>
      </c>
      <c r="D319" s="246" t="s">
        <v>530</v>
      </c>
      <c r="E319" s="247" t="s">
        <v>2948</v>
      </c>
      <c r="F319" s="248" t="s">
        <v>2949</v>
      </c>
      <c r="G319" s="249" t="s">
        <v>562</v>
      </c>
      <c r="H319" s="250">
        <v>16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0.02</v>
      </c>
      <c r="R319" s="196">
        <f>Q319*H319</f>
        <v>0.32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3498</v>
      </c>
    </row>
    <row r="320" spans="1:65" s="2" customFormat="1" ht="16.5" customHeight="1">
      <c r="A320" s="35"/>
      <c r="B320" s="36"/>
      <c r="C320" s="246" t="s">
        <v>2955</v>
      </c>
      <c r="D320" s="246" t="s">
        <v>530</v>
      </c>
      <c r="E320" s="247" t="s">
        <v>2952</v>
      </c>
      <c r="F320" s="248" t="s">
        <v>2953</v>
      </c>
      <c r="G320" s="249" t="s">
        <v>562</v>
      </c>
      <c r="H320" s="250">
        <v>88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</v>
      </c>
      <c r="R320" s="196">
        <f>Q320*H320</f>
        <v>0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3499</v>
      </c>
    </row>
    <row r="321" spans="1:65" s="2" customFormat="1" ht="16.5" customHeight="1">
      <c r="A321" s="35"/>
      <c r="B321" s="36"/>
      <c r="C321" s="246" t="s">
        <v>2960</v>
      </c>
      <c r="D321" s="246" t="s">
        <v>530</v>
      </c>
      <c r="E321" s="247" t="s">
        <v>2956</v>
      </c>
      <c r="F321" s="248" t="s">
        <v>2957</v>
      </c>
      <c r="G321" s="249" t="s">
        <v>557</v>
      </c>
      <c r="H321" s="250">
        <v>810.9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3500</v>
      </c>
    </row>
    <row r="322" spans="1:65" s="14" customFormat="1">
      <c r="B322" s="224"/>
      <c r="C322" s="225"/>
      <c r="D322" s="215" t="s">
        <v>474</v>
      </c>
      <c r="E322" s="225"/>
      <c r="F322" s="227" t="s">
        <v>3267</v>
      </c>
      <c r="G322" s="225"/>
      <c r="H322" s="228">
        <v>810.9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4</v>
      </c>
      <c r="AX322" s="14" t="s">
        <v>83</v>
      </c>
      <c r="AY322" s="234" t="s">
        <v>443</v>
      </c>
    </row>
    <row r="323" spans="1:65" s="2" customFormat="1" ht="16.5" customHeight="1">
      <c r="A323" s="35"/>
      <c r="B323" s="36"/>
      <c r="C323" s="246" t="s">
        <v>2965</v>
      </c>
      <c r="D323" s="246" t="s">
        <v>530</v>
      </c>
      <c r="E323" s="247" t="s">
        <v>2961</v>
      </c>
      <c r="F323" s="248" t="s">
        <v>2962</v>
      </c>
      <c r="G323" s="249" t="s">
        <v>557</v>
      </c>
      <c r="H323" s="250">
        <v>555.9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3501</v>
      </c>
    </row>
    <row r="324" spans="1:65" s="14" customFormat="1">
      <c r="B324" s="224"/>
      <c r="C324" s="225"/>
      <c r="D324" s="215" t="s">
        <v>474</v>
      </c>
      <c r="E324" s="225"/>
      <c r="F324" s="227" t="s">
        <v>3269</v>
      </c>
      <c r="G324" s="225"/>
      <c r="H324" s="228">
        <v>555.9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AT324" s="234" t="s">
        <v>474</v>
      </c>
      <c r="AU324" s="234" t="s">
        <v>89</v>
      </c>
      <c r="AV324" s="14" t="s">
        <v>89</v>
      </c>
      <c r="AW324" s="14" t="s">
        <v>4</v>
      </c>
      <c r="AX324" s="14" t="s">
        <v>83</v>
      </c>
      <c r="AY324" s="234" t="s">
        <v>443</v>
      </c>
    </row>
    <row r="325" spans="1:65" s="2" customFormat="1" ht="16.5" customHeight="1">
      <c r="A325" s="35"/>
      <c r="B325" s="36"/>
      <c r="C325" s="246" t="s">
        <v>2970</v>
      </c>
      <c r="D325" s="246" t="s">
        <v>530</v>
      </c>
      <c r="E325" s="247" t="s">
        <v>2966</v>
      </c>
      <c r="F325" s="248" t="s">
        <v>2967</v>
      </c>
      <c r="G325" s="249" t="s">
        <v>557</v>
      </c>
      <c r="H325" s="250">
        <v>198.9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</v>
      </c>
      <c r="R325" s="196">
        <f>Q325*H325</f>
        <v>0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3502</v>
      </c>
    </row>
    <row r="326" spans="1:65" s="14" customFormat="1">
      <c r="B326" s="224"/>
      <c r="C326" s="225"/>
      <c r="D326" s="215" t="s">
        <v>474</v>
      </c>
      <c r="E326" s="225"/>
      <c r="F326" s="227" t="s">
        <v>3271</v>
      </c>
      <c r="G326" s="225"/>
      <c r="H326" s="228">
        <v>198.9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AT326" s="234" t="s">
        <v>474</v>
      </c>
      <c r="AU326" s="234" t="s">
        <v>89</v>
      </c>
      <c r="AV326" s="14" t="s">
        <v>89</v>
      </c>
      <c r="AW326" s="14" t="s">
        <v>4</v>
      </c>
      <c r="AX326" s="14" t="s">
        <v>83</v>
      </c>
      <c r="AY326" s="234" t="s">
        <v>443</v>
      </c>
    </row>
    <row r="327" spans="1:65" s="2" customFormat="1" ht="16.5" customHeight="1">
      <c r="A327" s="35"/>
      <c r="B327" s="36"/>
      <c r="C327" s="246" t="s">
        <v>2975</v>
      </c>
      <c r="D327" s="246" t="s">
        <v>530</v>
      </c>
      <c r="E327" s="247" t="s">
        <v>2971</v>
      </c>
      <c r="F327" s="248" t="s">
        <v>2972</v>
      </c>
      <c r="G327" s="249" t="s">
        <v>557</v>
      </c>
      <c r="H327" s="250">
        <v>348.84</v>
      </c>
      <c r="I327" s="251"/>
      <c r="J327" s="252">
        <f>ROUND(I327*H327,2)</f>
        <v>0</v>
      </c>
      <c r="K327" s="253"/>
      <c r="L327" s="254"/>
      <c r="M327" s="255" t="s">
        <v>1</v>
      </c>
      <c r="N327" s="256" t="s">
        <v>42</v>
      </c>
      <c r="O327" s="72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198" t="s">
        <v>610</v>
      </c>
      <c r="AT327" s="198" t="s">
        <v>530</v>
      </c>
      <c r="AU327" s="198" t="s">
        <v>89</v>
      </c>
      <c r="AY327" s="18" t="s">
        <v>443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8" t="s">
        <v>89</v>
      </c>
      <c r="BK327" s="199">
        <f>ROUND(I327*H327,2)</f>
        <v>0</v>
      </c>
      <c r="BL327" s="18" t="s">
        <v>535</v>
      </c>
      <c r="BM327" s="198" t="s">
        <v>3503</v>
      </c>
    </row>
    <row r="328" spans="1:65" s="14" customFormat="1">
      <c r="B328" s="224"/>
      <c r="C328" s="225"/>
      <c r="D328" s="215" t="s">
        <v>474</v>
      </c>
      <c r="E328" s="225"/>
      <c r="F328" s="227" t="s">
        <v>3273</v>
      </c>
      <c r="G328" s="225"/>
      <c r="H328" s="228">
        <v>348.84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AT328" s="234" t="s">
        <v>474</v>
      </c>
      <c r="AU328" s="234" t="s">
        <v>89</v>
      </c>
      <c r="AV328" s="14" t="s">
        <v>89</v>
      </c>
      <c r="AW328" s="14" t="s">
        <v>4</v>
      </c>
      <c r="AX328" s="14" t="s">
        <v>83</v>
      </c>
      <c r="AY328" s="234" t="s">
        <v>443</v>
      </c>
    </row>
    <row r="329" spans="1:65" s="2" customFormat="1" ht="16.5" customHeight="1">
      <c r="A329" s="35"/>
      <c r="B329" s="36"/>
      <c r="C329" s="246" t="s">
        <v>2979</v>
      </c>
      <c r="D329" s="246" t="s">
        <v>530</v>
      </c>
      <c r="E329" s="247" t="s">
        <v>2976</v>
      </c>
      <c r="F329" s="248" t="s">
        <v>2977</v>
      </c>
      <c r="G329" s="249" t="s">
        <v>557</v>
      </c>
      <c r="H329" s="250">
        <v>34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3504</v>
      </c>
    </row>
    <row r="330" spans="1:65" s="2" customFormat="1" ht="16.5" customHeight="1">
      <c r="A330" s="35"/>
      <c r="B330" s="36"/>
      <c r="C330" s="246" t="s">
        <v>2983</v>
      </c>
      <c r="D330" s="246" t="s">
        <v>530</v>
      </c>
      <c r="E330" s="247" t="s">
        <v>2980</v>
      </c>
      <c r="F330" s="248" t="s">
        <v>2981</v>
      </c>
      <c r="G330" s="249" t="s">
        <v>557</v>
      </c>
      <c r="H330" s="250">
        <v>158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3505</v>
      </c>
    </row>
    <row r="331" spans="1:65" s="2" customFormat="1" ht="16.5" customHeight="1">
      <c r="A331" s="35"/>
      <c r="B331" s="36"/>
      <c r="C331" s="246" t="s">
        <v>2987</v>
      </c>
      <c r="D331" s="246" t="s">
        <v>530</v>
      </c>
      <c r="E331" s="247" t="s">
        <v>2984</v>
      </c>
      <c r="F331" s="248" t="s">
        <v>2985</v>
      </c>
      <c r="G331" s="249" t="s">
        <v>562</v>
      </c>
      <c r="H331" s="250">
        <v>96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3506</v>
      </c>
    </row>
    <row r="332" spans="1:65" s="2" customFormat="1" ht="16.5" customHeight="1">
      <c r="A332" s="35"/>
      <c r="B332" s="36"/>
      <c r="C332" s="246" t="s">
        <v>2992</v>
      </c>
      <c r="D332" s="246" t="s">
        <v>530</v>
      </c>
      <c r="E332" s="247" t="s">
        <v>2988</v>
      </c>
      <c r="F332" s="248" t="s">
        <v>2989</v>
      </c>
      <c r="G332" s="249" t="s">
        <v>530</v>
      </c>
      <c r="H332" s="250">
        <v>210.12</v>
      </c>
      <c r="I332" s="251"/>
      <c r="J332" s="252">
        <f>ROUND(I332*H332,2)</f>
        <v>0</v>
      </c>
      <c r="K332" s="253"/>
      <c r="L332" s="254"/>
      <c r="M332" s="255" t="s">
        <v>1</v>
      </c>
      <c r="N332" s="256" t="s">
        <v>42</v>
      </c>
      <c r="O332" s="72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198" t="s">
        <v>610</v>
      </c>
      <c r="AT332" s="198" t="s">
        <v>530</v>
      </c>
      <c r="AU332" s="198" t="s">
        <v>89</v>
      </c>
      <c r="AY332" s="18" t="s">
        <v>443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8" t="s">
        <v>89</v>
      </c>
      <c r="BK332" s="199">
        <f>ROUND(I332*H332,2)</f>
        <v>0</v>
      </c>
      <c r="BL332" s="18" t="s">
        <v>535</v>
      </c>
      <c r="BM332" s="198" t="s">
        <v>3507</v>
      </c>
    </row>
    <row r="333" spans="1:65" s="14" customFormat="1">
      <c r="B333" s="224"/>
      <c r="C333" s="225"/>
      <c r="D333" s="215" t="s">
        <v>474</v>
      </c>
      <c r="E333" s="225"/>
      <c r="F333" s="227" t="s">
        <v>3508</v>
      </c>
      <c r="G333" s="225"/>
      <c r="H333" s="228">
        <v>210.12</v>
      </c>
      <c r="I333" s="229"/>
      <c r="J333" s="225"/>
      <c r="K333" s="225"/>
      <c r="L333" s="230"/>
      <c r="M333" s="231"/>
      <c r="N333" s="232"/>
      <c r="O333" s="232"/>
      <c r="P333" s="232"/>
      <c r="Q333" s="232"/>
      <c r="R333" s="232"/>
      <c r="S333" s="232"/>
      <c r="T333" s="233"/>
      <c r="AT333" s="234" t="s">
        <v>474</v>
      </c>
      <c r="AU333" s="234" t="s">
        <v>89</v>
      </c>
      <c r="AV333" s="14" t="s">
        <v>89</v>
      </c>
      <c r="AW333" s="14" t="s">
        <v>4</v>
      </c>
      <c r="AX333" s="14" t="s">
        <v>83</v>
      </c>
      <c r="AY333" s="234" t="s">
        <v>443</v>
      </c>
    </row>
    <row r="334" spans="1:65" s="2" customFormat="1" ht="16.5" customHeight="1">
      <c r="A334" s="35"/>
      <c r="B334" s="36"/>
      <c r="C334" s="246" t="s">
        <v>2996</v>
      </c>
      <c r="D334" s="246" t="s">
        <v>530</v>
      </c>
      <c r="E334" s="247" t="s">
        <v>2993</v>
      </c>
      <c r="F334" s="248" t="s">
        <v>2994</v>
      </c>
      <c r="G334" s="249" t="s">
        <v>562</v>
      </c>
      <c r="H334" s="250">
        <v>14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3509</v>
      </c>
    </row>
    <row r="335" spans="1:65" s="2" customFormat="1" ht="16.5" customHeight="1">
      <c r="A335" s="35"/>
      <c r="B335" s="36"/>
      <c r="C335" s="246" t="s">
        <v>3000</v>
      </c>
      <c r="D335" s="246" t="s">
        <v>530</v>
      </c>
      <c r="E335" s="247" t="s">
        <v>2997</v>
      </c>
      <c r="F335" s="248" t="s">
        <v>2998</v>
      </c>
      <c r="G335" s="249" t="s">
        <v>562</v>
      </c>
      <c r="H335" s="250">
        <v>8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8.5000000000000006E-2</v>
      </c>
      <c r="R335" s="196">
        <f>Q335*H335</f>
        <v>0.68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3510</v>
      </c>
    </row>
    <row r="336" spans="1:65" s="2" customFormat="1" ht="21.75" customHeight="1">
      <c r="A336" s="35"/>
      <c r="B336" s="36"/>
      <c r="C336" s="246" t="s">
        <v>3004</v>
      </c>
      <c r="D336" s="246" t="s">
        <v>530</v>
      </c>
      <c r="E336" s="247" t="s">
        <v>3001</v>
      </c>
      <c r="F336" s="248" t="s">
        <v>3002</v>
      </c>
      <c r="G336" s="249" t="s">
        <v>562</v>
      </c>
      <c r="H336" s="250">
        <v>8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3511</v>
      </c>
    </row>
    <row r="337" spans="1:65" s="2" customFormat="1" ht="21.75" customHeight="1">
      <c r="A337" s="35"/>
      <c r="B337" s="36"/>
      <c r="C337" s="246" t="s">
        <v>3008</v>
      </c>
      <c r="D337" s="246" t="s">
        <v>530</v>
      </c>
      <c r="E337" s="247" t="s">
        <v>3282</v>
      </c>
      <c r="F337" s="248" t="s">
        <v>3283</v>
      </c>
      <c r="G337" s="249" t="s">
        <v>557</v>
      </c>
      <c r="H337" s="250">
        <v>204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5.5999999999999995E-4</v>
      </c>
      <c r="R337" s="196">
        <f>Q337*H337</f>
        <v>0.11423999999999999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2014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2014</v>
      </c>
      <c r="BM337" s="198" t="s">
        <v>3512</v>
      </c>
    </row>
    <row r="338" spans="1:65" s="14" customFormat="1">
      <c r="B338" s="224"/>
      <c r="C338" s="225"/>
      <c r="D338" s="215" t="s">
        <v>474</v>
      </c>
      <c r="E338" s="225"/>
      <c r="F338" s="227" t="s">
        <v>3513</v>
      </c>
      <c r="G338" s="225"/>
      <c r="H338" s="228">
        <v>204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AT338" s="234" t="s">
        <v>474</v>
      </c>
      <c r="AU338" s="234" t="s">
        <v>89</v>
      </c>
      <c r="AV338" s="14" t="s">
        <v>89</v>
      </c>
      <c r="AW338" s="14" t="s">
        <v>4</v>
      </c>
      <c r="AX338" s="14" t="s">
        <v>83</v>
      </c>
      <c r="AY338" s="234" t="s">
        <v>443</v>
      </c>
    </row>
    <row r="339" spans="1:65" s="2" customFormat="1" ht="16.5" customHeight="1">
      <c r="A339" s="35"/>
      <c r="B339" s="36"/>
      <c r="C339" s="246" t="s">
        <v>3013</v>
      </c>
      <c r="D339" s="246" t="s">
        <v>530</v>
      </c>
      <c r="E339" s="247" t="s">
        <v>3014</v>
      </c>
      <c r="F339" s="248" t="s">
        <v>3015</v>
      </c>
      <c r="G339" s="249" t="s">
        <v>557</v>
      </c>
      <c r="H339" s="250">
        <v>30.6</v>
      </c>
      <c r="I339" s="251"/>
      <c r="J339" s="252">
        <f>ROUND(I339*H339,2)</f>
        <v>0</v>
      </c>
      <c r="K339" s="253"/>
      <c r="L339" s="254"/>
      <c r="M339" s="255" t="s">
        <v>1</v>
      </c>
      <c r="N339" s="256" t="s">
        <v>42</v>
      </c>
      <c r="O339" s="72"/>
      <c r="P339" s="196">
        <f>O339*H339</f>
        <v>0</v>
      </c>
      <c r="Q339" s="196">
        <v>7.3999999999999999E-4</v>
      </c>
      <c r="R339" s="196">
        <f>Q339*H339</f>
        <v>2.2644000000000001E-2</v>
      </c>
      <c r="S339" s="196">
        <v>0</v>
      </c>
      <c r="T339" s="197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198" t="s">
        <v>2014</v>
      </c>
      <c r="AT339" s="198" t="s">
        <v>530</v>
      </c>
      <c r="AU339" s="198" t="s">
        <v>89</v>
      </c>
      <c r="AY339" s="18" t="s">
        <v>443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8" t="s">
        <v>89</v>
      </c>
      <c r="BK339" s="199">
        <f>ROUND(I339*H339,2)</f>
        <v>0</v>
      </c>
      <c r="BL339" s="18" t="s">
        <v>2014</v>
      </c>
      <c r="BM339" s="198" t="s">
        <v>3514</v>
      </c>
    </row>
    <row r="340" spans="1:65" s="14" customFormat="1">
      <c r="B340" s="224"/>
      <c r="C340" s="225"/>
      <c r="D340" s="215" t="s">
        <v>474</v>
      </c>
      <c r="E340" s="225"/>
      <c r="F340" s="227" t="s">
        <v>3288</v>
      </c>
      <c r="G340" s="225"/>
      <c r="H340" s="228">
        <v>30.6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AT340" s="234" t="s">
        <v>474</v>
      </c>
      <c r="AU340" s="234" t="s">
        <v>89</v>
      </c>
      <c r="AV340" s="14" t="s">
        <v>89</v>
      </c>
      <c r="AW340" s="14" t="s">
        <v>4</v>
      </c>
      <c r="AX340" s="14" t="s">
        <v>83</v>
      </c>
      <c r="AY340" s="234" t="s">
        <v>443</v>
      </c>
    </row>
    <row r="341" spans="1:65" s="2" customFormat="1" ht="21.75" customHeight="1">
      <c r="A341" s="35"/>
      <c r="B341" s="36"/>
      <c r="C341" s="246" t="s">
        <v>3018</v>
      </c>
      <c r="D341" s="246" t="s">
        <v>530</v>
      </c>
      <c r="E341" s="247" t="s">
        <v>3019</v>
      </c>
      <c r="F341" s="248" t="s">
        <v>3020</v>
      </c>
      <c r="G341" s="249" t="s">
        <v>557</v>
      </c>
      <c r="H341" s="250">
        <v>341.7</v>
      </c>
      <c r="I341" s="251"/>
      <c r="J341" s="252">
        <f>ROUND(I341*H341,2)</f>
        <v>0</v>
      </c>
      <c r="K341" s="253"/>
      <c r="L341" s="254"/>
      <c r="M341" s="255" t="s">
        <v>1</v>
      </c>
      <c r="N341" s="256" t="s">
        <v>42</v>
      </c>
      <c r="O341" s="72"/>
      <c r="P341" s="196">
        <f>O341*H341</f>
        <v>0</v>
      </c>
      <c r="Q341" s="196">
        <v>1.9000000000000001E-4</v>
      </c>
      <c r="R341" s="196">
        <f>Q341*H341</f>
        <v>6.4922999999999995E-2</v>
      </c>
      <c r="S341" s="196">
        <v>0</v>
      </c>
      <c r="T341" s="197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198" t="s">
        <v>2014</v>
      </c>
      <c r="AT341" s="198" t="s">
        <v>530</v>
      </c>
      <c r="AU341" s="198" t="s">
        <v>89</v>
      </c>
      <c r="AY341" s="18" t="s">
        <v>443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8" t="s">
        <v>89</v>
      </c>
      <c r="BK341" s="199">
        <f>ROUND(I341*H341,2)</f>
        <v>0</v>
      </c>
      <c r="BL341" s="18" t="s">
        <v>2014</v>
      </c>
      <c r="BM341" s="198" t="s">
        <v>3515</v>
      </c>
    </row>
    <row r="342" spans="1:65" s="14" customFormat="1">
      <c r="B342" s="224"/>
      <c r="C342" s="225"/>
      <c r="D342" s="215" t="s">
        <v>474</v>
      </c>
      <c r="E342" s="225"/>
      <c r="F342" s="227" t="s">
        <v>3516</v>
      </c>
      <c r="G342" s="225"/>
      <c r="H342" s="228">
        <v>341.7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AT342" s="234" t="s">
        <v>474</v>
      </c>
      <c r="AU342" s="234" t="s">
        <v>89</v>
      </c>
      <c r="AV342" s="14" t="s">
        <v>89</v>
      </c>
      <c r="AW342" s="14" t="s">
        <v>4</v>
      </c>
      <c r="AX342" s="14" t="s">
        <v>83</v>
      </c>
      <c r="AY342" s="234" t="s">
        <v>443</v>
      </c>
    </row>
    <row r="343" spans="1:65" s="2" customFormat="1" ht="21.75" customHeight="1">
      <c r="A343" s="35"/>
      <c r="B343" s="36"/>
      <c r="C343" s="246" t="s">
        <v>3023</v>
      </c>
      <c r="D343" s="246" t="s">
        <v>530</v>
      </c>
      <c r="E343" s="247" t="s">
        <v>3024</v>
      </c>
      <c r="F343" s="248" t="s">
        <v>3025</v>
      </c>
      <c r="G343" s="249" t="s">
        <v>557</v>
      </c>
      <c r="H343" s="250">
        <v>224.4</v>
      </c>
      <c r="I343" s="251"/>
      <c r="J343" s="252">
        <f>ROUND(I343*H343,2)</f>
        <v>0</v>
      </c>
      <c r="K343" s="253"/>
      <c r="L343" s="254"/>
      <c r="M343" s="255" t="s">
        <v>1</v>
      </c>
      <c r="N343" s="256" t="s">
        <v>42</v>
      </c>
      <c r="O343" s="72"/>
      <c r="P343" s="196">
        <f>O343*H343</f>
        <v>0</v>
      </c>
      <c r="Q343" s="196">
        <v>5.9000000000000003E-4</v>
      </c>
      <c r="R343" s="196">
        <f>Q343*H343</f>
        <v>0.13239600000000001</v>
      </c>
      <c r="S343" s="196">
        <v>0</v>
      </c>
      <c r="T343" s="197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198" t="s">
        <v>2014</v>
      </c>
      <c r="AT343" s="198" t="s">
        <v>530</v>
      </c>
      <c r="AU343" s="198" t="s">
        <v>89</v>
      </c>
      <c r="AY343" s="18" t="s">
        <v>443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8" t="s">
        <v>89</v>
      </c>
      <c r="BK343" s="199">
        <f>ROUND(I343*H343,2)</f>
        <v>0</v>
      </c>
      <c r="BL343" s="18" t="s">
        <v>2014</v>
      </c>
      <c r="BM343" s="198" t="s">
        <v>3517</v>
      </c>
    </row>
    <row r="344" spans="1:65" s="14" customFormat="1">
      <c r="B344" s="224"/>
      <c r="C344" s="225"/>
      <c r="D344" s="215" t="s">
        <v>474</v>
      </c>
      <c r="E344" s="225"/>
      <c r="F344" s="227" t="s">
        <v>3297</v>
      </c>
      <c r="G344" s="225"/>
      <c r="H344" s="228">
        <v>224.4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474</v>
      </c>
      <c r="AU344" s="234" t="s">
        <v>89</v>
      </c>
      <c r="AV344" s="14" t="s">
        <v>89</v>
      </c>
      <c r="AW344" s="14" t="s">
        <v>4</v>
      </c>
      <c r="AX344" s="14" t="s">
        <v>83</v>
      </c>
      <c r="AY344" s="234" t="s">
        <v>443</v>
      </c>
    </row>
    <row r="345" spans="1:65" s="2" customFormat="1" ht="16.5" customHeight="1">
      <c r="A345" s="35"/>
      <c r="B345" s="36"/>
      <c r="C345" s="246" t="s">
        <v>3028</v>
      </c>
      <c r="D345" s="246" t="s">
        <v>530</v>
      </c>
      <c r="E345" s="247" t="s">
        <v>3029</v>
      </c>
      <c r="F345" s="248" t="s">
        <v>3030</v>
      </c>
      <c r="G345" s="249" t="s">
        <v>557</v>
      </c>
      <c r="H345" s="250">
        <v>122.4</v>
      </c>
      <c r="I345" s="251"/>
      <c r="J345" s="252">
        <f>ROUND(I345*H345,2)</f>
        <v>0</v>
      </c>
      <c r="K345" s="253"/>
      <c r="L345" s="254"/>
      <c r="M345" s="255" t="s">
        <v>1</v>
      </c>
      <c r="N345" s="256" t="s">
        <v>42</v>
      </c>
      <c r="O345" s="72"/>
      <c r="P345" s="196">
        <f>O345*H345</f>
        <v>0</v>
      </c>
      <c r="Q345" s="196">
        <v>2.7999999999999998E-4</v>
      </c>
      <c r="R345" s="196">
        <f>Q345*H345</f>
        <v>3.4271999999999997E-2</v>
      </c>
      <c r="S345" s="196">
        <v>0</v>
      </c>
      <c r="T345" s="197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198" t="s">
        <v>2014</v>
      </c>
      <c r="AT345" s="198" t="s">
        <v>530</v>
      </c>
      <c r="AU345" s="198" t="s">
        <v>89</v>
      </c>
      <c r="AY345" s="18" t="s">
        <v>443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8" t="s">
        <v>89</v>
      </c>
      <c r="BK345" s="199">
        <f>ROUND(I345*H345,2)</f>
        <v>0</v>
      </c>
      <c r="BL345" s="18" t="s">
        <v>2014</v>
      </c>
      <c r="BM345" s="198" t="s">
        <v>3518</v>
      </c>
    </row>
    <row r="346" spans="1:65" s="14" customFormat="1">
      <c r="B346" s="224"/>
      <c r="C346" s="225"/>
      <c r="D346" s="215" t="s">
        <v>474</v>
      </c>
      <c r="E346" s="225"/>
      <c r="F346" s="227" t="s">
        <v>3027</v>
      </c>
      <c r="G346" s="225"/>
      <c r="H346" s="228">
        <v>122.4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AT346" s="234" t="s">
        <v>474</v>
      </c>
      <c r="AU346" s="234" t="s">
        <v>89</v>
      </c>
      <c r="AV346" s="14" t="s">
        <v>89</v>
      </c>
      <c r="AW346" s="14" t="s">
        <v>4</v>
      </c>
      <c r="AX346" s="14" t="s">
        <v>83</v>
      </c>
      <c r="AY346" s="234" t="s">
        <v>443</v>
      </c>
    </row>
    <row r="347" spans="1:65" s="2" customFormat="1" ht="16.5" customHeight="1">
      <c r="A347" s="35"/>
      <c r="B347" s="36"/>
      <c r="C347" s="246" t="s">
        <v>3032</v>
      </c>
      <c r="D347" s="246" t="s">
        <v>530</v>
      </c>
      <c r="E347" s="247" t="s">
        <v>3294</v>
      </c>
      <c r="F347" s="248" t="s">
        <v>3295</v>
      </c>
      <c r="G347" s="249" t="s">
        <v>557</v>
      </c>
      <c r="H347" s="250">
        <v>45.9</v>
      </c>
      <c r="I347" s="251"/>
      <c r="J347" s="252">
        <f>ROUND(I347*H347,2)</f>
        <v>0</v>
      </c>
      <c r="K347" s="253"/>
      <c r="L347" s="254"/>
      <c r="M347" s="255" t="s">
        <v>1</v>
      </c>
      <c r="N347" s="256" t="s">
        <v>42</v>
      </c>
      <c r="O347" s="72"/>
      <c r="P347" s="196">
        <f>O347*H347</f>
        <v>0</v>
      </c>
      <c r="Q347" s="196">
        <v>2.4000000000000001E-4</v>
      </c>
      <c r="R347" s="196">
        <f>Q347*H347</f>
        <v>1.1016E-2</v>
      </c>
      <c r="S347" s="196">
        <v>0</v>
      </c>
      <c r="T347" s="197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8" t="s">
        <v>2014</v>
      </c>
      <c r="AT347" s="198" t="s">
        <v>530</v>
      </c>
      <c r="AU347" s="198" t="s">
        <v>89</v>
      </c>
      <c r="AY347" s="18" t="s">
        <v>443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8" t="s">
        <v>89</v>
      </c>
      <c r="BK347" s="199">
        <f>ROUND(I347*H347,2)</f>
        <v>0</v>
      </c>
      <c r="BL347" s="18" t="s">
        <v>2014</v>
      </c>
      <c r="BM347" s="198" t="s">
        <v>3519</v>
      </c>
    </row>
    <row r="348" spans="1:65" s="14" customFormat="1">
      <c r="B348" s="224"/>
      <c r="C348" s="225"/>
      <c r="D348" s="215" t="s">
        <v>474</v>
      </c>
      <c r="E348" s="225"/>
      <c r="F348" s="227" t="s">
        <v>3017</v>
      </c>
      <c r="G348" s="225"/>
      <c r="H348" s="228">
        <v>45.9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AT348" s="234" t="s">
        <v>474</v>
      </c>
      <c r="AU348" s="234" t="s">
        <v>89</v>
      </c>
      <c r="AV348" s="14" t="s">
        <v>89</v>
      </c>
      <c r="AW348" s="14" t="s">
        <v>4</v>
      </c>
      <c r="AX348" s="14" t="s">
        <v>83</v>
      </c>
      <c r="AY348" s="234" t="s">
        <v>443</v>
      </c>
    </row>
    <row r="349" spans="1:65" s="2" customFormat="1" ht="16.5" customHeight="1">
      <c r="A349" s="35"/>
      <c r="B349" s="36"/>
      <c r="C349" s="246" t="s">
        <v>3037</v>
      </c>
      <c r="D349" s="246" t="s">
        <v>530</v>
      </c>
      <c r="E349" s="247" t="s">
        <v>3298</v>
      </c>
      <c r="F349" s="248" t="s">
        <v>3034</v>
      </c>
      <c r="G349" s="249" t="s">
        <v>557</v>
      </c>
      <c r="H349" s="250">
        <v>219.3</v>
      </c>
      <c r="I349" s="251"/>
      <c r="J349" s="252">
        <f>ROUND(I349*H349,2)</f>
        <v>0</v>
      </c>
      <c r="K349" s="253"/>
      <c r="L349" s="254"/>
      <c r="M349" s="255" t="s">
        <v>1</v>
      </c>
      <c r="N349" s="256" t="s">
        <v>42</v>
      </c>
      <c r="O349" s="72"/>
      <c r="P349" s="196">
        <f>O349*H349</f>
        <v>0</v>
      </c>
      <c r="Q349" s="196">
        <v>5.9000000000000003E-4</v>
      </c>
      <c r="R349" s="196">
        <f>Q349*H349</f>
        <v>0.129387</v>
      </c>
      <c r="S349" s="196">
        <v>0</v>
      </c>
      <c r="T349" s="197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198" t="s">
        <v>2014</v>
      </c>
      <c r="AT349" s="198" t="s">
        <v>530</v>
      </c>
      <c r="AU349" s="198" t="s">
        <v>89</v>
      </c>
      <c r="AY349" s="18" t="s">
        <v>443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8" t="s">
        <v>89</v>
      </c>
      <c r="BK349" s="199">
        <f>ROUND(I349*H349,2)</f>
        <v>0</v>
      </c>
      <c r="BL349" s="18" t="s">
        <v>2014</v>
      </c>
      <c r="BM349" s="198" t="s">
        <v>3520</v>
      </c>
    </row>
    <row r="350" spans="1:65" s="14" customFormat="1">
      <c r="B350" s="224"/>
      <c r="C350" s="225"/>
      <c r="D350" s="215" t="s">
        <v>474</v>
      </c>
      <c r="E350" s="225"/>
      <c r="F350" s="227" t="s">
        <v>3521</v>
      </c>
      <c r="G350" s="225"/>
      <c r="H350" s="228">
        <v>219.3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AT350" s="234" t="s">
        <v>474</v>
      </c>
      <c r="AU350" s="234" t="s">
        <v>89</v>
      </c>
      <c r="AV350" s="14" t="s">
        <v>89</v>
      </c>
      <c r="AW350" s="14" t="s">
        <v>4</v>
      </c>
      <c r="AX350" s="14" t="s">
        <v>83</v>
      </c>
      <c r="AY350" s="234" t="s">
        <v>443</v>
      </c>
    </row>
    <row r="351" spans="1:65" s="2" customFormat="1" ht="16.5" customHeight="1">
      <c r="A351" s="35"/>
      <c r="B351" s="36"/>
      <c r="C351" s="246" t="s">
        <v>3041</v>
      </c>
      <c r="D351" s="246" t="s">
        <v>530</v>
      </c>
      <c r="E351" s="247" t="s">
        <v>3038</v>
      </c>
      <c r="F351" s="248" t="s">
        <v>3039</v>
      </c>
      <c r="G351" s="249" t="s">
        <v>557</v>
      </c>
      <c r="H351" s="250">
        <v>5.0999999999999996</v>
      </c>
      <c r="I351" s="251"/>
      <c r="J351" s="252">
        <f>ROUND(I351*H351,2)</f>
        <v>0</v>
      </c>
      <c r="K351" s="253"/>
      <c r="L351" s="254"/>
      <c r="M351" s="255" t="s">
        <v>1</v>
      </c>
      <c r="N351" s="256" t="s">
        <v>42</v>
      </c>
      <c r="O351" s="72"/>
      <c r="P351" s="196">
        <f>O351*H351</f>
        <v>0</v>
      </c>
      <c r="Q351" s="196">
        <v>7.2000000000000005E-4</v>
      </c>
      <c r="R351" s="196">
        <f>Q351*H351</f>
        <v>3.6719999999999999E-3</v>
      </c>
      <c r="S351" s="196">
        <v>0</v>
      </c>
      <c r="T351" s="197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198" t="s">
        <v>2014</v>
      </c>
      <c r="AT351" s="198" t="s">
        <v>530</v>
      </c>
      <c r="AU351" s="198" t="s">
        <v>89</v>
      </c>
      <c r="AY351" s="18" t="s">
        <v>443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8" t="s">
        <v>89</v>
      </c>
      <c r="BK351" s="199">
        <f>ROUND(I351*H351,2)</f>
        <v>0</v>
      </c>
      <c r="BL351" s="18" t="s">
        <v>2014</v>
      </c>
      <c r="BM351" s="198" t="s">
        <v>3522</v>
      </c>
    </row>
    <row r="352" spans="1:65" s="14" customFormat="1">
      <c r="B352" s="224"/>
      <c r="C352" s="225"/>
      <c r="D352" s="215" t="s">
        <v>474</v>
      </c>
      <c r="E352" s="225"/>
      <c r="F352" s="227" t="s">
        <v>2872</v>
      </c>
      <c r="G352" s="225"/>
      <c r="H352" s="228">
        <v>5.0999999999999996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474</v>
      </c>
      <c r="AU352" s="234" t="s">
        <v>89</v>
      </c>
      <c r="AV352" s="14" t="s">
        <v>89</v>
      </c>
      <c r="AW352" s="14" t="s">
        <v>4</v>
      </c>
      <c r="AX352" s="14" t="s">
        <v>83</v>
      </c>
      <c r="AY352" s="234" t="s">
        <v>443</v>
      </c>
    </row>
    <row r="353" spans="1:65" s="2" customFormat="1" ht="33" customHeight="1">
      <c r="A353" s="35"/>
      <c r="B353" s="36"/>
      <c r="C353" s="246" t="s">
        <v>3045</v>
      </c>
      <c r="D353" s="246" t="s">
        <v>530</v>
      </c>
      <c r="E353" s="247" t="s">
        <v>3042</v>
      </c>
      <c r="F353" s="248" t="s">
        <v>3523</v>
      </c>
      <c r="G353" s="249" t="s">
        <v>562</v>
      </c>
      <c r="H353" s="250">
        <v>1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0.1</v>
      </c>
      <c r="R353" s="196">
        <f>Q353*H353</f>
        <v>0.1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610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535</v>
      </c>
      <c r="BM353" s="198" t="s">
        <v>3524</v>
      </c>
    </row>
    <row r="354" spans="1:65" s="2" customFormat="1" ht="16.5" customHeight="1">
      <c r="A354" s="35"/>
      <c r="B354" s="36"/>
      <c r="C354" s="246" t="s">
        <v>3049</v>
      </c>
      <c r="D354" s="246" t="s">
        <v>530</v>
      </c>
      <c r="E354" s="247" t="s">
        <v>3046</v>
      </c>
      <c r="F354" s="248" t="s">
        <v>3305</v>
      </c>
      <c r="G354" s="249" t="s">
        <v>562</v>
      </c>
      <c r="H354" s="250">
        <v>1</v>
      </c>
      <c r="I354" s="251"/>
      <c r="J354" s="252">
        <f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>O354*H354</f>
        <v>0</v>
      </c>
      <c r="Q354" s="196">
        <v>0.12</v>
      </c>
      <c r="R354" s="196">
        <f>Q354*H354</f>
        <v>0.12</v>
      </c>
      <c r="S354" s="196">
        <v>0</v>
      </c>
      <c r="T354" s="197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610</v>
      </c>
      <c r="AT354" s="198" t="s">
        <v>530</v>
      </c>
      <c r="AU354" s="198" t="s">
        <v>89</v>
      </c>
      <c r="AY354" s="18" t="s">
        <v>443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8" t="s">
        <v>89</v>
      </c>
      <c r="BK354" s="199">
        <f>ROUND(I354*H354,2)</f>
        <v>0</v>
      </c>
      <c r="BL354" s="18" t="s">
        <v>535</v>
      </c>
      <c r="BM354" s="198" t="s">
        <v>3525</v>
      </c>
    </row>
    <row r="355" spans="1:65" s="2" customFormat="1" ht="16.5" customHeight="1">
      <c r="A355" s="35"/>
      <c r="B355" s="36"/>
      <c r="C355" s="246" t="s">
        <v>3053</v>
      </c>
      <c r="D355" s="246" t="s">
        <v>530</v>
      </c>
      <c r="E355" s="247" t="s">
        <v>3307</v>
      </c>
      <c r="F355" s="248" t="s">
        <v>3308</v>
      </c>
      <c r="G355" s="249" t="s">
        <v>562</v>
      </c>
      <c r="H355" s="250">
        <v>1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0.12</v>
      </c>
      <c r="R355" s="196">
        <f>Q355*H355</f>
        <v>0.12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610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535</v>
      </c>
      <c r="BM355" s="198" t="s">
        <v>3526</v>
      </c>
    </row>
    <row r="356" spans="1:65" s="2" customFormat="1" ht="21.75" customHeight="1">
      <c r="A356" s="35"/>
      <c r="B356" s="36"/>
      <c r="C356" s="246" t="s">
        <v>3058</v>
      </c>
      <c r="D356" s="246" t="s">
        <v>530</v>
      </c>
      <c r="E356" s="247" t="s">
        <v>3050</v>
      </c>
      <c r="F356" s="248" t="s">
        <v>3310</v>
      </c>
      <c r="G356" s="249" t="s">
        <v>562</v>
      </c>
      <c r="H356" s="250">
        <v>2</v>
      </c>
      <c r="I356" s="251"/>
      <c r="J356" s="252">
        <f>ROUND(I356*H356,2)</f>
        <v>0</v>
      </c>
      <c r="K356" s="253"/>
      <c r="L356" s="254"/>
      <c r="M356" s="255" t="s">
        <v>1</v>
      </c>
      <c r="N356" s="256" t="s">
        <v>42</v>
      </c>
      <c r="O356" s="72"/>
      <c r="P356" s="196">
        <f>O356*H356</f>
        <v>0</v>
      </c>
      <c r="Q356" s="196">
        <v>4.2999999999999999E-4</v>
      </c>
      <c r="R356" s="196">
        <f>Q356*H356</f>
        <v>8.5999999999999998E-4</v>
      </c>
      <c r="S356" s="196">
        <v>0</v>
      </c>
      <c r="T356" s="197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8" t="s">
        <v>2014</v>
      </c>
      <c r="AT356" s="198" t="s">
        <v>530</v>
      </c>
      <c r="AU356" s="198" t="s">
        <v>89</v>
      </c>
      <c r="AY356" s="18" t="s">
        <v>443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8" t="s">
        <v>89</v>
      </c>
      <c r="BK356" s="199">
        <f>ROUND(I356*H356,2)</f>
        <v>0</v>
      </c>
      <c r="BL356" s="18" t="s">
        <v>2014</v>
      </c>
      <c r="BM356" s="198" t="s">
        <v>3527</v>
      </c>
    </row>
    <row r="357" spans="1:65" s="2" customFormat="1" ht="21.75" customHeight="1">
      <c r="A357" s="35"/>
      <c r="B357" s="36"/>
      <c r="C357" s="246" t="s">
        <v>3063</v>
      </c>
      <c r="D357" s="246" t="s">
        <v>530</v>
      </c>
      <c r="E357" s="247" t="s">
        <v>3054</v>
      </c>
      <c r="F357" s="248" t="s">
        <v>3055</v>
      </c>
      <c r="G357" s="249" t="s">
        <v>562</v>
      </c>
      <c r="H357" s="250">
        <v>2</v>
      </c>
      <c r="I357" s="251"/>
      <c r="J357" s="252">
        <f>ROUND(I357*H357,2)</f>
        <v>0</v>
      </c>
      <c r="K357" s="253"/>
      <c r="L357" s="254"/>
      <c r="M357" s="255" t="s">
        <v>1</v>
      </c>
      <c r="N357" s="256" t="s">
        <v>42</v>
      </c>
      <c r="O357" s="72"/>
      <c r="P357" s="196">
        <f>O357*H357</f>
        <v>0</v>
      </c>
      <c r="Q357" s="196">
        <v>4.2999999999999999E-4</v>
      </c>
      <c r="R357" s="196">
        <f>Q357*H357</f>
        <v>8.5999999999999998E-4</v>
      </c>
      <c r="S357" s="196">
        <v>0</v>
      </c>
      <c r="T357" s="197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2014</v>
      </c>
      <c r="AT357" s="198" t="s">
        <v>530</v>
      </c>
      <c r="AU357" s="198" t="s">
        <v>89</v>
      </c>
      <c r="AY357" s="18" t="s">
        <v>443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8" t="s">
        <v>89</v>
      </c>
      <c r="BK357" s="199">
        <f>ROUND(I357*H357,2)</f>
        <v>0</v>
      </c>
      <c r="BL357" s="18" t="s">
        <v>2014</v>
      </c>
      <c r="BM357" s="198" t="s">
        <v>3528</v>
      </c>
    </row>
    <row r="358" spans="1:65" s="11" customFormat="1" ht="22.95" customHeight="1">
      <c r="B358" s="172"/>
      <c r="C358" s="173"/>
      <c r="D358" s="174" t="s">
        <v>75</v>
      </c>
      <c r="E358" s="210" t="s">
        <v>440</v>
      </c>
      <c r="F358" s="210" t="s">
        <v>3057</v>
      </c>
      <c r="G358" s="173"/>
      <c r="H358" s="173"/>
      <c r="I358" s="176"/>
      <c r="J358" s="211">
        <f>BK358</f>
        <v>0</v>
      </c>
      <c r="K358" s="173"/>
      <c r="L358" s="178"/>
      <c r="M358" s="179"/>
      <c r="N358" s="180"/>
      <c r="O358" s="180"/>
      <c r="P358" s="181">
        <f>SUM(P359:P361)</f>
        <v>0</v>
      </c>
      <c r="Q358" s="180"/>
      <c r="R358" s="181">
        <f>SUM(R359:R361)</f>
        <v>0</v>
      </c>
      <c r="S358" s="180"/>
      <c r="T358" s="182">
        <f>SUM(T359:T361)</f>
        <v>0</v>
      </c>
      <c r="AR358" s="183" t="s">
        <v>469</v>
      </c>
      <c r="AT358" s="184" t="s">
        <v>75</v>
      </c>
      <c r="AU358" s="184" t="s">
        <v>83</v>
      </c>
      <c r="AY358" s="183" t="s">
        <v>443</v>
      </c>
      <c r="BK358" s="185">
        <f>SUM(BK359:BK361)</f>
        <v>0</v>
      </c>
    </row>
    <row r="359" spans="1:65" s="2" customFormat="1" ht="16.5" customHeight="1">
      <c r="A359" s="35"/>
      <c r="B359" s="36"/>
      <c r="C359" s="186" t="s">
        <v>3068</v>
      </c>
      <c r="D359" s="186" t="s">
        <v>444</v>
      </c>
      <c r="E359" s="187" t="s">
        <v>3059</v>
      </c>
      <c r="F359" s="188" t="s">
        <v>3060</v>
      </c>
      <c r="G359" s="189" t="s">
        <v>3061</v>
      </c>
      <c r="H359" s="190">
        <v>1</v>
      </c>
      <c r="I359" s="191"/>
      <c r="J359" s="192">
        <f>ROUND(I359*H359,2)</f>
        <v>0</v>
      </c>
      <c r="K359" s="193"/>
      <c r="L359" s="40"/>
      <c r="M359" s="194" t="s">
        <v>1</v>
      </c>
      <c r="N359" s="195" t="s">
        <v>42</v>
      </c>
      <c r="O359" s="72"/>
      <c r="P359" s="196">
        <f>O359*H359</f>
        <v>0</v>
      </c>
      <c r="Q359" s="196">
        <v>0</v>
      </c>
      <c r="R359" s="196">
        <f>Q359*H359</f>
        <v>0</v>
      </c>
      <c r="S359" s="196">
        <v>0</v>
      </c>
      <c r="T359" s="197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2742</v>
      </c>
      <c r="AT359" s="198" t="s">
        <v>444</v>
      </c>
      <c r="AU359" s="198" t="s">
        <v>89</v>
      </c>
      <c r="AY359" s="18" t="s">
        <v>443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8" t="s">
        <v>89</v>
      </c>
      <c r="BK359" s="199">
        <f>ROUND(I359*H359,2)</f>
        <v>0</v>
      </c>
      <c r="BL359" s="18" t="s">
        <v>2742</v>
      </c>
      <c r="BM359" s="198" t="s">
        <v>3529</v>
      </c>
    </row>
    <row r="360" spans="1:65" s="2" customFormat="1" ht="16.5" customHeight="1">
      <c r="A360" s="35"/>
      <c r="B360" s="36"/>
      <c r="C360" s="186" t="s">
        <v>3304</v>
      </c>
      <c r="D360" s="186" t="s">
        <v>444</v>
      </c>
      <c r="E360" s="187" t="s">
        <v>3064</v>
      </c>
      <c r="F360" s="188" t="s">
        <v>3065</v>
      </c>
      <c r="G360" s="189" t="s">
        <v>3066</v>
      </c>
      <c r="H360" s="277"/>
      <c r="I360" s="191"/>
      <c r="J360" s="192">
        <f>ROUND(I360*H360,2)</f>
        <v>0</v>
      </c>
      <c r="K360" s="193"/>
      <c r="L360" s="40"/>
      <c r="M360" s="194" t="s">
        <v>1</v>
      </c>
      <c r="N360" s="195" t="s">
        <v>42</v>
      </c>
      <c r="O360" s="72"/>
      <c r="P360" s="196">
        <f>O360*H360</f>
        <v>0</v>
      </c>
      <c r="Q360" s="196">
        <v>0</v>
      </c>
      <c r="R360" s="196">
        <f>Q360*H360</f>
        <v>0</v>
      </c>
      <c r="S360" s="196">
        <v>0</v>
      </c>
      <c r="T360" s="197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8" t="s">
        <v>2742</v>
      </c>
      <c r="AT360" s="198" t="s">
        <v>444</v>
      </c>
      <c r="AU360" s="198" t="s">
        <v>89</v>
      </c>
      <c r="AY360" s="18" t="s">
        <v>443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8" t="s">
        <v>89</v>
      </c>
      <c r="BK360" s="199">
        <f>ROUND(I360*H360,2)</f>
        <v>0</v>
      </c>
      <c r="BL360" s="18" t="s">
        <v>2742</v>
      </c>
      <c r="BM360" s="198" t="s">
        <v>3530</v>
      </c>
    </row>
    <row r="361" spans="1:65" s="2" customFormat="1" ht="16.5" customHeight="1">
      <c r="A361" s="35"/>
      <c r="B361" s="36"/>
      <c r="C361" s="186" t="s">
        <v>756</v>
      </c>
      <c r="D361" s="186" t="s">
        <v>444</v>
      </c>
      <c r="E361" s="187" t="s">
        <v>3069</v>
      </c>
      <c r="F361" s="188" t="s">
        <v>3070</v>
      </c>
      <c r="G361" s="189" t="s">
        <v>522</v>
      </c>
      <c r="H361" s="190">
        <v>43.959000000000003</v>
      </c>
      <c r="I361" s="191"/>
      <c r="J361" s="192">
        <f>ROUND(I361*H361,2)</f>
        <v>0</v>
      </c>
      <c r="K361" s="193"/>
      <c r="L361" s="40"/>
      <c r="M361" s="200" t="s">
        <v>1</v>
      </c>
      <c r="N361" s="201" t="s">
        <v>42</v>
      </c>
      <c r="O361" s="202"/>
      <c r="P361" s="203">
        <f>O361*H361</f>
        <v>0</v>
      </c>
      <c r="Q361" s="203">
        <v>0</v>
      </c>
      <c r="R361" s="203">
        <f>Q361*H361</f>
        <v>0</v>
      </c>
      <c r="S361" s="203">
        <v>0</v>
      </c>
      <c r="T361" s="204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8" t="s">
        <v>2742</v>
      </c>
      <c r="AT361" s="198" t="s">
        <v>444</v>
      </c>
      <c r="AU361" s="198" t="s">
        <v>89</v>
      </c>
      <c r="AY361" s="18" t="s">
        <v>443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8" t="s">
        <v>89</v>
      </c>
      <c r="BK361" s="199">
        <f>ROUND(I361*H361,2)</f>
        <v>0</v>
      </c>
      <c r="BL361" s="18" t="s">
        <v>2742</v>
      </c>
      <c r="BM361" s="198" t="s">
        <v>3531</v>
      </c>
    </row>
    <row r="362" spans="1:65" s="2" customFormat="1" ht="6.9" customHeight="1">
      <c r="A362" s="35"/>
      <c r="B362" s="55"/>
      <c r="C362" s="56"/>
      <c r="D362" s="56"/>
      <c r="E362" s="56"/>
      <c r="F362" s="56"/>
      <c r="G362" s="56"/>
      <c r="H362" s="56"/>
      <c r="I362" s="56"/>
      <c r="J362" s="56"/>
      <c r="K362" s="56"/>
      <c r="L362" s="40"/>
      <c r="M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</row>
  </sheetData>
  <sheetProtection algorithmName="SHA-512" hashValue="Si/HJea/xoQhKhCpUvStC8VIZNtNnh8bmvT0yyw0HAJbpumveP66ODingGRw3XupNdN+9uQvav8vZBC6exPFxA==" saltValue="IwoNCLkrJBFqYLSNoevur0CFbv2mRcOtil+fwfIuEUdBve42Mm1OyF7da2ux6NEN4lD1XsCnYiupRGYejzNEJQ==" spinCount="100000" sheet="1" objects="1" scenarios="1" formatColumns="0" formatRows="0" autoFilter="0"/>
  <autoFilter ref="C132:K361" xr:uid="{00000000-0009-0000-0000-000017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367"/>
  <sheetViews>
    <sheetView showGridLines="0" topLeftCell="A342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165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2371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3532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ROUND((SUM(BE133:BE366)),  2)</f>
        <v>0</v>
      </c>
      <c r="G35" s="35"/>
      <c r="H35" s="35"/>
      <c r="I35" s="131">
        <v>0.2</v>
      </c>
      <c r="J35" s="130">
        <f>ROUND(((SUM(BE133:BE366))*I35),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ROUND((SUM(BF133:BF366)),  2)</f>
        <v>0</v>
      </c>
      <c r="G36" s="35"/>
      <c r="H36" s="35"/>
      <c r="I36" s="131">
        <v>0.2</v>
      </c>
      <c r="J36" s="130">
        <f>ROUND(((SUM(BF133:BF366))*I36),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ROUND((SUM(BG133:BG366)),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ROUND((SUM(BH133:BH366)),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ROUND((SUM(BI133:BI366)),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2371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404-00 - Cestná svetelná signalizácia v križovatke km 1,165 - ul. Ladožská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2373</v>
      </c>
      <c r="E104" s="207"/>
      <c r="F104" s="207"/>
      <c r="G104" s="207"/>
      <c r="H104" s="207"/>
      <c r="I104" s="207"/>
      <c r="J104" s="208">
        <f>J165</f>
        <v>0</v>
      </c>
      <c r="K104" s="105"/>
      <c r="L104" s="209"/>
    </row>
    <row r="105" spans="1:47" s="9" customFormat="1" ht="24.9" customHeight="1">
      <c r="B105" s="154"/>
      <c r="C105" s="155"/>
      <c r="D105" s="156" t="s">
        <v>2374</v>
      </c>
      <c r="E105" s="157"/>
      <c r="F105" s="157"/>
      <c r="G105" s="157"/>
      <c r="H105" s="157"/>
      <c r="I105" s="157"/>
      <c r="J105" s="158">
        <f>J168</f>
        <v>0</v>
      </c>
      <c r="K105" s="155"/>
      <c r="L105" s="159"/>
    </row>
    <row r="106" spans="1:47" s="9" customFormat="1" ht="24.9" customHeight="1">
      <c r="B106" s="154"/>
      <c r="C106" s="155"/>
      <c r="D106" s="156" t="s">
        <v>2002</v>
      </c>
      <c r="E106" s="157"/>
      <c r="F106" s="157"/>
      <c r="G106" s="157"/>
      <c r="H106" s="157"/>
      <c r="I106" s="157"/>
      <c r="J106" s="158">
        <f>J246</f>
        <v>0</v>
      </c>
      <c r="K106" s="155"/>
      <c r="L106" s="159"/>
    </row>
    <row r="107" spans="1:47" s="12" customFormat="1" ht="19.95" customHeight="1">
      <c r="B107" s="205"/>
      <c r="C107" s="105"/>
      <c r="D107" s="206" t="s">
        <v>2003</v>
      </c>
      <c r="E107" s="207"/>
      <c r="F107" s="207"/>
      <c r="G107" s="207"/>
      <c r="H107" s="207"/>
      <c r="I107" s="207"/>
      <c r="J107" s="208">
        <f>J247</f>
        <v>0</v>
      </c>
      <c r="K107" s="105"/>
      <c r="L107" s="209"/>
    </row>
    <row r="108" spans="1:47" s="12" customFormat="1" ht="19.95" customHeight="1">
      <c r="B108" s="205"/>
      <c r="C108" s="105"/>
      <c r="D108" s="206" t="s">
        <v>2375</v>
      </c>
      <c r="E108" s="207"/>
      <c r="F108" s="207"/>
      <c r="G108" s="207"/>
      <c r="H108" s="207"/>
      <c r="I108" s="207"/>
      <c r="J108" s="208">
        <f>J274</f>
        <v>0</v>
      </c>
      <c r="K108" s="105"/>
      <c r="L108" s="209"/>
    </row>
    <row r="109" spans="1:47" s="9" customFormat="1" ht="24.9" customHeight="1">
      <c r="B109" s="154"/>
      <c r="C109" s="155"/>
      <c r="D109" s="156" t="s">
        <v>2376</v>
      </c>
      <c r="E109" s="157"/>
      <c r="F109" s="157"/>
      <c r="G109" s="157"/>
      <c r="H109" s="157"/>
      <c r="I109" s="157"/>
      <c r="J109" s="158">
        <f>J303</f>
        <v>0</v>
      </c>
      <c r="K109" s="155"/>
      <c r="L109" s="159"/>
    </row>
    <row r="110" spans="1:47" s="12" customFormat="1" ht="19.95" customHeight="1">
      <c r="B110" s="205"/>
      <c r="C110" s="105"/>
      <c r="D110" s="206" t="s">
        <v>2377</v>
      </c>
      <c r="E110" s="207"/>
      <c r="F110" s="207"/>
      <c r="G110" s="207"/>
      <c r="H110" s="207"/>
      <c r="I110" s="207"/>
      <c r="J110" s="208">
        <f>J304</f>
        <v>0</v>
      </c>
      <c r="K110" s="105"/>
      <c r="L110" s="209"/>
    </row>
    <row r="111" spans="1:47" s="12" customFormat="1" ht="19.95" customHeight="1">
      <c r="B111" s="205"/>
      <c r="C111" s="105"/>
      <c r="D111" s="206" t="s">
        <v>2378</v>
      </c>
      <c r="E111" s="207"/>
      <c r="F111" s="207"/>
      <c r="G111" s="207"/>
      <c r="H111" s="207"/>
      <c r="I111" s="207"/>
      <c r="J111" s="208">
        <f>J363</f>
        <v>0</v>
      </c>
      <c r="K111" s="105"/>
      <c r="L111" s="209"/>
    </row>
    <row r="112" spans="1:47" s="2" customFormat="1" ht="21.7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32" t="str">
        <f>E7</f>
        <v>KE, Rekonštrukcia a modernizácia cesty II-552 - Slanecká cesta</v>
      </c>
      <c r="F121" s="333"/>
      <c r="G121" s="333"/>
      <c r="H121" s="333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32" t="s">
        <v>2371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>
      <c r="A125" s="35"/>
      <c r="B125" s="36"/>
      <c r="C125" s="37"/>
      <c r="D125" s="37"/>
      <c r="E125" s="325" t="str">
        <f>E11</f>
        <v>404-00 - Cestná svetelná signalizácia v križovatke km 1,165 - ul. Ladožská</v>
      </c>
      <c r="F125" s="331"/>
      <c r="G125" s="331"/>
      <c r="H125" s="331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P134+P168+P246+P303</f>
        <v>0</v>
      </c>
      <c r="Q133" s="80"/>
      <c r="R133" s="169">
        <f>R134+R168+R246+R303</f>
        <v>566.06972099999996</v>
      </c>
      <c r="S133" s="80"/>
      <c r="T133" s="170">
        <f>T134+T168+T246+T303</f>
        <v>55.046500000000002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BK134+BK168+BK246+BK303</f>
        <v>0</v>
      </c>
    </row>
    <row r="134" spans="1:65" s="11" customFormat="1" ht="25.95" customHeight="1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P135+P141+P145+P156+P165</f>
        <v>0</v>
      </c>
      <c r="Q134" s="180"/>
      <c r="R134" s="181">
        <f>R135+R141+R145+R156+R165</f>
        <v>33.314499999999995</v>
      </c>
      <c r="S134" s="180"/>
      <c r="T134" s="182">
        <f>T135+T141+T145+T156+T165</f>
        <v>53.342500000000001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BK135+BK141+BK145+BK156+BK165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53.342500000000001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21.75" customHeight="1">
      <c r="A136" s="35"/>
      <c r="B136" s="36"/>
      <c r="C136" s="186" t="s">
        <v>83</v>
      </c>
      <c r="D136" s="186" t="s">
        <v>444</v>
      </c>
      <c r="E136" s="187" t="s">
        <v>3533</v>
      </c>
      <c r="F136" s="188" t="s">
        <v>3534</v>
      </c>
      <c r="G136" s="189" t="s">
        <v>468</v>
      </c>
      <c r="H136" s="190">
        <v>17.5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0.316</v>
      </c>
      <c r="T136" s="197">
        <f>S136*H136</f>
        <v>5.53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3535</v>
      </c>
    </row>
    <row r="137" spans="1:65" s="2" customFormat="1" ht="33" customHeight="1">
      <c r="A137" s="35"/>
      <c r="B137" s="36"/>
      <c r="C137" s="186" t="s">
        <v>89</v>
      </c>
      <c r="D137" s="186" t="s">
        <v>444</v>
      </c>
      <c r="E137" s="187" t="s">
        <v>2379</v>
      </c>
      <c r="F137" s="188" t="s">
        <v>2380</v>
      </c>
      <c r="G137" s="189" t="s">
        <v>468</v>
      </c>
      <c r="H137" s="190">
        <v>42.5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0.5</v>
      </c>
      <c r="T137" s="197">
        <f>S137*H137</f>
        <v>21.25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3536</v>
      </c>
    </row>
    <row r="138" spans="1:65" s="2" customFormat="1" ht="33" customHeight="1">
      <c r="A138" s="35"/>
      <c r="B138" s="36"/>
      <c r="C138" s="186" t="s">
        <v>123</v>
      </c>
      <c r="D138" s="186" t="s">
        <v>444</v>
      </c>
      <c r="E138" s="187" t="s">
        <v>2382</v>
      </c>
      <c r="F138" s="188" t="s">
        <v>2383</v>
      </c>
      <c r="G138" s="189" t="s">
        <v>468</v>
      </c>
      <c r="H138" s="190">
        <v>42.5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</v>
      </c>
      <c r="T138" s="197">
        <f>S138*H138</f>
        <v>17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3537</v>
      </c>
    </row>
    <row r="139" spans="1:65" s="2" customFormat="1" ht="33" customHeight="1">
      <c r="A139" s="35"/>
      <c r="B139" s="36"/>
      <c r="C139" s="186" t="s">
        <v>469</v>
      </c>
      <c r="D139" s="186" t="s">
        <v>444</v>
      </c>
      <c r="E139" s="187" t="s">
        <v>2385</v>
      </c>
      <c r="F139" s="188" t="s">
        <v>2386</v>
      </c>
      <c r="G139" s="189" t="s">
        <v>468</v>
      </c>
      <c r="H139" s="190">
        <v>42.5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0.22500000000000001</v>
      </c>
      <c r="T139" s="197">
        <f>S139*H139</f>
        <v>9.5625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3538</v>
      </c>
    </row>
    <row r="140" spans="1:65" s="2" customFormat="1" ht="33" customHeight="1">
      <c r="A140" s="35"/>
      <c r="B140" s="36"/>
      <c r="C140" s="186" t="s">
        <v>442</v>
      </c>
      <c r="D140" s="186" t="s">
        <v>444</v>
      </c>
      <c r="E140" s="187" t="s">
        <v>2391</v>
      </c>
      <c r="F140" s="188" t="s">
        <v>2392</v>
      </c>
      <c r="G140" s="189" t="s">
        <v>468</v>
      </c>
      <c r="H140" s="190">
        <v>83.55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3539</v>
      </c>
    </row>
    <row r="141" spans="1:65" s="11" customFormat="1" ht="22.95" customHeight="1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6.4115000000000002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>
      <c r="A142" s="35"/>
      <c r="B142" s="36"/>
      <c r="C142" s="186" t="s">
        <v>488</v>
      </c>
      <c r="D142" s="186" t="s">
        <v>444</v>
      </c>
      <c r="E142" s="187" t="s">
        <v>2394</v>
      </c>
      <c r="F142" s="188" t="s">
        <v>2395</v>
      </c>
      <c r="G142" s="189" t="s">
        <v>468</v>
      </c>
      <c r="H142" s="190">
        <v>25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2.3635000000000002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3540</v>
      </c>
    </row>
    <row r="143" spans="1:65" s="2" customFormat="1" ht="33" customHeight="1">
      <c r="A143" s="35"/>
      <c r="B143" s="36"/>
      <c r="C143" s="186" t="s">
        <v>492</v>
      </c>
      <c r="D143" s="186" t="s">
        <v>444</v>
      </c>
      <c r="E143" s="187" t="s">
        <v>2397</v>
      </c>
      <c r="F143" s="188" t="s">
        <v>2398</v>
      </c>
      <c r="G143" s="189" t="s">
        <v>2399</v>
      </c>
      <c r="H143" s="190">
        <v>25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4.048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3541</v>
      </c>
    </row>
    <row r="144" spans="1:65" s="2" customFormat="1" ht="33" customHeight="1">
      <c r="A144" s="35"/>
      <c r="B144" s="36"/>
      <c r="C144" s="186" t="s">
        <v>497</v>
      </c>
      <c r="D144" s="186" t="s">
        <v>444</v>
      </c>
      <c r="E144" s="187" t="s">
        <v>2401</v>
      </c>
      <c r="F144" s="188" t="s">
        <v>2402</v>
      </c>
      <c r="G144" s="189" t="s">
        <v>468</v>
      </c>
      <c r="H144" s="190">
        <v>25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3542</v>
      </c>
    </row>
    <row r="145" spans="1:65" s="11" customFormat="1" ht="22.95" customHeight="1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18.739419999999999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>
      <c r="A146" s="35"/>
      <c r="B146" s="36"/>
      <c r="C146" s="186" t="s">
        <v>501</v>
      </c>
      <c r="D146" s="186" t="s">
        <v>444</v>
      </c>
      <c r="E146" s="187" t="s">
        <v>2404</v>
      </c>
      <c r="F146" s="188" t="s">
        <v>2405</v>
      </c>
      <c r="G146" s="189" t="s">
        <v>2399</v>
      </c>
      <c r="H146" s="190">
        <v>32.6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3543</v>
      </c>
    </row>
    <row r="147" spans="1:65" s="2" customFormat="1" ht="21.75" customHeight="1">
      <c r="A147" s="35"/>
      <c r="B147" s="36"/>
      <c r="C147" s="186" t="s">
        <v>506</v>
      </c>
      <c r="D147" s="186" t="s">
        <v>444</v>
      </c>
      <c r="E147" s="187" t="s">
        <v>2407</v>
      </c>
      <c r="F147" s="188" t="s">
        <v>2408</v>
      </c>
      <c r="G147" s="189" t="s">
        <v>468</v>
      </c>
      <c r="H147" s="190">
        <v>25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5.3295000000000003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3544</v>
      </c>
    </row>
    <row r="148" spans="1:65" s="2" customFormat="1" ht="21.75" customHeight="1">
      <c r="A148" s="35"/>
      <c r="B148" s="36"/>
      <c r="C148" s="186" t="s">
        <v>510</v>
      </c>
      <c r="D148" s="186" t="s">
        <v>444</v>
      </c>
      <c r="E148" s="187" t="s">
        <v>2410</v>
      </c>
      <c r="F148" s="188" t="s">
        <v>2411</v>
      </c>
      <c r="G148" s="189" t="s">
        <v>2412</v>
      </c>
      <c r="H148" s="190">
        <v>53.343000000000004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3545</v>
      </c>
    </row>
    <row r="149" spans="1:65" s="2" customFormat="1" ht="21.75" customHeight="1">
      <c r="A149" s="35"/>
      <c r="B149" s="36"/>
      <c r="C149" s="186" t="s">
        <v>515</v>
      </c>
      <c r="D149" s="186" t="s">
        <v>444</v>
      </c>
      <c r="E149" s="187" t="s">
        <v>2414</v>
      </c>
      <c r="F149" s="188" t="s">
        <v>2415</v>
      </c>
      <c r="G149" s="189" t="s">
        <v>2412</v>
      </c>
      <c r="H149" s="190">
        <v>160.029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3546</v>
      </c>
    </row>
    <row r="150" spans="1:65" s="14" customFormat="1">
      <c r="B150" s="224"/>
      <c r="C150" s="225"/>
      <c r="D150" s="215" t="s">
        <v>474</v>
      </c>
      <c r="E150" s="225"/>
      <c r="F150" s="227" t="s">
        <v>3547</v>
      </c>
      <c r="G150" s="225"/>
      <c r="H150" s="228">
        <v>160.029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>
      <c r="A151" s="35"/>
      <c r="B151" s="36"/>
      <c r="C151" s="186" t="s">
        <v>519</v>
      </c>
      <c r="D151" s="186" t="s">
        <v>444</v>
      </c>
      <c r="E151" s="187" t="s">
        <v>2418</v>
      </c>
      <c r="F151" s="188" t="s">
        <v>2419</v>
      </c>
      <c r="G151" s="189" t="s">
        <v>2412</v>
      </c>
      <c r="H151" s="190">
        <v>53.343000000000004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3548</v>
      </c>
    </row>
    <row r="152" spans="1:65" s="2" customFormat="1" ht="16.5" customHeight="1">
      <c r="A152" s="35"/>
      <c r="B152" s="36"/>
      <c r="C152" s="246" t="s">
        <v>525</v>
      </c>
      <c r="D152" s="246" t="s">
        <v>530</v>
      </c>
      <c r="E152" s="247" t="s">
        <v>2421</v>
      </c>
      <c r="F152" s="248" t="s">
        <v>2422</v>
      </c>
      <c r="G152" s="249" t="s">
        <v>468</v>
      </c>
      <c r="H152" s="250">
        <v>25.5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0.37740000000000001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3549</v>
      </c>
    </row>
    <row r="153" spans="1:65" s="14" customFormat="1">
      <c r="B153" s="224"/>
      <c r="C153" s="225"/>
      <c r="D153" s="215" t="s">
        <v>474</v>
      </c>
      <c r="E153" s="225"/>
      <c r="F153" s="227" t="s">
        <v>3550</v>
      </c>
      <c r="G153" s="225"/>
      <c r="H153" s="228">
        <v>25.5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>
      <c r="A154" s="35"/>
      <c r="B154" s="36"/>
      <c r="C154" s="246" t="s">
        <v>529</v>
      </c>
      <c r="D154" s="246" t="s">
        <v>530</v>
      </c>
      <c r="E154" s="247" t="s">
        <v>2425</v>
      </c>
      <c r="F154" s="248" t="s">
        <v>2426</v>
      </c>
      <c r="G154" s="249" t="s">
        <v>495</v>
      </c>
      <c r="H154" s="250">
        <v>7.8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13.026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3551</v>
      </c>
    </row>
    <row r="155" spans="1:65" s="2" customFormat="1" ht="16.5" customHeight="1">
      <c r="A155" s="35"/>
      <c r="B155" s="36"/>
      <c r="C155" s="246" t="s">
        <v>535</v>
      </c>
      <c r="D155" s="246" t="s">
        <v>530</v>
      </c>
      <c r="E155" s="247" t="s">
        <v>2428</v>
      </c>
      <c r="F155" s="248" t="s">
        <v>2429</v>
      </c>
      <c r="G155" s="249" t="s">
        <v>1307</v>
      </c>
      <c r="H155" s="250">
        <v>6.52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6.5199999999999998E-3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3552</v>
      </c>
    </row>
    <row r="156" spans="1:65" s="11" customFormat="1" ht="22.95" customHeight="1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SUM(P157:P164)</f>
        <v>0</v>
      </c>
      <c r="Q156" s="180"/>
      <c r="R156" s="181">
        <f>SUM(R157:R164)</f>
        <v>8.1635799999999996</v>
      </c>
      <c r="S156" s="180"/>
      <c r="T156" s="182">
        <f>SUM(T157:T164)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SUM(BK157:BK164)</f>
        <v>0</v>
      </c>
    </row>
    <row r="157" spans="1:65" s="2" customFormat="1" ht="21.75" customHeight="1">
      <c r="A157" s="35"/>
      <c r="B157" s="36"/>
      <c r="C157" s="246" t="s">
        <v>539</v>
      </c>
      <c r="D157" s="246" t="s">
        <v>530</v>
      </c>
      <c r="E157" s="247" t="s">
        <v>3092</v>
      </c>
      <c r="F157" s="248" t="s">
        <v>3093</v>
      </c>
      <c r="G157" s="249" t="s">
        <v>562</v>
      </c>
      <c r="H157" s="250">
        <v>1</v>
      </c>
      <c r="I157" s="251"/>
      <c r="J157" s="252">
        <f t="shared" ref="J157:J164" si="0"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ref="P157:P164" si="1">O157*H157</f>
        <v>0</v>
      </c>
      <c r="Q157" s="196">
        <v>1.8</v>
      </c>
      <c r="R157" s="196">
        <f t="shared" ref="R157:R164" si="2">Q157*H157</f>
        <v>1.8</v>
      </c>
      <c r="S157" s="196">
        <v>0</v>
      </c>
      <c r="T157" s="197">
        <f t="shared" ref="T157:T164" si="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ref="BE157:BE164" si="4">IF(N157="základná",J157,0)</f>
        <v>0</v>
      </c>
      <c r="BF157" s="199">
        <f t="shared" ref="BF157:BF164" si="5">IF(N157="znížená",J157,0)</f>
        <v>0</v>
      </c>
      <c r="BG157" s="199">
        <f t="shared" ref="BG157:BG164" si="6">IF(N157="zákl. prenesená",J157,0)</f>
        <v>0</v>
      </c>
      <c r="BH157" s="199">
        <f t="shared" ref="BH157:BH164" si="7">IF(N157="zníž. prenesená",J157,0)</f>
        <v>0</v>
      </c>
      <c r="BI157" s="199">
        <f t="shared" ref="BI157:BI164" si="8">IF(N157="nulová",J157,0)</f>
        <v>0</v>
      </c>
      <c r="BJ157" s="18" t="s">
        <v>89</v>
      </c>
      <c r="BK157" s="199">
        <f t="shared" ref="BK157:BK164" si="9">ROUND(I157*H157,2)</f>
        <v>0</v>
      </c>
      <c r="BL157" s="18" t="s">
        <v>469</v>
      </c>
      <c r="BM157" s="198" t="s">
        <v>3553</v>
      </c>
    </row>
    <row r="158" spans="1:65" s="2" customFormat="1" ht="16.5" customHeight="1">
      <c r="A158" s="35"/>
      <c r="B158" s="36"/>
      <c r="C158" s="246" t="s">
        <v>545</v>
      </c>
      <c r="D158" s="246" t="s">
        <v>530</v>
      </c>
      <c r="E158" s="247" t="s">
        <v>3096</v>
      </c>
      <c r="F158" s="248" t="s">
        <v>3097</v>
      </c>
      <c r="G158" s="249" t="s">
        <v>562</v>
      </c>
      <c r="H158" s="250">
        <v>2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0.3</v>
      </c>
      <c r="R158" s="196">
        <f t="shared" si="2"/>
        <v>0.6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3554</v>
      </c>
    </row>
    <row r="159" spans="1:65" s="2" customFormat="1" ht="21.75" customHeight="1">
      <c r="A159" s="35"/>
      <c r="B159" s="36"/>
      <c r="C159" s="186" t="s">
        <v>549</v>
      </c>
      <c r="D159" s="186" t="s">
        <v>444</v>
      </c>
      <c r="E159" s="187" t="s">
        <v>2437</v>
      </c>
      <c r="F159" s="188" t="s">
        <v>3099</v>
      </c>
      <c r="G159" s="189" t="s">
        <v>562</v>
      </c>
      <c r="H159" s="190">
        <v>1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0.67393000000000003</v>
      </c>
      <c r="R159" s="196">
        <f t="shared" si="2"/>
        <v>0.67393000000000003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3555</v>
      </c>
    </row>
    <row r="160" spans="1:65" s="2" customFormat="1" ht="21.75" customHeight="1">
      <c r="A160" s="35"/>
      <c r="B160" s="36"/>
      <c r="C160" s="186" t="s">
        <v>7</v>
      </c>
      <c r="D160" s="186" t="s">
        <v>444</v>
      </c>
      <c r="E160" s="187" t="s">
        <v>2440</v>
      </c>
      <c r="F160" s="188" t="s">
        <v>2441</v>
      </c>
      <c r="G160" s="189" t="s">
        <v>562</v>
      </c>
      <c r="H160" s="190">
        <v>2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0.67393000000000003</v>
      </c>
      <c r="R160" s="196">
        <f t="shared" si="2"/>
        <v>1.3478600000000001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3556</v>
      </c>
    </row>
    <row r="161" spans="1:65" s="2" customFormat="1" ht="21.75" customHeight="1">
      <c r="A161" s="35"/>
      <c r="B161" s="36"/>
      <c r="C161" s="186" t="s">
        <v>559</v>
      </c>
      <c r="D161" s="186" t="s">
        <v>444</v>
      </c>
      <c r="E161" s="187" t="s">
        <v>3102</v>
      </c>
      <c r="F161" s="188" t="s">
        <v>3103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0.67393000000000003</v>
      </c>
      <c r="R161" s="196">
        <f t="shared" si="2"/>
        <v>0.67393000000000003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3557</v>
      </c>
    </row>
    <row r="162" spans="1:65" s="2" customFormat="1" ht="21.75" customHeight="1">
      <c r="A162" s="35"/>
      <c r="B162" s="36"/>
      <c r="C162" s="186" t="s">
        <v>564</v>
      </c>
      <c r="D162" s="186" t="s">
        <v>444</v>
      </c>
      <c r="E162" s="187" t="s">
        <v>3105</v>
      </c>
      <c r="F162" s="188" t="s">
        <v>3106</v>
      </c>
      <c r="G162" s="189" t="s">
        <v>562</v>
      </c>
      <c r="H162" s="190">
        <v>2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0.67393000000000003</v>
      </c>
      <c r="R162" s="196">
        <f t="shared" si="2"/>
        <v>1.3478600000000001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3558</v>
      </c>
    </row>
    <row r="163" spans="1:65" s="2" customFormat="1" ht="21.75" customHeight="1">
      <c r="A163" s="35"/>
      <c r="B163" s="36"/>
      <c r="C163" s="246" t="s">
        <v>569</v>
      </c>
      <c r="D163" s="246" t="s">
        <v>530</v>
      </c>
      <c r="E163" s="247" t="s">
        <v>2431</v>
      </c>
      <c r="F163" s="248" t="s">
        <v>2432</v>
      </c>
      <c r="G163" s="249" t="s">
        <v>562</v>
      </c>
      <c r="H163" s="250">
        <v>1</v>
      </c>
      <c r="I163" s="251"/>
      <c r="J163" s="252">
        <f t="shared" si="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"/>
        <v>0</v>
      </c>
      <c r="Q163" s="196">
        <v>1.22</v>
      </c>
      <c r="R163" s="196">
        <f t="shared" si="2"/>
        <v>1.22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3559</v>
      </c>
    </row>
    <row r="164" spans="1:65" s="2" customFormat="1" ht="16.5" customHeight="1">
      <c r="A164" s="35"/>
      <c r="B164" s="36"/>
      <c r="C164" s="246" t="s">
        <v>574</v>
      </c>
      <c r="D164" s="246" t="s">
        <v>530</v>
      </c>
      <c r="E164" s="247" t="s">
        <v>2434</v>
      </c>
      <c r="F164" s="248" t="s">
        <v>2435</v>
      </c>
      <c r="G164" s="249" t="s">
        <v>562</v>
      </c>
      <c r="H164" s="250">
        <v>2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0.25</v>
      </c>
      <c r="R164" s="196">
        <f t="shared" si="2"/>
        <v>0.5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3560</v>
      </c>
    </row>
    <row r="165" spans="1:65" s="11" customFormat="1" ht="22.95" customHeight="1">
      <c r="B165" s="172"/>
      <c r="C165" s="173"/>
      <c r="D165" s="174" t="s">
        <v>75</v>
      </c>
      <c r="E165" s="210" t="s">
        <v>1557</v>
      </c>
      <c r="F165" s="210" t="s">
        <v>2443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SUM(P166:P167)</f>
        <v>0</v>
      </c>
      <c r="Q165" s="180"/>
      <c r="R165" s="181">
        <f>SUM(R166:R167)</f>
        <v>0</v>
      </c>
      <c r="S165" s="180"/>
      <c r="T165" s="182">
        <f>SUM(T166:T167)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SUM(BK166:BK167)</f>
        <v>0</v>
      </c>
    </row>
    <row r="166" spans="1:65" s="2" customFormat="1" ht="33" customHeight="1">
      <c r="A166" s="35"/>
      <c r="B166" s="36"/>
      <c r="C166" s="186" t="s">
        <v>579</v>
      </c>
      <c r="D166" s="186" t="s">
        <v>444</v>
      </c>
      <c r="E166" s="187" t="s">
        <v>2444</v>
      </c>
      <c r="F166" s="188" t="s">
        <v>2445</v>
      </c>
      <c r="G166" s="189" t="s">
        <v>2412</v>
      </c>
      <c r="H166" s="190">
        <v>57.558999999999997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3561</v>
      </c>
    </row>
    <row r="167" spans="1:65" s="2" customFormat="1" ht="33" customHeight="1">
      <c r="A167" s="35"/>
      <c r="B167" s="36"/>
      <c r="C167" s="186" t="s">
        <v>584</v>
      </c>
      <c r="D167" s="186" t="s">
        <v>444</v>
      </c>
      <c r="E167" s="187" t="s">
        <v>2447</v>
      </c>
      <c r="F167" s="188" t="s">
        <v>2448</v>
      </c>
      <c r="G167" s="189" t="s">
        <v>522</v>
      </c>
      <c r="H167" s="190">
        <v>57.558999999999997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3562</v>
      </c>
    </row>
    <row r="168" spans="1:65" s="11" customFormat="1" ht="25.95" customHeight="1">
      <c r="B168" s="172"/>
      <c r="C168" s="173"/>
      <c r="D168" s="174" t="s">
        <v>75</v>
      </c>
      <c r="E168" s="175" t="s">
        <v>2450</v>
      </c>
      <c r="F168" s="175" t="s">
        <v>2451</v>
      </c>
      <c r="G168" s="173"/>
      <c r="H168" s="173"/>
      <c r="I168" s="176"/>
      <c r="J168" s="177">
        <f>BK168</f>
        <v>0</v>
      </c>
      <c r="K168" s="173"/>
      <c r="L168" s="178"/>
      <c r="M168" s="179"/>
      <c r="N168" s="180"/>
      <c r="O168" s="180"/>
      <c r="P168" s="181">
        <f>SUM(P169:P245)</f>
        <v>0</v>
      </c>
      <c r="Q168" s="180"/>
      <c r="R168" s="181">
        <f>SUM(R169:R245)</f>
        <v>0</v>
      </c>
      <c r="S168" s="180"/>
      <c r="T168" s="182">
        <f>SUM(T169:T245)</f>
        <v>1.704</v>
      </c>
      <c r="AR168" s="183" t="s">
        <v>123</v>
      </c>
      <c r="AT168" s="184" t="s">
        <v>75</v>
      </c>
      <c r="AU168" s="184" t="s">
        <v>76</v>
      </c>
      <c r="AY168" s="183" t="s">
        <v>443</v>
      </c>
      <c r="BK168" s="185">
        <f>SUM(BK169:BK245)</f>
        <v>0</v>
      </c>
    </row>
    <row r="169" spans="1:65" s="2" customFormat="1" ht="33" customHeight="1">
      <c r="A169" s="35"/>
      <c r="B169" s="36"/>
      <c r="C169" s="186" t="s">
        <v>588</v>
      </c>
      <c r="D169" s="186" t="s">
        <v>444</v>
      </c>
      <c r="E169" s="187" t="s">
        <v>2452</v>
      </c>
      <c r="F169" s="188" t="s">
        <v>2453</v>
      </c>
      <c r="G169" s="189" t="s">
        <v>530</v>
      </c>
      <c r="H169" s="190">
        <v>309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ref="BE169:BE200" si="14">IF(N169="základná",J169,0)</f>
        <v>0</v>
      </c>
      <c r="BF169" s="199">
        <f t="shared" ref="BF169:BF200" si="15">IF(N169="znížená",J169,0)</f>
        <v>0</v>
      </c>
      <c r="BG169" s="199">
        <f t="shared" ref="BG169:BG200" si="16">IF(N169="zákl. prenesená",J169,0)</f>
        <v>0</v>
      </c>
      <c r="BH169" s="199">
        <f t="shared" ref="BH169:BH200" si="17">IF(N169="zníž. prenesená",J169,0)</f>
        <v>0</v>
      </c>
      <c r="BI169" s="199">
        <f t="shared" ref="BI169:BI200" si="18">IF(N169="nulová",J169,0)</f>
        <v>0</v>
      </c>
      <c r="BJ169" s="18" t="s">
        <v>89</v>
      </c>
      <c r="BK169" s="199">
        <f t="shared" ref="BK169:BK200" si="19">ROUND(I169*H169,2)</f>
        <v>0</v>
      </c>
      <c r="BL169" s="18" t="s">
        <v>777</v>
      </c>
      <c r="BM169" s="198" t="s">
        <v>3563</v>
      </c>
    </row>
    <row r="170" spans="1:65" s="2" customFormat="1" ht="21.75" customHeight="1">
      <c r="A170" s="35"/>
      <c r="B170" s="36"/>
      <c r="C170" s="186" t="s">
        <v>592</v>
      </c>
      <c r="D170" s="186" t="s">
        <v>444</v>
      </c>
      <c r="E170" s="187" t="s">
        <v>2455</v>
      </c>
      <c r="F170" s="188" t="s">
        <v>2456</v>
      </c>
      <c r="G170" s="189" t="s">
        <v>530</v>
      </c>
      <c r="H170" s="190">
        <v>885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777</v>
      </c>
      <c r="BM170" s="198" t="s">
        <v>3564</v>
      </c>
    </row>
    <row r="171" spans="1:65" s="2" customFormat="1" ht="33" customHeight="1">
      <c r="A171" s="35"/>
      <c r="B171" s="36"/>
      <c r="C171" s="186" t="s">
        <v>596</v>
      </c>
      <c r="D171" s="186" t="s">
        <v>444</v>
      </c>
      <c r="E171" s="187" t="s">
        <v>2458</v>
      </c>
      <c r="F171" s="188" t="s">
        <v>2459</v>
      </c>
      <c r="G171" s="189" t="s">
        <v>557</v>
      </c>
      <c r="H171" s="190">
        <v>183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3565</v>
      </c>
    </row>
    <row r="172" spans="1:65" s="2" customFormat="1" ht="33" customHeight="1">
      <c r="A172" s="35"/>
      <c r="B172" s="36"/>
      <c r="C172" s="186" t="s">
        <v>600</v>
      </c>
      <c r="D172" s="186" t="s">
        <v>444</v>
      </c>
      <c r="E172" s="187" t="s">
        <v>2461</v>
      </c>
      <c r="F172" s="188" t="s">
        <v>2462</v>
      </c>
      <c r="G172" s="189" t="s">
        <v>530</v>
      </c>
      <c r="H172" s="190">
        <v>146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777</v>
      </c>
      <c r="BM172" s="198" t="s">
        <v>3566</v>
      </c>
    </row>
    <row r="173" spans="1:65" s="2" customFormat="1" ht="33" customHeight="1">
      <c r="A173" s="35"/>
      <c r="B173" s="36"/>
      <c r="C173" s="186" t="s">
        <v>605</v>
      </c>
      <c r="D173" s="186" t="s">
        <v>444</v>
      </c>
      <c r="E173" s="187" t="s">
        <v>2464</v>
      </c>
      <c r="F173" s="188" t="s">
        <v>2465</v>
      </c>
      <c r="G173" s="189" t="s">
        <v>557</v>
      </c>
      <c r="H173" s="190">
        <v>149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3567</v>
      </c>
    </row>
    <row r="174" spans="1:65" s="2" customFormat="1" ht="33" customHeight="1">
      <c r="A174" s="35"/>
      <c r="B174" s="36"/>
      <c r="C174" s="186" t="s">
        <v>610</v>
      </c>
      <c r="D174" s="186" t="s">
        <v>444</v>
      </c>
      <c r="E174" s="187" t="s">
        <v>2467</v>
      </c>
      <c r="F174" s="188" t="s">
        <v>2468</v>
      </c>
      <c r="G174" s="189" t="s">
        <v>557</v>
      </c>
      <c r="H174" s="190">
        <v>46</v>
      </c>
      <c r="I174" s="191"/>
      <c r="J174" s="192">
        <f t="shared" si="1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777</v>
      </c>
      <c r="BM174" s="198" t="s">
        <v>3568</v>
      </c>
    </row>
    <row r="175" spans="1:65" s="2" customFormat="1" ht="33" customHeight="1">
      <c r="A175" s="35"/>
      <c r="B175" s="36"/>
      <c r="C175" s="186" t="s">
        <v>615</v>
      </c>
      <c r="D175" s="186" t="s">
        <v>444</v>
      </c>
      <c r="E175" s="187" t="s">
        <v>2470</v>
      </c>
      <c r="F175" s="188" t="s">
        <v>2471</v>
      </c>
      <c r="G175" s="189" t="s">
        <v>557</v>
      </c>
      <c r="H175" s="190">
        <v>435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3569</v>
      </c>
    </row>
    <row r="176" spans="1:65" s="2" customFormat="1" ht="33" customHeight="1">
      <c r="A176" s="35"/>
      <c r="B176" s="36"/>
      <c r="C176" s="186" t="s">
        <v>619</v>
      </c>
      <c r="D176" s="186" t="s">
        <v>444</v>
      </c>
      <c r="E176" s="187" t="s">
        <v>3117</v>
      </c>
      <c r="F176" s="188" t="s">
        <v>3118</v>
      </c>
      <c r="G176" s="189" t="s">
        <v>557</v>
      </c>
      <c r="H176" s="190">
        <v>170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777</v>
      </c>
      <c r="BM176" s="198" t="s">
        <v>3570</v>
      </c>
    </row>
    <row r="177" spans="1:65" s="2" customFormat="1" ht="33" customHeight="1">
      <c r="A177" s="35"/>
      <c r="B177" s="36"/>
      <c r="C177" s="186" t="s">
        <v>623</v>
      </c>
      <c r="D177" s="186" t="s">
        <v>444</v>
      </c>
      <c r="E177" s="187" t="s">
        <v>2473</v>
      </c>
      <c r="F177" s="188" t="s">
        <v>2474</v>
      </c>
      <c r="G177" s="189" t="s">
        <v>557</v>
      </c>
      <c r="H177" s="190">
        <v>90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3571</v>
      </c>
    </row>
    <row r="178" spans="1:65" s="2" customFormat="1" ht="21.75" customHeight="1">
      <c r="A178" s="35"/>
      <c r="B178" s="36"/>
      <c r="C178" s="186" t="s">
        <v>627</v>
      </c>
      <c r="D178" s="186" t="s">
        <v>444</v>
      </c>
      <c r="E178" s="187" t="s">
        <v>2476</v>
      </c>
      <c r="F178" s="188" t="s">
        <v>2477</v>
      </c>
      <c r="G178" s="189" t="s">
        <v>557</v>
      </c>
      <c r="H178" s="190">
        <v>435</v>
      </c>
      <c r="I178" s="191"/>
      <c r="J178" s="192">
        <f t="shared" si="1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777</v>
      </c>
      <c r="BM178" s="198" t="s">
        <v>3572</v>
      </c>
    </row>
    <row r="179" spans="1:65" s="2" customFormat="1" ht="33" customHeight="1">
      <c r="A179" s="35"/>
      <c r="B179" s="36"/>
      <c r="C179" s="186" t="s">
        <v>632</v>
      </c>
      <c r="D179" s="186" t="s">
        <v>444</v>
      </c>
      <c r="E179" s="187" t="s">
        <v>2479</v>
      </c>
      <c r="F179" s="188" t="s">
        <v>2480</v>
      </c>
      <c r="G179" s="189" t="s">
        <v>557</v>
      </c>
      <c r="H179" s="190">
        <v>250</v>
      </c>
      <c r="I179" s="191"/>
      <c r="J179" s="192">
        <f t="shared" si="1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777</v>
      </c>
      <c r="BM179" s="198" t="s">
        <v>3573</v>
      </c>
    </row>
    <row r="180" spans="1:65" s="2" customFormat="1" ht="33" customHeight="1">
      <c r="A180" s="35"/>
      <c r="B180" s="36"/>
      <c r="C180" s="186" t="s">
        <v>638</v>
      </c>
      <c r="D180" s="186" t="s">
        <v>444</v>
      </c>
      <c r="E180" s="187" t="s">
        <v>2482</v>
      </c>
      <c r="F180" s="188" t="s">
        <v>2483</v>
      </c>
      <c r="G180" s="189" t="s">
        <v>530</v>
      </c>
      <c r="H180" s="190">
        <v>90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777</v>
      </c>
      <c r="BM180" s="198" t="s">
        <v>3574</v>
      </c>
    </row>
    <row r="181" spans="1:65" s="2" customFormat="1" ht="21.75" customHeight="1">
      <c r="A181" s="35"/>
      <c r="B181" s="36"/>
      <c r="C181" s="186" t="s">
        <v>644</v>
      </c>
      <c r="D181" s="186" t="s">
        <v>444</v>
      </c>
      <c r="E181" s="187" t="s">
        <v>2485</v>
      </c>
      <c r="F181" s="188" t="s">
        <v>2486</v>
      </c>
      <c r="G181" s="189" t="s">
        <v>557</v>
      </c>
      <c r="H181" s="190">
        <v>38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777</v>
      </c>
      <c r="BM181" s="198" t="s">
        <v>3575</v>
      </c>
    </row>
    <row r="182" spans="1:65" s="2" customFormat="1" ht="21.75" customHeight="1">
      <c r="A182" s="35"/>
      <c r="B182" s="36"/>
      <c r="C182" s="186" t="s">
        <v>648</v>
      </c>
      <c r="D182" s="186" t="s">
        <v>444</v>
      </c>
      <c r="E182" s="187" t="s">
        <v>2488</v>
      </c>
      <c r="F182" s="188" t="s">
        <v>2489</v>
      </c>
      <c r="G182" s="189" t="s">
        <v>2490</v>
      </c>
      <c r="H182" s="190">
        <v>80</v>
      </c>
      <c r="I182" s="191"/>
      <c r="J182" s="192">
        <f t="shared" si="1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777</v>
      </c>
      <c r="BM182" s="198" t="s">
        <v>3576</v>
      </c>
    </row>
    <row r="183" spans="1:65" s="2" customFormat="1" ht="21.75" customHeight="1">
      <c r="A183" s="35"/>
      <c r="B183" s="36"/>
      <c r="C183" s="186" t="s">
        <v>653</v>
      </c>
      <c r="D183" s="186" t="s">
        <v>444</v>
      </c>
      <c r="E183" s="187" t="s">
        <v>2492</v>
      </c>
      <c r="F183" s="188" t="s">
        <v>2493</v>
      </c>
      <c r="G183" s="189" t="s">
        <v>2494</v>
      </c>
      <c r="H183" s="190">
        <v>15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777</v>
      </c>
      <c r="BM183" s="198" t="s">
        <v>3577</v>
      </c>
    </row>
    <row r="184" spans="1:65" s="2" customFormat="1" ht="33" customHeight="1">
      <c r="A184" s="35"/>
      <c r="B184" s="36"/>
      <c r="C184" s="186" t="s">
        <v>657</v>
      </c>
      <c r="D184" s="186" t="s">
        <v>444</v>
      </c>
      <c r="E184" s="187" t="s">
        <v>2496</v>
      </c>
      <c r="F184" s="188" t="s">
        <v>2497</v>
      </c>
      <c r="G184" s="189" t="s">
        <v>2490</v>
      </c>
      <c r="H184" s="190">
        <v>42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777</v>
      </c>
      <c r="BM184" s="198" t="s">
        <v>3578</v>
      </c>
    </row>
    <row r="185" spans="1:65" s="2" customFormat="1" ht="21.75" customHeight="1">
      <c r="A185" s="35"/>
      <c r="B185" s="36"/>
      <c r="C185" s="186" t="s">
        <v>661</v>
      </c>
      <c r="D185" s="186" t="s">
        <v>444</v>
      </c>
      <c r="E185" s="187" t="s">
        <v>2499</v>
      </c>
      <c r="F185" s="188" t="s">
        <v>2500</v>
      </c>
      <c r="G185" s="189" t="s">
        <v>2490</v>
      </c>
      <c r="H185" s="190">
        <v>13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777</v>
      </c>
      <c r="BM185" s="198" t="s">
        <v>3579</v>
      </c>
    </row>
    <row r="186" spans="1:65" s="2" customFormat="1" ht="21.75" customHeight="1">
      <c r="A186" s="35"/>
      <c r="B186" s="36"/>
      <c r="C186" s="186" t="s">
        <v>665</v>
      </c>
      <c r="D186" s="186" t="s">
        <v>444</v>
      </c>
      <c r="E186" s="187" t="s">
        <v>2502</v>
      </c>
      <c r="F186" s="188" t="s">
        <v>2503</v>
      </c>
      <c r="G186" s="189" t="s">
        <v>530</v>
      </c>
      <c r="H186" s="190">
        <v>185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777</v>
      </c>
      <c r="BM186" s="198" t="s">
        <v>3580</v>
      </c>
    </row>
    <row r="187" spans="1:65" s="2" customFormat="1" ht="21.75" customHeight="1">
      <c r="A187" s="35"/>
      <c r="B187" s="36"/>
      <c r="C187" s="186" t="s">
        <v>670</v>
      </c>
      <c r="D187" s="186" t="s">
        <v>444</v>
      </c>
      <c r="E187" s="187" t="s">
        <v>2505</v>
      </c>
      <c r="F187" s="188" t="s">
        <v>2506</v>
      </c>
      <c r="G187" s="189" t="s">
        <v>2490</v>
      </c>
      <c r="H187" s="190">
        <v>1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777</v>
      </c>
      <c r="BM187" s="198" t="s">
        <v>3581</v>
      </c>
    </row>
    <row r="188" spans="1:65" s="2" customFormat="1" ht="16.5" customHeight="1">
      <c r="A188" s="35"/>
      <c r="B188" s="36"/>
      <c r="C188" s="186" t="s">
        <v>676</v>
      </c>
      <c r="D188" s="186" t="s">
        <v>444</v>
      </c>
      <c r="E188" s="187" t="s">
        <v>2508</v>
      </c>
      <c r="F188" s="188" t="s">
        <v>2509</v>
      </c>
      <c r="G188" s="189" t="s">
        <v>562</v>
      </c>
      <c r="H188" s="190">
        <v>34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777</v>
      </c>
      <c r="BM188" s="198" t="s">
        <v>3582</v>
      </c>
    </row>
    <row r="189" spans="1:65" s="2" customFormat="1" ht="21.75" customHeight="1">
      <c r="A189" s="35"/>
      <c r="B189" s="36"/>
      <c r="C189" s="186" t="s">
        <v>680</v>
      </c>
      <c r="D189" s="186" t="s">
        <v>444</v>
      </c>
      <c r="E189" s="187" t="s">
        <v>2511</v>
      </c>
      <c r="F189" s="188" t="s">
        <v>2512</v>
      </c>
      <c r="G189" s="189" t="s">
        <v>2490</v>
      </c>
      <c r="H189" s="190">
        <v>6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777</v>
      </c>
      <c r="BM189" s="198" t="s">
        <v>3583</v>
      </c>
    </row>
    <row r="190" spans="1:65" s="2" customFormat="1" ht="21.75" customHeight="1">
      <c r="A190" s="35"/>
      <c r="B190" s="36"/>
      <c r="C190" s="186" t="s">
        <v>684</v>
      </c>
      <c r="D190" s="186" t="s">
        <v>444</v>
      </c>
      <c r="E190" s="187" t="s">
        <v>2514</v>
      </c>
      <c r="F190" s="188" t="s">
        <v>2515</v>
      </c>
      <c r="G190" s="189" t="s">
        <v>562</v>
      </c>
      <c r="H190" s="190">
        <v>7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777</v>
      </c>
      <c r="BM190" s="198" t="s">
        <v>3584</v>
      </c>
    </row>
    <row r="191" spans="1:65" s="2" customFormat="1" ht="21.75" customHeight="1">
      <c r="A191" s="35"/>
      <c r="B191" s="36"/>
      <c r="C191" s="186" t="s">
        <v>688</v>
      </c>
      <c r="D191" s="186" t="s">
        <v>444</v>
      </c>
      <c r="E191" s="187" t="s">
        <v>2517</v>
      </c>
      <c r="F191" s="188" t="s">
        <v>2518</v>
      </c>
      <c r="G191" s="189" t="s">
        <v>562</v>
      </c>
      <c r="H191" s="190">
        <v>4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777</v>
      </c>
      <c r="BM191" s="198" t="s">
        <v>3585</v>
      </c>
    </row>
    <row r="192" spans="1:65" s="2" customFormat="1" ht="21.75" customHeight="1">
      <c r="A192" s="35"/>
      <c r="B192" s="36"/>
      <c r="C192" s="186" t="s">
        <v>698</v>
      </c>
      <c r="D192" s="186" t="s">
        <v>444</v>
      </c>
      <c r="E192" s="187" t="s">
        <v>2520</v>
      </c>
      <c r="F192" s="188" t="s">
        <v>2521</v>
      </c>
      <c r="G192" s="189" t="s">
        <v>562</v>
      </c>
      <c r="H192" s="190">
        <v>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777</v>
      </c>
      <c r="BM192" s="198" t="s">
        <v>3586</v>
      </c>
    </row>
    <row r="193" spans="1:65" s="2" customFormat="1" ht="33" customHeight="1">
      <c r="A193" s="35"/>
      <c r="B193" s="36"/>
      <c r="C193" s="186" t="s">
        <v>702</v>
      </c>
      <c r="D193" s="186" t="s">
        <v>444</v>
      </c>
      <c r="E193" s="187" t="s">
        <v>2523</v>
      </c>
      <c r="F193" s="188" t="s">
        <v>2524</v>
      </c>
      <c r="G193" s="189" t="s">
        <v>562</v>
      </c>
      <c r="H193" s="190">
        <v>6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777</v>
      </c>
      <c r="BM193" s="198" t="s">
        <v>3587</v>
      </c>
    </row>
    <row r="194" spans="1:65" s="2" customFormat="1" ht="33" customHeight="1">
      <c r="A194" s="35"/>
      <c r="B194" s="36"/>
      <c r="C194" s="186" t="s">
        <v>706</v>
      </c>
      <c r="D194" s="186" t="s">
        <v>444</v>
      </c>
      <c r="E194" s="187" t="s">
        <v>2526</v>
      </c>
      <c r="F194" s="188" t="s">
        <v>2527</v>
      </c>
      <c r="G194" s="189" t="s">
        <v>562</v>
      </c>
      <c r="H194" s="190">
        <v>7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777</v>
      </c>
      <c r="BM194" s="198" t="s">
        <v>3588</v>
      </c>
    </row>
    <row r="195" spans="1:65" s="2" customFormat="1" ht="33" customHeight="1">
      <c r="A195" s="35"/>
      <c r="B195" s="36"/>
      <c r="C195" s="186" t="s">
        <v>710</v>
      </c>
      <c r="D195" s="186" t="s">
        <v>444</v>
      </c>
      <c r="E195" s="187" t="s">
        <v>2529</v>
      </c>
      <c r="F195" s="188" t="s">
        <v>2530</v>
      </c>
      <c r="G195" s="189" t="s">
        <v>562</v>
      </c>
      <c r="H195" s="190">
        <v>4</v>
      </c>
      <c r="I195" s="191"/>
      <c r="J195" s="192">
        <f t="shared" si="1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777</v>
      </c>
      <c r="BM195" s="198" t="s">
        <v>3589</v>
      </c>
    </row>
    <row r="196" spans="1:65" s="2" customFormat="1" ht="33" customHeight="1">
      <c r="A196" s="35"/>
      <c r="B196" s="36"/>
      <c r="C196" s="186" t="s">
        <v>714</v>
      </c>
      <c r="D196" s="186" t="s">
        <v>444</v>
      </c>
      <c r="E196" s="187" t="s">
        <v>2532</v>
      </c>
      <c r="F196" s="188" t="s">
        <v>2533</v>
      </c>
      <c r="G196" s="189" t="s">
        <v>562</v>
      </c>
      <c r="H196" s="190">
        <v>2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777</v>
      </c>
      <c r="BM196" s="198" t="s">
        <v>3590</v>
      </c>
    </row>
    <row r="197" spans="1:65" s="2" customFormat="1" ht="33" customHeight="1">
      <c r="A197" s="35"/>
      <c r="B197" s="36"/>
      <c r="C197" s="186" t="s">
        <v>718</v>
      </c>
      <c r="D197" s="186" t="s">
        <v>444</v>
      </c>
      <c r="E197" s="187" t="s">
        <v>2535</v>
      </c>
      <c r="F197" s="188" t="s">
        <v>2536</v>
      </c>
      <c r="G197" s="189" t="s">
        <v>562</v>
      </c>
      <c r="H197" s="190">
        <v>6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777</v>
      </c>
      <c r="BM197" s="198" t="s">
        <v>3591</v>
      </c>
    </row>
    <row r="198" spans="1:65" s="2" customFormat="1" ht="33" customHeight="1">
      <c r="A198" s="35"/>
      <c r="B198" s="36"/>
      <c r="C198" s="186" t="s">
        <v>722</v>
      </c>
      <c r="D198" s="186" t="s">
        <v>444</v>
      </c>
      <c r="E198" s="187" t="s">
        <v>2538</v>
      </c>
      <c r="F198" s="188" t="s">
        <v>2539</v>
      </c>
      <c r="G198" s="189" t="s">
        <v>2490</v>
      </c>
      <c r="H198" s="190">
        <v>15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3592</v>
      </c>
    </row>
    <row r="199" spans="1:65" s="2" customFormat="1" ht="33" customHeight="1">
      <c r="A199" s="35"/>
      <c r="B199" s="36"/>
      <c r="C199" s="186" t="s">
        <v>726</v>
      </c>
      <c r="D199" s="186" t="s">
        <v>444</v>
      </c>
      <c r="E199" s="187" t="s">
        <v>2541</v>
      </c>
      <c r="F199" s="188" t="s">
        <v>2542</v>
      </c>
      <c r="G199" s="189" t="s">
        <v>562</v>
      </c>
      <c r="H199" s="190">
        <v>12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3593</v>
      </c>
    </row>
    <row r="200" spans="1:65" s="2" customFormat="1" ht="33" customHeight="1">
      <c r="A200" s="35"/>
      <c r="B200" s="36"/>
      <c r="C200" s="186" t="s">
        <v>730</v>
      </c>
      <c r="D200" s="186" t="s">
        <v>444</v>
      </c>
      <c r="E200" s="187" t="s">
        <v>2544</v>
      </c>
      <c r="F200" s="188" t="s">
        <v>2545</v>
      </c>
      <c r="G200" s="189" t="s">
        <v>562</v>
      </c>
      <c r="H200" s="190">
        <v>14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3594</v>
      </c>
    </row>
    <row r="201" spans="1:65" s="2" customFormat="1" ht="33" customHeight="1">
      <c r="A201" s="35"/>
      <c r="B201" s="36"/>
      <c r="C201" s="186" t="s">
        <v>734</v>
      </c>
      <c r="D201" s="186" t="s">
        <v>444</v>
      </c>
      <c r="E201" s="187" t="s">
        <v>2547</v>
      </c>
      <c r="F201" s="188" t="s">
        <v>2548</v>
      </c>
      <c r="G201" s="189" t="s">
        <v>562</v>
      </c>
      <c r="H201" s="190">
        <v>8</v>
      </c>
      <c r="I201" s="191"/>
      <c r="J201" s="192">
        <f t="shared" ref="J201:J232" si="20">ROUND(I201*H201,2)</f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ref="P201:P232" si="21">O201*H201</f>
        <v>0</v>
      </c>
      <c r="Q201" s="196">
        <v>0</v>
      </c>
      <c r="R201" s="196">
        <f t="shared" ref="R201:R232" si="22">Q201*H201</f>
        <v>0</v>
      </c>
      <c r="S201" s="196">
        <v>0</v>
      </c>
      <c r="T201" s="197">
        <f t="shared" ref="T201:T232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ref="BE201:BE232" si="24">IF(N201="základná",J201,0)</f>
        <v>0</v>
      </c>
      <c r="BF201" s="199">
        <f t="shared" ref="BF201:BF232" si="25">IF(N201="znížená",J201,0)</f>
        <v>0</v>
      </c>
      <c r="BG201" s="199">
        <f t="shared" ref="BG201:BG232" si="26">IF(N201="zákl. prenesená",J201,0)</f>
        <v>0</v>
      </c>
      <c r="BH201" s="199">
        <f t="shared" ref="BH201:BH232" si="27">IF(N201="zníž. prenesená",J201,0)</f>
        <v>0</v>
      </c>
      <c r="BI201" s="199">
        <f t="shared" ref="BI201:BI232" si="28">IF(N201="nulová",J201,0)</f>
        <v>0</v>
      </c>
      <c r="BJ201" s="18" t="s">
        <v>89</v>
      </c>
      <c r="BK201" s="199">
        <f t="shared" ref="BK201:BK232" si="29">ROUND(I201*H201,2)</f>
        <v>0</v>
      </c>
      <c r="BL201" s="18" t="s">
        <v>777</v>
      </c>
      <c r="BM201" s="198" t="s">
        <v>3595</v>
      </c>
    </row>
    <row r="202" spans="1:65" s="2" customFormat="1" ht="33" customHeight="1">
      <c r="A202" s="35"/>
      <c r="B202" s="36"/>
      <c r="C202" s="186" t="s">
        <v>738</v>
      </c>
      <c r="D202" s="186" t="s">
        <v>444</v>
      </c>
      <c r="E202" s="187" t="s">
        <v>2550</v>
      </c>
      <c r="F202" s="188" t="s">
        <v>2551</v>
      </c>
      <c r="G202" s="189" t="s">
        <v>562</v>
      </c>
      <c r="H202" s="190">
        <v>4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24"/>
        <v>0</v>
      </c>
      <c r="BF202" s="199">
        <f t="shared" si="25"/>
        <v>0</v>
      </c>
      <c r="BG202" s="199">
        <f t="shared" si="26"/>
        <v>0</v>
      </c>
      <c r="BH202" s="199">
        <f t="shared" si="27"/>
        <v>0</v>
      </c>
      <c r="BI202" s="199">
        <f t="shared" si="28"/>
        <v>0</v>
      </c>
      <c r="BJ202" s="18" t="s">
        <v>89</v>
      </c>
      <c r="BK202" s="199">
        <f t="shared" si="29"/>
        <v>0</v>
      </c>
      <c r="BL202" s="18" t="s">
        <v>777</v>
      </c>
      <c r="BM202" s="198" t="s">
        <v>3596</v>
      </c>
    </row>
    <row r="203" spans="1:65" s="2" customFormat="1" ht="21.75" customHeight="1">
      <c r="A203" s="35"/>
      <c r="B203" s="36"/>
      <c r="C203" s="186" t="s">
        <v>742</v>
      </c>
      <c r="D203" s="186" t="s">
        <v>444</v>
      </c>
      <c r="E203" s="187" t="s">
        <v>2553</v>
      </c>
      <c r="F203" s="188" t="s">
        <v>2554</v>
      </c>
      <c r="G203" s="189" t="s">
        <v>2490</v>
      </c>
      <c r="H203" s="190">
        <v>2</v>
      </c>
      <c r="I203" s="191"/>
      <c r="J203" s="192">
        <f t="shared" si="2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24"/>
        <v>0</v>
      </c>
      <c r="BF203" s="199">
        <f t="shared" si="25"/>
        <v>0</v>
      </c>
      <c r="BG203" s="199">
        <f t="shared" si="26"/>
        <v>0</v>
      </c>
      <c r="BH203" s="199">
        <f t="shared" si="27"/>
        <v>0</v>
      </c>
      <c r="BI203" s="199">
        <f t="shared" si="28"/>
        <v>0</v>
      </c>
      <c r="BJ203" s="18" t="s">
        <v>89</v>
      </c>
      <c r="BK203" s="199">
        <f t="shared" si="29"/>
        <v>0</v>
      </c>
      <c r="BL203" s="18" t="s">
        <v>777</v>
      </c>
      <c r="BM203" s="198" t="s">
        <v>3597</v>
      </c>
    </row>
    <row r="204" spans="1:65" s="2" customFormat="1" ht="21.75" customHeight="1">
      <c r="A204" s="35"/>
      <c r="B204" s="36"/>
      <c r="C204" s="186" t="s">
        <v>746</v>
      </c>
      <c r="D204" s="186" t="s">
        <v>444</v>
      </c>
      <c r="E204" s="187" t="s">
        <v>2556</v>
      </c>
      <c r="F204" s="188" t="s">
        <v>2557</v>
      </c>
      <c r="G204" s="189" t="s">
        <v>2490</v>
      </c>
      <c r="H204" s="190">
        <v>13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24"/>
        <v>0</v>
      </c>
      <c r="BF204" s="199">
        <f t="shared" si="25"/>
        <v>0</v>
      </c>
      <c r="BG204" s="199">
        <f t="shared" si="26"/>
        <v>0</v>
      </c>
      <c r="BH204" s="199">
        <f t="shared" si="27"/>
        <v>0</v>
      </c>
      <c r="BI204" s="199">
        <f t="shared" si="28"/>
        <v>0</v>
      </c>
      <c r="BJ204" s="18" t="s">
        <v>89</v>
      </c>
      <c r="BK204" s="199">
        <f t="shared" si="29"/>
        <v>0</v>
      </c>
      <c r="BL204" s="18" t="s">
        <v>777</v>
      </c>
      <c r="BM204" s="198" t="s">
        <v>3598</v>
      </c>
    </row>
    <row r="205" spans="1:65" s="2" customFormat="1" ht="21.75" customHeight="1">
      <c r="A205" s="35"/>
      <c r="B205" s="36"/>
      <c r="C205" s="186" t="s">
        <v>771</v>
      </c>
      <c r="D205" s="186" t="s">
        <v>444</v>
      </c>
      <c r="E205" s="187" t="s">
        <v>2559</v>
      </c>
      <c r="F205" s="188" t="s">
        <v>2560</v>
      </c>
      <c r="G205" s="189" t="s">
        <v>2490</v>
      </c>
      <c r="H205" s="190">
        <v>6</v>
      </c>
      <c r="I205" s="191"/>
      <c r="J205" s="192">
        <f t="shared" si="2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21"/>
        <v>0</v>
      </c>
      <c r="Q205" s="196">
        <v>0</v>
      </c>
      <c r="R205" s="196">
        <f t="shared" si="22"/>
        <v>0</v>
      </c>
      <c r="S205" s="196">
        <v>0</v>
      </c>
      <c r="T205" s="197">
        <f t="shared" si="2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24"/>
        <v>0</v>
      </c>
      <c r="BF205" s="199">
        <f t="shared" si="25"/>
        <v>0</v>
      </c>
      <c r="BG205" s="199">
        <f t="shared" si="26"/>
        <v>0</v>
      </c>
      <c r="BH205" s="199">
        <f t="shared" si="27"/>
        <v>0</v>
      </c>
      <c r="BI205" s="199">
        <f t="shared" si="28"/>
        <v>0</v>
      </c>
      <c r="BJ205" s="18" t="s">
        <v>89</v>
      </c>
      <c r="BK205" s="199">
        <f t="shared" si="29"/>
        <v>0</v>
      </c>
      <c r="BL205" s="18" t="s">
        <v>777</v>
      </c>
      <c r="BM205" s="198" t="s">
        <v>3599</v>
      </c>
    </row>
    <row r="206" spans="1:65" s="2" customFormat="1" ht="33" customHeight="1">
      <c r="A206" s="35"/>
      <c r="B206" s="36"/>
      <c r="C206" s="186" t="s">
        <v>777</v>
      </c>
      <c r="D206" s="186" t="s">
        <v>444</v>
      </c>
      <c r="E206" s="187" t="s">
        <v>2562</v>
      </c>
      <c r="F206" s="188" t="s">
        <v>2563</v>
      </c>
      <c r="G206" s="189" t="s">
        <v>2490</v>
      </c>
      <c r="H206" s="190">
        <v>3</v>
      </c>
      <c r="I206" s="191"/>
      <c r="J206" s="192">
        <f t="shared" si="2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21"/>
        <v>0</v>
      </c>
      <c r="Q206" s="196">
        <v>0</v>
      </c>
      <c r="R206" s="196">
        <f t="shared" si="22"/>
        <v>0</v>
      </c>
      <c r="S206" s="196">
        <v>0</v>
      </c>
      <c r="T206" s="197">
        <f t="shared" si="2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24"/>
        <v>0</v>
      </c>
      <c r="BF206" s="199">
        <f t="shared" si="25"/>
        <v>0</v>
      </c>
      <c r="BG206" s="199">
        <f t="shared" si="26"/>
        <v>0</v>
      </c>
      <c r="BH206" s="199">
        <f t="shared" si="27"/>
        <v>0</v>
      </c>
      <c r="BI206" s="199">
        <f t="shared" si="28"/>
        <v>0</v>
      </c>
      <c r="BJ206" s="18" t="s">
        <v>89</v>
      </c>
      <c r="BK206" s="199">
        <f t="shared" si="29"/>
        <v>0</v>
      </c>
      <c r="BL206" s="18" t="s">
        <v>777</v>
      </c>
      <c r="BM206" s="198" t="s">
        <v>3600</v>
      </c>
    </row>
    <row r="207" spans="1:65" s="2" customFormat="1" ht="21.75" customHeight="1">
      <c r="A207" s="35"/>
      <c r="B207" s="36"/>
      <c r="C207" s="186" t="s">
        <v>783</v>
      </c>
      <c r="D207" s="186" t="s">
        <v>444</v>
      </c>
      <c r="E207" s="187" t="s">
        <v>2565</v>
      </c>
      <c r="F207" s="188" t="s">
        <v>2566</v>
      </c>
      <c r="G207" s="189" t="s">
        <v>2490</v>
      </c>
      <c r="H207" s="190">
        <v>3</v>
      </c>
      <c r="I207" s="191"/>
      <c r="J207" s="192">
        <f t="shared" si="2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1"/>
        <v>0</v>
      </c>
      <c r="Q207" s="196">
        <v>0</v>
      </c>
      <c r="R207" s="196">
        <f t="shared" si="22"/>
        <v>0</v>
      </c>
      <c r="S207" s="196">
        <v>0</v>
      </c>
      <c r="T207" s="197">
        <f t="shared" si="2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24"/>
        <v>0</v>
      </c>
      <c r="BF207" s="199">
        <f t="shared" si="25"/>
        <v>0</v>
      </c>
      <c r="BG207" s="199">
        <f t="shared" si="26"/>
        <v>0</v>
      </c>
      <c r="BH207" s="199">
        <f t="shared" si="27"/>
        <v>0</v>
      </c>
      <c r="BI207" s="199">
        <f t="shared" si="28"/>
        <v>0</v>
      </c>
      <c r="BJ207" s="18" t="s">
        <v>89</v>
      </c>
      <c r="BK207" s="199">
        <f t="shared" si="29"/>
        <v>0</v>
      </c>
      <c r="BL207" s="18" t="s">
        <v>777</v>
      </c>
      <c r="BM207" s="198" t="s">
        <v>3601</v>
      </c>
    </row>
    <row r="208" spans="1:65" s="2" customFormat="1" ht="21.75" customHeight="1">
      <c r="A208" s="35"/>
      <c r="B208" s="36"/>
      <c r="C208" s="186" t="s">
        <v>787</v>
      </c>
      <c r="D208" s="186" t="s">
        <v>444</v>
      </c>
      <c r="E208" s="187" t="s">
        <v>2568</v>
      </c>
      <c r="F208" s="188" t="s">
        <v>2569</v>
      </c>
      <c r="G208" s="189" t="s">
        <v>2490</v>
      </c>
      <c r="H208" s="190">
        <v>4</v>
      </c>
      <c r="I208" s="191"/>
      <c r="J208" s="192">
        <f t="shared" si="2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1"/>
        <v>0</v>
      </c>
      <c r="Q208" s="196">
        <v>0</v>
      </c>
      <c r="R208" s="196">
        <f t="shared" si="22"/>
        <v>0</v>
      </c>
      <c r="S208" s="196">
        <v>0</v>
      </c>
      <c r="T208" s="197">
        <f t="shared" si="2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24"/>
        <v>0</v>
      </c>
      <c r="BF208" s="199">
        <f t="shared" si="25"/>
        <v>0</v>
      </c>
      <c r="BG208" s="199">
        <f t="shared" si="26"/>
        <v>0</v>
      </c>
      <c r="BH208" s="199">
        <f t="shared" si="27"/>
        <v>0</v>
      </c>
      <c r="BI208" s="199">
        <f t="shared" si="28"/>
        <v>0</v>
      </c>
      <c r="BJ208" s="18" t="s">
        <v>89</v>
      </c>
      <c r="BK208" s="199">
        <f t="shared" si="29"/>
        <v>0</v>
      </c>
      <c r="BL208" s="18" t="s">
        <v>777</v>
      </c>
      <c r="BM208" s="198" t="s">
        <v>3602</v>
      </c>
    </row>
    <row r="209" spans="1:65" s="2" customFormat="1" ht="21.75" customHeight="1">
      <c r="A209" s="35"/>
      <c r="B209" s="36"/>
      <c r="C209" s="186" t="s">
        <v>791</v>
      </c>
      <c r="D209" s="186" t="s">
        <v>444</v>
      </c>
      <c r="E209" s="187" t="s">
        <v>3603</v>
      </c>
      <c r="F209" s="188" t="s">
        <v>3604</v>
      </c>
      <c r="G209" s="189" t="s">
        <v>562</v>
      </c>
      <c r="H209" s="190">
        <v>1</v>
      </c>
      <c r="I209" s="191"/>
      <c r="J209" s="192">
        <f t="shared" si="2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1"/>
        <v>0</v>
      </c>
      <c r="Q209" s="196">
        <v>0</v>
      </c>
      <c r="R209" s="196">
        <f t="shared" si="22"/>
        <v>0</v>
      </c>
      <c r="S209" s="196">
        <v>0</v>
      </c>
      <c r="T209" s="197">
        <f t="shared" si="2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24"/>
        <v>0</v>
      </c>
      <c r="BF209" s="199">
        <f t="shared" si="25"/>
        <v>0</v>
      </c>
      <c r="BG209" s="199">
        <f t="shared" si="26"/>
        <v>0</v>
      </c>
      <c r="BH209" s="199">
        <f t="shared" si="27"/>
        <v>0</v>
      </c>
      <c r="BI209" s="199">
        <f t="shared" si="28"/>
        <v>0</v>
      </c>
      <c r="BJ209" s="18" t="s">
        <v>89</v>
      </c>
      <c r="BK209" s="199">
        <f t="shared" si="29"/>
        <v>0</v>
      </c>
      <c r="BL209" s="18" t="s">
        <v>777</v>
      </c>
      <c r="BM209" s="198" t="s">
        <v>3605</v>
      </c>
    </row>
    <row r="210" spans="1:65" s="2" customFormat="1" ht="21.75" customHeight="1">
      <c r="A210" s="35"/>
      <c r="B210" s="36"/>
      <c r="C210" s="186" t="s">
        <v>800</v>
      </c>
      <c r="D210" s="186" t="s">
        <v>444</v>
      </c>
      <c r="E210" s="187" t="s">
        <v>2571</v>
      </c>
      <c r="F210" s="188" t="s">
        <v>2572</v>
      </c>
      <c r="G210" s="189" t="s">
        <v>2490</v>
      </c>
      <c r="H210" s="190">
        <v>8</v>
      </c>
      <c r="I210" s="191"/>
      <c r="J210" s="192">
        <f t="shared" si="2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21"/>
        <v>0</v>
      </c>
      <c r="Q210" s="196">
        <v>0</v>
      </c>
      <c r="R210" s="196">
        <f t="shared" si="22"/>
        <v>0</v>
      </c>
      <c r="S210" s="196">
        <v>0</v>
      </c>
      <c r="T210" s="197">
        <f t="shared" si="2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24"/>
        <v>0</v>
      </c>
      <c r="BF210" s="199">
        <f t="shared" si="25"/>
        <v>0</v>
      </c>
      <c r="BG210" s="199">
        <f t="shared" si="26"/>
        <v>0</v>
      </c>
      <c r="BH210" s="199">
        <f t="shared" si="27"/>
        <v>0</v>
      </c>
      <c r="BI210" s="199">
        <f t="shared" si="28"/>
        <v>0</v>
      </c>
      <c r="BJ210" s="18" t="s">
        <v>89</v>
      </c>
      <c r="BK210" s="199">
        <f t="shared" si="29"/>
        <v>0</v>
      </c>
      <c r="BL210" s="18" t="s">
        <v>777</v>
      </c>
      <c r="BM210" s="198" t="s">
        <v>3606</v>
      </c>
    </row>
    <row r="211" spans="1:65" s="2" customFormat="1" ht="16.5" customHeight="1">
      <c r="A211" s="35"/>
      <c r="B211" s="36"/>
      <c r="C211" s="186" t="s">
        <v>805</v>
      </c>
      <c r="D211" s="186" t="s">
        <v>444</v>
      </c>
      <c r="E211" s="187" t="s">
        <v>3387</v>
      </c>
      <c r="F211" s="188" t="s">
        <v>3388</v>
      </c>
      <c r="G211" s="189" t="s">
        <v>2490</v>
      </c>
      <c r="H211" s="190">
        <v>4</v>
      </c>
      <c r="I211" s="191"/>
      <c r="J211" s="192">
        <f t="shared" si="2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21"/>
        <v>0</v>
      </c>
      <c r="Q211" s="196">
        <v>0</v>
      </c>
      <c r="R211" s="196">
        <f t="shared" si="22"/>
        <v>0</v>
      </c>
      <c r="S211" s="196">
        <v>8.9999999999999993E-3</v>
      </c>
      <c r="T211" s="197">
        <f t="shared" si="23"/>
        <v>3.5999999999999997E-2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24"/>
        <v>0</v>
      </c>
      <c r="BF211" s="199">
        <f t="shared" si="25"/>
        <v>0</v>
      </c>
      <c r="BG211" s="199">
        <f t="shared" si="26"/>
        <v>0</v>
      </c>
      <c r="BH211" s="199">
        <f t="shared" si="27"/>
        <v>0</v>
      </c>
      <c r="BI211" s="199">
        <f t="shared" si="28"/>
        <v>0</v>
      </c>
      <c r="BJ211" s="18" t="s">
        <v>89</v>
      </c>
      <c r="BK211" s="199">
        <f t="shared" si="29"/>
        <v>0</v>
      </c>
      <c r="BL211" s="18" t="s">
        <v>777</v>
      </c>
      <c r="BM211" s="198" t="s">
        <v>3607</v>
      </c>
    </row>
    <row r="212" spans="1:65" s="2" customFormat="1" ht="16.5" customHeight="1">
      <c r="A212" s="35"/>
      <c r="B212" s="36"/>
      <c r="C212" s="186" t="s">
        <v>810</v>
      </c>
      <c r="D212" s="186" t="s">
        <v>444</v>
      </c>
      <c r="E212" s="187" t="s">
        <v>2574</v>
      </c>
      <c r="F212" s="188" t="s">
        <v>2575</v>
      </c>
      <c r="G212" s="189" t="s">
        <v>2490</v>
      </c>
      <c r="H212" s="190">
        <v>8</v>
      </c>
      <c r="I212" s="191"/>
      <c r="J212" s="192">
        <f t="shared" si="2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1"/>
        <v>0</v>
      </c>
      <c r="Q212" s="196">
        <v>0</v>
      </c>
      <c r="R212" s="196">
        <f t="shared" si="22"/>
        <v>0</v>
      </c>
      <c r="S212" s="196">
        <v>8.9999999999999993E-3</v>
      </c>
      <c r="T212" s="197">
        <f t="shared" si="23"/>
        <v>7.1999999999999995E-2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24"/>
        <v>0</v>
      </c>
      <c r="BF212" s="199">
        <f t="shared" si="25"/>
        <v>0</v>
      </c>
      <c r="BG212" s="199">
        <f t="shared" si="26"/>
        <v>0</v>
      </c>
      <c r="BH212" s="199">
        <f t="shared" si="27"/>
        <v>0</v>
      </c>
      <c r="BI212" s="199">
        <f t="shared" si="28"/>
        <v>0</v>
      </c>
      <c r="BJ212" s="18" t="s">
        <v>89</v>
      </c>
      <c r="BK212" s="199">
        <f t="shared" si="29"/>
        <v>0</v>
      </c>
      <c r="BL212" s="18" t="s">
        <v>777</v>
      </c>
      <c r="BM212" s="198" t="s">
        <v>3608</v>
      </c>
    </row>
    <row r="213" spans="1:65" s="2" customFormat="1" ht="21.75" customHeight="1">
      <c r="A213" s="35"/>
      <c r="B213" s="36"/>
      <c r="C213" s="186" t="s">
        <v>814</v>
      </c>
      <c r="D213" s="186" t="s">
        <v>444</v>
      </c>
      <c r="E213" s="187" t="s">
        <v>2577</v>
      </c>
      <c r="F213" s="188" t="s">
        <v>2578</v>
      </c>
      <c r="G213" s="189" t="s">
        <v>2490</v>
      </c>
      <c r="H213" s="190">
        <v>10</v>
      </c>
      <c r="I213" s="191"/>
      <c r="J213" s="192">
        <f t="shared" si="2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1"/>
        <v>0</v>
      </c>
      <c r="Q213" s="196">
        <v>0</v>
      </c>
      <c r="R213" s="196">
        <f t="shared" si="22"/>
        <v>0</v>
      </c>
      <c r="S213" s="196">
        <v>0</v>
      </c>
      <c r="T213" s="197">
        <f t="shared" si="2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24"/>
        <v>0</v>
      </c>
      <c r="BF213" s="199">
        <f t="shared" si="25"/>
        <v>0</v>
      </c>
      <c r="BG213" s="199">
        <f t="shared" si="26"/>
        <v>0</v>
      </c>
      <c r="BH213" s="199">
        <f t="shared" si="27"/>
        <v>0</v>
      </c>
      <c r="BI213" s="199">
        <f t="shared" si="28"/>
        <v>0</v>
      </c>
      <c r="BJ213" s="18" t="s">
        <v>89</v>
      </c>
      <c r="BK213" s="199">
        <f t="shared" si="29"/>
        <v>0</v>
      </c>
      <c r="BL213" s="18" t="s">
        <v>777</v>
      </c>
      <c r="BM213" s="198" t="s">
        <v>3609</v>
      </c>
    </row>
    <row r="214" spans="1:65" s="2" customFormat="1" ht="16.5" customHeight="1">
      <c r="A214" s="35"/>
      <c r="B214" s="36"/>
      <c r="C214" s="186" t="s">
        <v>818</v>
      </c>
      <c r="D214" s="186" t="s">
        <v>444</v>
      </c>
      <c r="E214" s="187" t="s">
        <v>2580</v>
      </c>
      <c r="F214" s="188" t="s">
        <v>2581</v>
      </c>
      <c r="G214" s="189" t="s">
        <v>2490</v>
      </c>
      <c r="H214" s="190">
        <v>8</v>
      </c>
      <c r="I214" s="191"/>
      <c r="J214" s="192">
        <f t="shared" si="2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21"/>
        <v>0</v>
      </c>
      <c r="Q214" s="196">
        <v>0</v>
      </c>
      <c r="R214" s="196">
        <f t="shared" si="22"/>
        <v>0</v>
      </c>
      <c r="S214" s="196">
        <v>1.4E-2</v>
      </c>
      <c r="T214" s="197">
        <f t="shared" si="23"/>
        <v>0.112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24"/>
        <v>0</v>
      </c>
      <c r="BF214" s="199">
        <f t="shared" si="25"/>
        <v>0</v>
      </c>
      <c r="BG214" s="199">
        <f t="shared" si="26"/>
        <v>0</v>
      </c>
      <c r="BH214" s="199">
        <f t="shared" si="27"/>
        <v>0</v>
      </c>
      <c r="BI214" s="199">
        <f t="shared" si="28"/>
        <v>0</v>
      </c>
      <c r="BJ214" s="18" t="s">
        <v>89</v>
      </c>
      <c r="BK214" s="199">
        <f t="shared" si="29"/>
        <v>0</v>
      </c>
      <c r="BL214" s="18" t="s">
        <v>777</v>
      </c>
      <c r="BM214" s="198" t="s">
        <v>3610</v>
      </c>
    </row>
    <row r="215" spans="1:65" s="2" customFormat="1" ht="21.75" customHeight="1">
      <c r="A215" s="35"/>
      <c r="B215" s="36"/>
      <c r="C215" s="186" t="s">
        <v>822</v>
      </c>
      <c r="D215" s="186" t="s">
        <v>444</v>
      </c>
      <c r="E215" s="187" t="s">
        <v>2583</v>
      </c>
      <c r="F215" s="188" t="s">
        <v>2584</v>
      </c>
      <c r="G215" s="189" t="s">
        <v>2490</v>
      </c>
      <c r="H215" s="190">
        <v>10</v>
      </c>
      <c r="I215" s="191"/>
      <c r="J215" s="192">
        <f t="shared" si="2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1"/>
        <v>0</v>
      </c>
      <c r="Q215" s="196">
        <v>0</v>
      </c>
      <c r="R215" s="196">
        <f t="shared" si="22"/>
        <v>0</v>
      </c>
      <c r="S215" s="196">
        <v>0</v>
      </c>
      <c r="T215" s="197">
        <f t="shared" si="2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24"/>
        <v>0</v>
      </c>
      <c r="BF215" s="199">
        <f t="shared" si="25"/>
        <v>0</v>
      </c>
      <c r="BG215" s="199">
        <f t="shared" si="26"/>
        <v>0</v>
      </c>
      <c r="BH215" s="199">
        <f t="shared" si="27"/>
        <v>0</v>
      </c>
      <c r="BI215" s="199">
        <f t="shared" si="28"/>
        <v>0</v>
      </c>
      <c r="BJ215" s="18" t="s">
        <v>89</v>
      </c>
      <c r="BK215" s="199">
        <f t="shared" si="29"/>
        <v>0</v>
      </c>
      <c r="BL215" s="18" t="s">
        <v>777</v>
      </c>
      <c r="BM215" s="198" t="s">
        <v>3611</v>
      </c>
    </row>
    <row r="216" spans="1:65" s="2" customFormat="1" ht="16.5" customHeight="1">
      <c r="A216" s="35"/>
      <c r="B216" s="36"/>
      <c r="C216" s="186" t="s">
        <v>826</v>
      </c>
      <c r="D216" s="186" t="s">
        <v>444</v>
      </c>
      <c r="E216" s="187" t="s">
        <v>2586</v>
      </c>
      <c r="F216" s="188" t="s">
        <v>2587</v>
      </c>
      <c r="G216" s="189" t="s">
        <v>2490</v>
      </c>
      <c r="H216" s="190">
        <v>4</v>
      </c>
      <c r="I216" s="191"/>
      <c r="J216" s="192">
        <f t="shared" si="2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1"/>
        <v>0</v>
      </c>
      <c r="Q216" s="196">
        <v>0</v>
      </c>
      <c r="R216" s="196">
        <f t="shared" si="22"/>
        <v>0</v>
      </c>
      <c r="S216" s="196">
        <v>2.5999999999999999E-2</v>
      </c>
      <c r="T216" s="197">
        <f t="shared" si="23"/>
        <v>0.104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24"/>
        <v>0</v>
      </c>
      <c r="BF216" s="199">
        <f t="shared" si="25"/>
        <v>0</v>
      </c>
      <c r="BG216" s="199">
        <f t="shared" si="26"/>
        <v>0</v>
      </c>
      <c r="BH216" s="199">
        <f t="shared" si="27"/>
        <v>0</v>
      </c>
      <c r="BI216" s="199">
        <f t="shared" si="28"/>
        <v>0</v>
      </c>
      <c r="BJ216" s="18" t="s">
        <v>89</v>
      </c>
      <c r="BK216" s="199">
        <f t="shared" si="29"/>
        <v>0</v>
      </c>
      <c r="BL216" s="18" t="s">
        <v>777</v>
      </c>
      <c r="BM216" s="198" t="s">
        <v>3612</v>
      </c>
    </row>
    <row r="217" spans="1:65" s="2" customFormat="1" ht="21.75" customHeight="1">
      <c r="A217" s="35"/>
      <c r="B217" s="36"/>
      <c r="C217" s="186" t="s">
        <v>830</v>
      </c>
      <c r="D217" s="186" t="s">
        <v>444</v>
      </c>
      <c r="E217" s="187" t="s">
        <v>2589</v>
      </c>
      <c r="F217" s="188" t="s">
        <v>2590</v>
      </c>
      <c r="G217" s="189" t="s">
        <v>562</v>
      </c>
      <c r="H217" s="190">
        <v>3</v>
      </c>
      <c r="I217" s="191"/>
      <c r="J217" s="192">
        <f t="shared" si="2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18" t="s">
        <v>89</v>
      </c>
      <c r="BK217" s="199">
        <f t="shared" si="29"/>
        <v>0</v>
      </c>
      <c r="BL217" s="18" t="s">
        <v>777</v>
      </c>
      <c r="BM217" s="198" t="s">
        <v>3613</v>
      </c>
    </row>
    <row r="218" spans="1:65" s="2" customFormat="1" ht="16.5" customHeight="1">
      <c r="A218" s="35"/>
      <c r="B218" s="36"/>
      <c r="C218" s="186" t="s">
        <v>835</v>
      </c>
      <c r="D218" s="186" t="s">
        <v>444</v>
      </c>
      <c r="E218" s="187" t="s">
        <v>2592</v>
      </c>
      <c r="F218" s="188" t="s">
        <v>2593</v>
      </c>
      <c r="G218" s="189" t="s">
        <v>562</v>
      </c>
      <c r="H218" s="190">
        <v>3</v>
      </c>
      <c r="I218" s="191"/>
      <c r="J218" s="192">
        <f t="shared" si="2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18" t="s">
        <v>89</v>
      </c>
      <c r="BK218" s="199">
        <f t="shared" si="29"/>
        <v>0</v>
      </c>
      <c r="BL218" s="18" t="s">
        <v>777</v>
      </c>
      <c r="BM218" s="198" t="s">
        <v>3614</v>
      </c>
    </row>
    <row r="219" spans="1:65" s="2" customFormat="1" ht="33" customHeight="1">
      <c r="A219" s="35"/>
      <c r="B219" s="36"/>
      <c r="C219" s="186" t="s">
        <v>839</v>
      </c>
      <c r="D219" s="186" t="s">
        <v>444</v>
      </c>
      <c r="E219" s="187" t="s">
        <v>2595</v>
      </c>
      <c r="F219" s="188" t="s">
        <v>2596</v>
      </c>
      <c r="G219" s="189" t="s">
        <v>562</v>
      </c>
      <c r="H219" s="190">
        <v>6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3615</v>
      </c>
    </row>
    <row r="220" spans="1:65" s="2" customFormat="1" ht="33" customHeight="1">
      <c r="A220" s="35"/>
      <c r="B220" s="36"/>
      <c r="C220" s="186" t="s">
        <v>844</v>
      </c>
      <c r="D220" s="186" t="s">
        <v>444</v>
      </c>
      <c r="E220" s="187" t="s">
        <v>2598</v>
      </c>
      <c r="F220" s="188" t="s">
        <v>2599</v>
      </c>
      <c r="G220" s="189" t="s">
        <v>2490</v>
      </c>
      <c r="H220" s="190">
        <v>6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3616</v>
      </c>
    </row>
    <row r="221" spans="1:65" s="2" customFormat="1" ht="16.5" customHeight="1">
      <c r="A221" s="35"/>
      <c r="B221" s="36"/>
      <c r="C221" s="186" t="s">
        <v>848</v>
      </c>
      <c r="D221" s="186" t="s">
        <v>444</v>
      </c>
      <c r="E221" s="187" t="s">
        <v>2604</v>
      </c>
      <c r="F221" s="188" t="s">
        <v>2605</v>
      </c>
      <c r="G221" s="189" t="s">
        <v>562</v>
      </c>
      <c r="H221" s="190">
        <v>15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0</v>
      </c>
      <c r="R221" s="196">
        <f t="shared" si="22"/>
        <v>0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3617</v>
      </c>
    </row>
    <row r="222" spans="1:65" s="2" customFormat="1" ht="33" customHeight="1">
      <c r="A222" s="35"/>
      <c r="B222" s="36"/>
      <c r="C222" s="186" t="s">
        <v>852</v>
      </c>
      <c r="D222" s="186" t="s">
        <v>444</v>
      </c>
      <c r="E222" s="187" t="s">
        <v>2607</v>
      </c>
      <c r="F222" s="188" t="s">
        <v>2608</v>
      </c>
      <c r="G222" s="189" t="s">
        <v>2490</v>
      </c>
      <c r="H222" s="190">
        <v>15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0</v>
      </c>
      <c r="R222" s="196">
        <f t="shared" si="22"/>
        <v>0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3618</v>
      </c>
    </row>
    <row r="223" spans="1:65" s="2" customFormat="1" ht="16.5" customHeight="1">
      <c r="A223" s="35"/>
      <c r="B223" s="36"/>
      <c r="C223" s="186" t="s">
        <v>856</v>
      </c>
      <c r="D223" s="186" t="s">
        <v>444</v>
      </c>
      <c r="E223" s="187" t="s">
        <v>2610</v>
      </c>
      <c r="F223" s="188" t="s">
        <v>2611</v>
      </c>
      <c r="G223" s="189" t="s">
        <v>557</v>
      </c>
      <c r="H223" s="190">
        <v>248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3619</v>
      </c>
    </row>
    <row r="224" spans="1:65" s="2" customFormat="1" ht="21.75" customHeight="1">
      <c r="A224" s="35"/>
      <c r="B224" s="36"/>
      <c r="C224" s="186" t="s">
        <v>867</v>
      </c>
      <c r="D224" s="186" t="s">
        <v>444</v>
      </c>
      <c r="E224" s="187" t="s">
        <v>2613</v>
      </c>
      <c r="F224" s="188" t="s">
        <v>2614</v>
      </c>
      <c r="G224" s="189" t="s">
        <v>2490</v>
      </c>
      <c r="H224" s="190">
        <v>1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0</v>
      </c>
      <c r="R224" s="196">
        <f t="shared" si="22"/>
        <v>0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3620</v>
      </c>
    </row>
    <row r="225" spans="1:65" s="2" customFormat="1" ht="16.5" customHeight="1">
      <c r="A225" s="35"/>
      <c r="B225" s="36"/>
      <c r="C225" s="186" t="s">
        <v>876</v>
      </c>
      <c r="D225" s="186" t="s">
        <v>444</v>
      </c>
      <c r="E225" s="187" t="s">
        <v>2616</v>
      </c>
      <c r="F225" s="188" t="s">
        <v>2617</v>
      </c>
      <c r="G225" s="189" t="s">
        <v>2490</v>
      </c>
      <c r="H225" s="190">
        <v>1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0</v>
      </c>
      <c r="R225" s="196">
        <f t="shared" si="22"/>
        <v>0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3621</v>
      </c>
    </row>
    <row r="226" spans="1:65" s="2" customFormat="1" ht="33" customHeight="1">
      <c r="A226" s="35"/>
      <c r="B226" s="36"/>
      <c r="C226" s="186" t="s">
        <v>880</v>
      </c>
      <c r="D226" s="186" t="s">
        <v>444</v>
      </c>
      <c r="E226" s="187" t="s">
        <v>2619</v>
      </c>
      <c r="F226" s="188" t="s">
        <v>2620</v>
      </c>
      <c r="G226" s="189" t="s">
        <v>2490</v>
      </c>
      <c r="H226" s="190">
        <v>1</v>
      </c>
      <c r="I226" s="191"/>
      <c r="J226" s="192">
        <f t="shared" si="2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1"/>
        <v>0</v>
      </c>
      <c r="Q226" s="196">
        <v>0</v>
      </c>
      <c r="R226" s="196">
        <f t="shared" si="22"/>
        <v>0</v>
      </c>
      <c r="S226" s="196">
        <v>0</v>
      </c>
      <c r="T226" s="197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3622</v>
      </c>
    </row>
    <row r="227" spans="1:65" s="2" customFormat="1" ht="16.5" customHeight="1">
      <c r="A227" s="35"/>
      <c r="B227" s="36"/>
      <c r="C227" s="186" t="s">
        <v>884</v>
      </c>
      <c r="D227" s="186" t="s">
        <v>444</v>
      </c>
      <c r="E227" s="187" t="s">
        <v>2622</v>
      </c>
      <c r="F227" s="188" t="s">
        <v>2623</v>
      </c>
      <c r="G227" s="189" t="s">
        <v>562</v>
      </c>
      <c r="H227" s="190">
        <v>1</v>
      </c>
      <c r="I227" s="191"/>
      <c r="J227" s="192">
        <f t="shared" si="2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21"/>
        <v>0</v>
      </c>
      <c r="Q227" s="196">
        <v>0</v>
      </c>
      <c r="R227" s="196">
        <f t="shared" si="22"/>
        <v>0</v>
      </c>
      <c r="S227" s="196">
        <v>0</v>
      </c>
      <c r="T227" s="197">
        <f t="shared" si="2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24"/>
        <v>0</v>
      </c>
      <c r="BF227" s="199">
        <f t="shared" si="25"/>
        <v>0</v>
      </c>
      <c r="BG227" s="199">
        <f t="shared" si="26"/>
        <v>0</v>
      </c>
      <c r="BH227" s="199">
        <f t="shared" si="27"/>
        <v>0</v>
      </c>
      <c r="BI227" s="199">
        <f t="shared" si="28"/>
        <v>0</v>
      </c>
      <c r="BJ227" s="18" t="s">
        <v>89</v>
      </c>
      <c r="BK227" s="199">
        <f t="shared" si="29"/>
        <v>0</v>
      </c>
      <c r="BL227" s="18" t="s">
        <v>777</v>
      </c>
      <c r="BM227" s="198" t="s">
        <v>3623</v>
      </c>
    </row>
    <row r="228" spans="1:65" s="2" customFormat="1" ht="33" customHeight="1">
      <c r="A228" s="35"/>
      <c r="B228" s="36"/>
      <c r="C228" s="186" t="s">
        <v>890</v>
      </c>
      <c r="D228" s="186" t="s">
        <v>444</v>
      </c>
      <c r="E228" s="187" t="s">
        <v>2625</v>
      </c>
      <c r="F228" s="188" t="s">
        <v>2626</v>
      </c>
      <c r="G228" s="189" t="s">
        <v>2490</v>
      </c>
      <c r="H228" s="190">
        <v>14</v>
      </c>
      <c r="I228" s="191"/>
      <c r="J228" s="192">
        <f t="shared" si="2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1"/>
        <v>0</v>
      </c>
      <c r="Q228" s="196">
        <v>0</v>
      </c>
      <c r="R228" s="196">
        <f t="shared" si="22"/>
        <v>0</v>
      </c>
      <c r="S228" s="196">
        <v>0</v>
      </c>
      <c r="T228" s="197">
        <f t="shared" si="2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24"/>
        <v>0</v>
      </c>
      <c r="BF228" s="199">
        <f t="shared" si="25"/>
        <v>0</v>
      </c>
      <c r="BG228" s="199">
        <f t="shared" si="26"/>
        <v>0</v>
      </c>
      <c r="BH228" s="199">
        <f t="shared" si="27"/>
        <v>0</v>
      </c>
      <c r="BI228" s="199">
        <f t="shared" si="28"/>
        <v>0</v>
      </c>
      <c r="BJ228" s="18" t="s">
        <v>89</v>
      </c>
      <c r="BK228" s="199">
        <f t="shared" si="29"/>
        <v>0</v>
      </c>
      <c r="BL228" s="18" t="s">
        <v>777</v>
      </c>
      <c r="BM228" s="198" t="s">
        <v>3624</v>
      </c>
    </row>
    <row r="229" spans="1:65" s="2" customFormat="1" ht="33" customHeight="1">
      <c r="A229" s="35"/>
      <c r="B229" s="36"/>
      <c r="C229" s="186" t="s">
        <v>896</v>
      </c>
      <c r="D229" s="186" t="s">
        <v>444</v>
      </c>
      <c r="E229" s="187" t="s">
        <v>2628</v>
      </c>
      <c r="F229" s="188" t="s">
        <v>2629</v>
      </c>
      <c r="G229" s="189" t="s">
        <v>2490</v>
      </c>
      <c r="H229" s="190">
        <v>8</v>
      </c>
      <c r="I229" s="191"/>
      <c r="J229" s="192">
        <f t="shared" si="2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1"/>
        <v>0</v>
      </c>
      <c r="Q229" s="196">
        <v>0</v>
      </c>
      <c r="R229" s="196">
        <f t="shared" si="22"/>
        <v>0</v>
      </c>
      <c r="S229" s="196">
        <v>0</v>
      </c>
      <c r="T229" s="197">
        <f t="shared" si="2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si="24"/>
        <v>0</v>
      </c>
      <c r="BF229" s="199">
        <f t="shared" si="25"/>
        <v>0</v>
      </c>
      <c r="BG229" s="199">
        <f t="shared" si="26"/>
        <v>0</v>
      </c>
      <c r="BH229" s="199">
        <f t="shared" si="27"/>
        <v>0</v>
      </c>
      <c r="BI229" s="199">
        <f t="shared" si="28"/>
        <v>0</v>
      </c>
      <c r="BJ229" s="18" t="s">
        <v>89</v>
      </c>
      <c r="BK229" s="199">
        <f t="shared" si="29"/>
        <v>0</v>
      </c>
      <c r="BL229" s="18" t="s">
        <v>777</v>
      </c>
      <c r="BM229" s="198" t="s">
        <v>3625</v>
      </c>
    </row>
    <row r="230" spans="1:65" s="2" customFormat="1" ht="33" customHeight="1">
      <c r="A230" s="35"/>
      <c r="B230" s="36"/>
      <c r="C230" s="186" t="s">
        <v>902</v>
      </c>
      <c r="D230" s="186" t="s">
        <v>444</v>
      </c>
      <c r="E230" s="187" t="s">
        <v>2631</v>
      </c>
      <c r="F230" s="188" t="s">
        <v>2632</v>
      </c>
      <c r="G230" s="189" t="s">
        <v>2490</v>
      </c>
      <c r="H230" s="190">
        <v>13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3626</v>
      </c>
    </row>
    <row r="231" spans="1:65" s="2" customFormat="1" ht="33" customHeight="1">
      <c r="A231" s="35"/>
      <c r="B231" s="36"/>
      <c r="C231" s="186" t="s">
        <v>1514</v>
      </c>
      <c r="D231" s="186" t="s">
        <v>444</v>
      </c>
      <c r="E231" s="187" t="s">
        <v>2634</v>
      </c>
      <c r="F231" s="188" t="s">
        <v>2635</v>
      </c>
      <c r="G231" s="189" t="s">
        <v>2490</v>
      </c>
      <c r="H231" s="190">
        <v>4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3627</v>
      </c>
    </row>
    <row r="232" spans="1:65" s="2" customFormat="1" ht="33" customHeight="1">
      <c r="A232" s="35"/>
      <c r="B232" s="36"/>
      <c r="C232" s="186" t="s">
        <v>1518</v>
      </c>
      <c r="D232" s="186" t="s">
        <v>444</v>
      </c>
      <c r="E232" s="187" t="s">
        <v>2637</v>
      </c>
      <c r="F232" s="188" t="s">
        <v>2638</v>
      </c>
      <c r="G232" s="189" t="s">
        <v>2490</v>
      </c>
      <c r="H232" s="190">
        <v>2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3628</v>
      </c>
    </row>
    <row r="233" spans="1:65" s="2" customFormat="1" ht="21.75" customHeight="1">
      <c r="A233" s="35"/>
      <c r="B233" s="36"/>
      <c r="C233" s="186" t="s">
        <v>1522</v>
      </c>
      <c r="D233" s="186" t="s">
        <v>444</v>
      </c>
      <c r="E233" s="187" t="s">
        <v>2640</v>
      </c>
      <c r="F233" s="188" t="s">
        <v>2641</v>
      </c>
      <c r="G233" s="189" t="s">
        <v>2490</v>
      </c>
      <c r="H233" s="190">
        <v>6</v>
      </c>
      <c r="I233" s="191"/>
      <c r="J233" s="192">
        <f t="shared" ref="J233:J245" si="30"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ref="P233:P245" si="31">O233*H233</f>
        <v>0</v>
      </c>
      <c r="Q233" s="196">
        <v>0</v>
      </c>
      <c r="R233" s="196">
        <f t="shared" ref="R233:R245" si="32">Q233*H233</f>
        <v>0</v>
      </c>
      <c r="S233" s="196">
        <v>0</v>
      </c>
      <c r="T233" s="197">
        <f t="shared" ref="T233:T245" si="33"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ref="BE233:BE245" si="34">IF(N233="základná",J233,0)</f>
        <v>0</v>
      </c>
      <c r="BF233" s="199">
        <f t="shared" ref="BF233:BF245" si="35">IF(N233="znížená",J233,0)</f>
        <v>0</v>
      </c>
      <c r="BG233" s="199">
        <f t="shared" ref="BG233:BG245" si="36">IF(N233="zákl. prenesená",J233,0)</f>
        <v>0</v>
      </c>
      <c r="BH233" s="199">
        <f t="shared" ref="BH233:BH245" si="37">IF(N233="zníž. prenesená",J233,0)</f>
        <v>0</v>
      </c>
      <c r="BI233" s="199">
        <f t="shared" ref="BI233:BI245" si="38">IF(N233="nulová",J233,0)</f>
        <v>0</v>
      </c>
      <c r="BJ233" s="18" t="s">
        <v>89</v>
      </c>
      <c r="BK233" s="199">
        <f t="shared" ref="BK233:BK245" si="39">ROUND(I233*H233,2)</f>
        <v>0</v>
      </c>
      <c r="BL233" s="18" t="s">
        <v>777</v>
      </c>
      <c r="BM233" s="198" t="s">
        <v>3629</v>
      </c>
    </row>
    <row r="234" spans="1:65" s="2" customFormat="1" ht="21.75" customHeight="1">
      <c r="A234" s="35"/>
      <c r="B234" s="36"/>
      <c r="C234" s="186" t="s">
        <v>1526</v>
      </c>
      <c r="D234" s="186" t="s">
        <v>444</v>
      </c>
      <c r="E234" s="187" t="s">
        <v>2643</v>
      </c>
      <c r="F234" s="188" t="s">
        <v>2644</v>
      </c>
      <c r="G234" s="189" t="s">
        <v>2490</v>
      </c>
      <c r="H234" s="190">
        <v>1</v>
      </c>
      <c r="I234" s="191"/>
      <c r="J234" s="192">
        <f t="shared" si="3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31"/>
        <v>0</v>
      </c>
      <c r="Q234" s="196">
        <v>0</v>
      </c>
      <c r="R234" s="196">
        <f t="shared" si="32"/>
        <v>0</v>
      </c>
      <c r="S234" s="196">
        <v>0</v>
      </c>
      <c r="T234" s="197">
        <f t="shared" si="3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34"/>
        <v>0</v>
      </c>
      <c r="BF234" s="199">
        <f t="shared" si="35"/>
        <v>0</v>
      </c>
      <c r="BG234" s="199">
        <f t="shared" si="36"/>
        <v>0</v>
      </c>
      <c r="BH234" s="199">
        <f t="shared" si="37"/>
        <v>0</v>
      </c>
      <c r="BI234" s="199">
        <f t="shared" si="38"/>
        <v>0</v>
      </c>
      <c r="BJ234" s="18" t="s">
        <v>89</v>
      </c>
      <c r="BK234" s="199">
        <f t="shared" si="39"/>
        <v>0</v>
      </c>
      <c r="BL234" s="18" t="s">
        <v>777</v>
      </c>
      <c r="BM234" s="198" t="s">
        <v>3630</v>
      </c>
    </row>
    <row r="235" spans="1:65" s="2" customFormat="1" ht="21.75" customHeight="1">
      <c r="A235" s="35"/>
      <c r="B235" s="36"/>
      <c r="C235" s="186" t="s">
        <v>1530</v>
      </c>
      <c r="D235" s="186" t="s">
        <v>444</v>
      </c>
      <c r="E235" s="187" t="s">
        <v>2646</v>
      </c>
      <c r="F235" s="188" t="s">
        <v>2647</v>
      </c>
      <c r="G235" s="189" t="s">
        <v>562</v>
      </c>
      <c r="H235" s="190">
        <v>1</v>
      </c>
      <c r="I235" s="191"/>
      <c r="J235" s="192">
        <f t="shared" si="3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31"/>
        <v>0</v>
      </c>
      <c r="Q235" s="196">
        <v>0</v>
      </c>
      <c r="R235" s="196">
        <f t="shared" si="32"/>
        <v>0</v>
      </c>
      <c r="S235" s="196">
        <v>0</v>
      </c>
      <c r="T235" s="197">
        <f t="shared" si="3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34"/>
        <v>0</v>
      </c>
      <c r="BF235" s="199">
        <f t="shared" si="35"/>
        <v>0</v>
      </c>
      <c r="BG235" s="199">
        <f t="shared" si="36"/>
        <v>0</v>
      </c>
      <c r="BH235" s="199">
        <f t="shared" si="37"/>
        <v>0</v>
      </c>
      <c r="BI235" s="199">
        <f t="shared" si="38"/>
        <v>0</v>
      </c>
      <c r="BJ235" s="18" t="s">
        <v>89</v>
      </c>
      <c r="BK235" s="199">
        <f t="shared" si="39"/>
        <v>0</v>
      </c>
      <c r="BL235" s="18" t="s">
        <v>777</v>
      </c>
      <c r="BM235" s="198" t="s">
        <v>3631</v>
      </c>
    </row>
    <row r="236" spans="1:65" s="2" customFormat="1" ht="21.75" customHeight="1">
      <c r="A236" s="35"/>
      <c r="B236" s="36"/>
      <c r="C236" s="186" t="s">
        <v>1534</v>
      </c>
      <c r="D236" s="186" t="s">
        <v>444</v>
      </c>
      <c r="E236" s="187" t="s">
        <v>2649</v>
      </c>
      <c r="F236" s="188" t="s">
        <v>2650</v>
      </c>
      <c r="G236" s="189" t="s">
        <v>562</v>
      </c>
      <c r="H236" s="190">
        <v>1</v>
      </c>
      <c r="I236" s="191"/>
      <c r="J236" s="192">
        <f t="shared" si="3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31"/>
        <v>0</v>
      </c>
      <c r="Q236" s="196">
        <v>0</v>
      </c>
      <c r="R236" s="196">
        <f t="shared" si="32"/>
        <v>0</v>
      </c>
      <c r="S236" s="196">
        <v>0</v>
      </c>
      <c r="T236" s="197">
        <f t="shared" si="3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34"/>
        <v>0</v>
      </c>
      <c r="BF236" s="199">
        <f t="shared" si="35"/>
        <v>0</v>
      </c>
      <c r="BG236" s="199">
        <f t="shared" si="36"/>
        <v>0</v>
      </c>
      <c r="BH236" s="199">
        <f t="shared" si="37"/>
        <v>0</v>
      </c>
      <c r="BI236" s="199">
        <f t="shared" si="38"/>
        <v>0</v>
      </c>
      <c r="BJ236" s="18" t="s">
        <v>89</v>
      </c>
      <c r="BK236" s="199">
        <f t="shared" si="39"/>
        <v>0</v>
      </c>
      <c r="BL236" s="18" t="s">
        <v>777</v>
      </c>
      <c r="BM236" s="198" t="s">
        <v>3632</v>
      </c>
    </row>
    <row r="237" spans="1:65" s="2" customFormat="1" ht="33" customHeight="1">
      <c r="A237" s="35"/>
      <c r="B237" s="36"/>
      <c r="C237" s="186" t="s">
        <v>1538</v>
      </c>
      <c r="D237" s="186" t="s">
        <v>444</v>
      </c>
      <c r="E237" s="187" t="s">
        <v>2652</v>
      </c>
      <c r="F237" s="188" t="s">
        <v>3633</v>
      </c>
      <c r="G237" s="189" t="s">
        <v>562</v>
      </c>
      <c r="H237" s="190">
        <v>1</v>
      </c>
      <c r="I237" s="191"/>
      <c r="J237" s="192">
        <f t="shared" si="3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31"/>
        <v>0</v>
      </c>
      <c r="Q237" s="196">
        <v>0</v>
      </c>
      <c r="R237" s="196">
        <f t="shared" si="32"/>
        <v>0</v>
      </c>
      <c r="S237" s="196">
        <v>0</v>
      </c>
      <c r="T237" s="197">
        <f t="shared" si="3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34"/>
        <v>0</v>
      </c>
      <c r="BF237" s="199">
        <f t="shared" si="35"/>
        <v>0</v>
      </c>
      <c r="BG237" s="199">
        <f t="shared" si="36"/>
        <v>0</v>
      </c>
      <c r="BH237" s="199">
        <f t="shared" si="37"/>
        <v>0</v>
      </c>
      <c r="BI237" s="199">
        <f t="shared" si="38"/>
        <v>0</v>
      </c>
      <c r="BJ237" s="18" t="s">
        <v>89</v>
      </c>
      <c r="BK237" s="199">
        <f t="shared" si="39"/>
        <v>0</v>
      </c>
      <c r="BL237" s="18" t="s">
        <v>777</v>
      </c>
      <c r="BM237" s="198" t="s">
        <v>3634</v>
      </c>
    </row>
    <row r="238" spans="1:65" s="2" customFormat="1" ht="16.5" customHeight="1">
      <c r="A238" s="35"/>
      <c r="B238" s="36"/>
      <c r="C238" s="186" t="s">
        <v>1542</v>
      </c>
      <c r="D238" s="186" t="s">
        <v>444</v>
      </c>
      <c r="E238" s="187" t="s">
        <v>2655</v>
      </c>
      <c r="F238" s="188" t="s">
        <v>2656</v>
      </c>
      <c r="G238" s="189" t="s">
        <v>2490</v>
      </c>
      <c r="H238" s="190">
        <v>82</v>
      </c>
      <c r="I238" s="191"/>
      <c r="J238" s="192">
        <f t="shared" si="3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31"/>
        <v>0</v>
      </c>
      <c r="Q238" s="196">
        <v>0</v>
      </c>
      <c r="R238" s="196">
        <f t="shared" si="32"/>
        <v>0</v>
      </c>
      <c r="S238" s="196">
        <v>0</v>
      </c>
      <c r="T238" s="197">
        <f t="shared" si="3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34"/>
        <v>0</v>
      </c>
      <c r="BF238" s="199">
        <f t="shared" si="35"/>
        <v>0</v>
      </c>
      <c r="BG238" s="199">
        <f t="shared" si="36"/>
        <v>0</v>
      </c>
      <c r="BH238" s="199">
        <f t="shared" si="37"/>
        <v>0</v>
      </c>
      <c r="BI238" s="199">
        <f t="shared" si="38"/>
        <v>0</v>
      </c>
      <c r="BJ238" s="18" t="s">
        <v>89</v>
      </c>
      <c r="BK238" s="199">
        <f t="shared" si="39"/>
        <v>0</v>
      </c>
      <c r="BL238" s="18" t="s">
        <v>777</v>
      </c>
      <c r="BM238" s="198" t="s">
        <v>3635</v>
      </c>
    </row>
    <row r="239" spans="1:65" s="2" customFormat="1" ht="16.5" customHeight="1">
      <c r="A239" s="35"/>
      <c r="B239" s="36"/>
      <c r="C239" s="186" t="s">
        <v>1546</v>
      </c>
      <c r="D239" s="186" t="s">
        <v>444</v>
      </c>
      <c r="E239" s="187" t="s">
        <v>2658</v>
      </c>
      <c r="F239" s="188" t="s">
        <v>2659</v>
      </c>
      <c r="G239" s="189" t="s">
        <v>562</v>
      </c>
      <c r="H239" s="190">
        <v>17</v>
      </c>
      <c r="I239" s="191"/>
      <c r="J239" s="192">
        <f t="shared" si="3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31"/>
        <v>0</v>
      </c>
      <c r="Q239" s="196">
        <v>0</v>
      </c>
      <c r="R239" s="196">
        <f t="shared" si="32"/>
        <v>0</v>
      </c>
      <c r="S239" s="196">
        <v>0</v>
      </c>
      <c r="T239" s="197">
        <f t="shared" si="3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34"/>
        <v>0</v>
      </c>
      <c r="BF239" s="199">
        <f t="shared" si="35"/>
        <v>0</v>
      </c>
      <c r="BG239" s="199">
        <f t="shared" si="36"/>
        <v>0</v>
      </c>
      <c r="BH239" s="199">
        <f t="shared" si="37"/>
        <v>0</v>
      </c>
      <c r="BI239" s="199">
        <f t="shared" si="38"/>
        <v>0</v>
      </c>
      <c r="BJ239" s="18" t="s">
        <v>89</v>
      </c>
      <c r="BK239" s="199">
        <f t="shared" si="39"/>
        <v>0</v>
      </c>
      <c r="BL239" s="18" t="s">
        <v>777</v>
      </c>
      <c r="BM239" s="198" t="s">
        <v>3636</v>
      </c>
    </row>
    <row r="240" spans="1:65" s="2" customFormat="1" ht="21.75" customHeight="1">
      <c r="A240" s="35"/>
      <c r="B240" s="36"/>
      <c r="C240" s="186" t="s">
        <v>1550</v>
      </c>
      <c r="D240" s="186" t="s">
        <v>444</v>
      </c>
      <c r="E240" s="187" t="s">
        <v>2661</v>
      </c>
      <c r="F240" s="188" t="s">
        <v>2662</v>
      </c>
      <c r="G240" s="189" t="s">
        <v>562</v>
      </c>
      <c r="H240" s="190">
        <v>49</v>
      </c>
      <c r="I240" s="191"/>
      <c r="J240" s="192">
        <f t="shared" si="3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31"/>
        <v>0</v>
      </c>
      <c r="Q240" s="196">
        <v>0</v>
      </c>
      <c r="R240" s="196">
        <f t="shared" si="32"/>
        <v>0</v>
      </c>
      <c r="S240" s="196">
        <v>0</v>
      </c>
      <c r="T240" s="197">
        <f t="shared" si="3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777</v>
      </c>
      <c r="AT240" s="198" t="s">
        <v>444</v>
      </c>
      <c r="AU240" s="198" t="s">
        <v>83</v>
      </c>
      <c r="AY240" s="18" t="s">
        <v>443</v>
      </c>
      <c r="BE240" s="199">
        <f t="shared" si="34"/>
        <v>0</v>
      </c>
      <c r="BF240" s="199">
        <f t="shared" si="35"/>
        <v>0</v>
      </c>
      <c r="BG240" s="199">
        <f t="shared" si="36"/>
        <v>0</v>
      </c>
      <c r="BH240" s="199">
        <f t="shared" si="37"/>
        <v>0</v>
      </c>
      <c r="BI240" s="199">
        <f t="shared" si="38"/>
        <v>0</v>
      </c>
      <c r="BJ240" s="18" t="s">
        <v>89</v>
      </c>
      <c r="BK240" s="199">
        <f t="shared" si="39"/>
        <v>0</v>
      </c>
      <c r="BL240" s="18" t="s">
        <v>777</v>
      </c>
      <c r="BM240" s="198" t="s">
        <v>3637</v>
      </c>
    </row>
    <row r="241" spans="1:65" s="2" customFormat="1" ht="16.5" customHeight="1">
      <c r="A241" s="35"/>
      <c r="B241" s="36"/>
      <c r="C241" s="186" t="s">
        <v>1557</v>
      </c>
      <c r="D241" s="186" t="s">
        <v>444</v>
      </c>
      <c r="E241" s="187" t="s">
        <v>3418</v>
      </c>
      <c r="F241" s="188" t="s">
        <v>3419</v>
      </c>
      <c r="G241" s="189" t="s">
        <v>562</v>
      </c>
      <c r="H241" s="190">
        <v>8</v>
      </c>
      <c r="I241" s="191"/>
      <c r="J241" s="192">
        <f t="shared" si="30"/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si="31"/>
        <v>0</v>
      </c>
      <c r="Q241" s="196">
        <v>0</v>
      </c>
      <c r="R241" s="196">
        <f t="shared" si="32"/>
        <v>0</v>
      </c>
      <c r="S241" s="196">
        <v>0.09</v>
      </c>
      <c r="T241" s="197">
        <f t="shared" si="33"/>
        <v>0.72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83</v>
      </c>
      <c r="AY241" s="18" t="s">
        <v>443</v>
      </c>
      <c r="BE241" s="199">
        <f t="shared" si="34"/>
        <v>0</v>
      </c>
      <c r="BF241" s="199">
        <f t="shared" si="35"/>
        <v>0</v>
      </c>
      <c r="BG241" s="199">
        <f t="shared" si="36"/>
        <v>0</v>
      </c>
      <c r="BH241" s="199">
        <f t="shared" si="37"/>
        <v>0</v>
      </c>
      <c r="BI241" s="199">
        <f t="shared" si="38"/>
        <v>0</v>
      </c>
      <c r="BJ241" s="18" t="s">
        <v>89</v>
      </c>
      <c r="BK241" s="199">
        <f t="shared" si="39"/>
        <v>0</v>
      </c>
      <c r="BL241" s="18" t="s">
        <v>777</v>
      </c>
      <c r="BM241" s="198" t="s">
        <v>3638</v>
      </c>
    </row>
    <row r="242" spans="1:65" s="2" customFormat="1" ht="16.5" customHeight="1">
      <c r="A242" s="35"/>
      <c r="B242" s="36"/>
      <c r="C242" s="186" t="s">
        <v>750</v>
      </c>
      <c r="D242" s="186" t="s">
        <v>444</v>
      </c>
      <c r="E242" s="187" t="s">
        <v>2664</v>
      </c>
      <c r="F242" s="188" t="s">
        <v>2665</v>
      </c>
      <c r="G242" s="189" t="s">
        <v>562</v>
      </c>
      <c r="H242" s="190">
        <v>4</v>
      </c>
      <c r="I242" s="191"/>
      <c r="J242" s="192">
        <f t="shared" si="3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0.09</v>
      </c>
      <c r="T242" s="197">
        <f t="shared" si="33"/>
        <v>0.36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83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3639</v>
      </c>
    </row>
    <row r="243" spans="1:65" s="2" customFormat="1" ht="16.5" customHeight="1">
      <c r="A243" s="35"/>
      <c r="B243" s="36"/>
      <c r="C243" s="186" t="s">
        <v>1572</v>
      </c>
      <c r="D243" s="186" t="s">
        <v>444</v>
      </c>
      <c r="E243" s="187" t="s">
        <v>2667</v>
      </c>
      <c r="F243" s="188" t="s">
        <v>2668</v>
      </c>
      <c r="G243" s="189" t="s">
        <v>562</v>
      </c>
      <c r="H243" s="190">
        <v>4</v>
      </c>
      <c r="I243" s="191"/>
      <c r="J243" s="192">
        <f t="shared" si="30"/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7.4999999999999997E-2</v>
      </c>
      <c r="T243" s="197">
        <f t="shared" si="33"/>
        <v>0.3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83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3640</v>
      </c>
    </row>
    <row r="244" spans="1:65" s="2" customFormat="1" ht="21.75" customHeight="1">
      <c r="A244" s="35"/>
      <c r="B244" s="36"/>
      <c r="C244" s="186" t="s">
        <v>1576</v>
      </c>
      <c r="D244" s="186" t="s">
        <v>444</v>
      </c>
      <c r="E244" s="187" t="s">
        <v>2670</v>
      </c>
      <c r="F244" s="188" t="s">
        <v>2671</v>
      </c>
      <c r="G244" s="189" t="s">
        <v>562</v>
      </c>
      <c r="H244" s="190">
        <v>12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83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3641</v>
      </c>
    </row>
    <row r="245" spans="1:65" s="2" customFormat="1" ht="16.5" customHeight="1">
      <c r="A245" s="35"/>
      <c r="B245" s="36"/>
      <c r="C245" s="186" t="s">
        <v>1580</v>
      </c>
      <c r="D245" s="186" t="s">
        <v>444</v>
      </c>
      <c r="E245" s="187" t="s">
        <v>2673</v>
      </c>
      <c r="F245" s="188" t="s">
        <v>2674</v>
      </c>
      <c r="G245" s="189" t="s">
        <v>562</v>
      </c>
      <c r="H245" s="190">
        <v>6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83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3642</v>
      </c>
    </row>
    <row r="246" spans="1:65" s="11" customFormat="1" ht="25.95" customHeight="1">
      <c r="B246" s="172"/>
      <c r="C246" s="173"/>
      <c r="D246" s="174" t="s">
        <v>75</v>
      </c>
      <c r="E246" s="175" t="s">
        <v>530</v>
      </c>
      <c r="F246" s="175" t="s">
        <v>2006</v>
      </c>
      <c r="G246" s="173"/>
      <c r="H246" s="173"/>
      <c r="I246" s="176"/>
      <c r="J246" s="177">
        <f>BK246</f>
        <v>0</v>
      </c>
      <c r="K246" s="173"/>
      <c r="L246" s="178"/>
      <c r="M246" s="179"/>
      <c r="N246" s="180"/>
      <c r="O246" s="180"/>
      <c r="P246" s="181">
        <f>P247+P274</f>
        <v>0</v>
      </c>
      <c r="Q246" s="180"/>
      <c r="R246" s="181">
        <f>R247+R274</f>
        <v>475.81099999999992</v>
      </c>
      <c r="S246" s="180"/>
      <c r="T246" s="182">
        <f>T247+T274</f>
        <v>0</v>
      </c>
      <c r="AR246" s="183" t="s">
        <v>123</v>
      </c>
      <c r="AT246" s="184" t="s">
        <v>75</v>
      </c>
      <c r="AU246" s="184" t="s">
        <v>76</v>
      </c>
      <c r="AY246" s="183" t="s">
        <v>443</v>
      </c>
      <c r="BK246" s="185">
        <f>BK247+BK274</f>
        <v>0</v>
      </c>
    </row>
    <row r="247" spans="1:65" s="11" customFormat="1" ht="22.95" customHeight="1">
      <c r="B247" s="172"/>
      <c r="C247" s="173"/>
      <c r="D247" s="174" t="s">
        <v>75</v>
      </c>
      <c r="E247" s="210" t="s">
        <v>2007</v>
      </c>
      <c r="F247" s="210" t="s">
        <v>2008</v>
      </c>
      <c r="G247" s="173"/>
      <c r="H247" s="173"/>
      <c r="I247" s="176"/>
      <c r="J247" s="211">
        <f>BK247</f>
        <v>0</v>
      </c>
      <c r="K247" s="173"/>
      <c r="L247" s="178"/>
      <c r="M247" s="179"/>
      <c r="N247" s="180"/>
      <c r="O247" s="180"/>
      <c r="P247" s="181">
        <f>SUM(P248:P273)</f>
        <v>0</v>
      </c>
      <c r="Q247" s="180"/>
      <c r="R247" s="181">
        <f>SUM(R248:R273)</f>
        <v>0</v>
      </c>
      <c r="S247" s="180"/>
      <c r="T247" s="182">
        <f>SUM(T248:T273)</f>
        <v>0</v>
      </c>
      <c r="AR247" s="183" t="s">
        <v>123</v>
      </c>
      <c r="AT247" s="184" t="s">
        <v>75</v>
      </c>
      <c r="AU247" s="184" t="s">
        <v>83</v>
      </c>
      <c r="AY247" s="183" t="s">
        <v>443</v>
      </c>
      <c r="BK247" s="185">
        <f>SUM(BK248:BK273)</f>
        <v>0</v>
      </c>
    </row>
    <row r="248" spans="1:65" s="2" customFormat="1" ht="21.75" customHeight="1">
      <c r="A248" s="35"/>
      <c r="B248" s="36"/>
      <c r="C248" s="186" t="s">
        <v>1584</v>
      </c>
      <c r="D248" s="186" t="s">
        <v>444</v>
      </c>
      <c r="E248" s="187" t="s">
        <v>2676</v>
      </c>
      <c r="F248" s="188" t="s">
        <v>2677</v>
      </c>
      <c r="G248" s="189" t="s">
        <v>557</v>
      </c>
      <c r="H248" s="190">
        <v>80</v>
      </c>
      <c r="I248" s="191"/>
      <c r="J248" s="192">
        <f t="shared" ref="J248:J273" si="40">ROUND(I248*H248,2)</f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ref="P248:P273" si="41">O248*H248</f>
        <v>0</v>
      </c>
      <c r="Q248" s="196">
        <v>0</v>
      </c>
      <c r="R248" s="196">
        <f t="shared" ref="R248:R273" si="42">Q248*H248</f>
        <v>0</v>
      </c>
      <c r="S248" s="196">
        <v>0</v>
      </c>
      <c r="T248" s="197">
        <f t="shared" ref="T248:T273" si="43"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ref="BE248:BE273" si="44">IF(N248="základná",J248,0)</f>
        <v>0</v>
      </c>
      <c r="BF248" s="199">
        <f t="shared" ref="BF248:BF273" si="45">IF(N248="znížená",J248,0)</f>
        <v>0</v>
      </c>
      <c r="BG248" s="199">
        <f t="shared" ref="BG248:BG273" si="46">IF(N248="zákl. prenesená",J248,0)</f>
        <v>0</v>
      </c>
      <c r="BH248" s="199">
        <f t="shared" ref="BH248:BH273" si="47">IF(N248="zníž. prenesená",J248,0)</f>
        <v>0</v>
      </c>
      <c r="BI248" s="199">
        <f t="shared" ref="BI248:BI273" si="48">IF(N248="nulová",J248,0)</f>
        <v>0</v>
      </c>
      <c r="BJ248" s="18" t="s">
        <v>89</v>
      </c>
      <c r="BK248" s="199">
        <f t="shared" ref="BK248:BK273" si="49">ROUND(I248*H248,2)</f>
        <v>0</v>
      </c>
      <c r="BL248" s="18" t="s">
        <v>777</v>
      </c>
      <c r="BM248" s="198" t="s">
        <v>3643</v>
      </c>
    </row>
    <row r="249" spans="1:65" s="2" customFormat="1" ht="21.75" customHeight="1">
      <c r="A249" s="35"/>
      <c r="B249" s="36"/>
      <c r="C249" s="246" t="s">
        <v>1588</v>
      </c>
      <c r="D249" s="246" t="s">
        <v>530</v>
      </c>
      <c r="E249" s="247" t="s">
        <v>2679</v>
      </c>
      <c r="F249" s="248" t="s">
        <v>2680</v>
      </c>
      <c r="G249" s="249" t="s">
        <v>557</v>
      </c>
      <c r="H249" s="250">
        <v>80</v>
      </c>
      <c r="I249" s="251"/>
      <c r="J249" s="252">
        <f t="shared" si="40"/>
        <v>0</v>
      </c>
      <c r="K249" s="253"/>
      <c r="L249" s="254"/>
      <c r="M249" s="255" t="s">
        <v>1</v>
      </c>
      <c r="N249" s="256" t="s">
        <v>42</v>
      </c>
      <c r="O249" s="72"/>
      <c r="P249" s="196">
        <f t="shared" si="41"/>
        <v>0</v>
      </c>
      <c r="Q249" s="196">
        <v>0</v>
      </c>
      <c r="R249" s="196">
        <f t="shared" si="42"/>
        <v>0</v>
      </c>
      <c r="S249" s="196">
        <v>0</v>
      </c>
      <c r="T249" s="197">
        <f t="shared" si="4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2681</v>
      </c>
      <c r="AT249" s="198" t="s">
        <v>530</v>
      </c>
      <c r="AU249" s="198" t="s">
        <v>89</v>
      </c>
      <c r="AY249" s="18" t="s">
        <v>443</v>
      </c>
      <c r="BE249" s="199">
        <f t="shared" si="44"/>
        <v>0</v>
      </c>
      <c r="BF249" s="199">
        <f t="shared" si="45"/>
        <v>0</v>
      </c>
      <c r="BG249" s="199">
        <f t="shared" si="46"/>
        <v>0</v>
      </c>
      <c r="BH249" s="199">
        <f t="shared" si="47"/>
        <v>0</v>
      </c>
      <c r="BI249" s="199">
        <f t="shared" si="48"/>
        <v>0</v>
      </c>
      <c r="BJ249" s="18" t="s">
        <v>89</v>
      </c>
      <c r="BK249" s="199">
        <f t="shared" si="49"/>
        <v>0</v>
      </c>
      <c r="BL249" s="18" t="s">
        <v>777</v>
      </c>
      <c r="BM249" s="198" t="s">
        <v>3644</v>
      </c>
    </row>
    <row r="250" spans="1:65" s="2" customFormat="1" ht="21.75" customHeight="1">
      <c r="A250" s="35"/>
      <c r="B250" s="36"/>
      <c r="C250" s="186" t="s">
        <v>1593</v>
      </c>
      <c r="D250" s="186" t="s">
        <v>444</v>
      </c>
      <c r="E250" s="187" t="s">
        <v>2683</v>
      </c>
      <c r="F250" s="188" t="s">
        <v>2684</v>
      </c>
      <c r="G250" s="189" t="s">
        <v>2490</v>
      </c>
      <c r="H250" s="190">
        <v>317</v>
      </c>
      <c r="I250" s="191"/>
      <c r="J250" s="192">
        <f t="shared" si="4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41"/>
        <v>0</v>
      </c>
      <c r="Q250" s="196">
        <v>0</v>
      </c>
      <c r="R250" s="196">
        <f t="shared" si="42"/>
        <v>0</v>
      </c>
      <c r="S250" s="196">
        <v>0</v>
      </c>
      <c r="T250" s="197">
        <f t="shared" si="4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44"/>
        <v>0</v>
      </c>
      <c r="BF250" s="199">
        <f t="shared" si="45"/>
        <v>0</v>
      </c>
      <c r="BG250" s="199">
        <f t="shared" si="46"/>
        <v>0</v>
      </c>
      <c r="BH250" s="199">
        <f t="shared" si="47"/>
        <v>0</v>
      </c>
      <c r="BI250" s="199">
        <f t="shared" si="48"/>
        <v>0</v>
      </c>
      <c r="BJ250" s="18" t="s">
        <v>89</v>
      </c>
      <c r="BK250" s="199">
        <f t="shared" si="49"/>
        <v>0</v>
      </c>
      <c r="BL250" s="18" t="s">
        <v>777</v>
      </c>
      <c r="BM250" s="198" t="s">
        <v>3645</v>
      </c>
    </row>
    <row r="251" spans="1:65" s="2" customFormat="1" ht="33" customHeight="1">
      <c r="A251" s="35"/>
      <c r="B251" s="36"/>
      <c r="C251" s="186" t="s">
        <v>1595</v>
      </c>
      <c r="D251" s="186" t="s">
        <v>444</v>
      </c>
      <c r="E251" s="187" t="s">
        <v>2686</v>
      </c>
      <c r="F251" s="188" t="s">
        <v>2687</v>
      </c>
      <c r="G251" s="189" t="s">
        <v>2490</v>
      </c>
      <c r="H251" s="190">
        <v>629</v>
      </c>
      <c r="I251" s="191"/>
      <c r="J251" s="192">
        <f t="shared" si="4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41"/>
        <v>0</v>
      </c>
      <c r="Q251" s="196">
        <v>0</v>
      </c>
      <c r="R251" s="196">
        <f t="shared" si="42"/>
        <v>0</v>
      </c>
      <c r="S251" s="196">
        <v>0</v>
      </c>
      <c r="T251" s="197">
        <f t="shared" si="4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44"/>
        <v>0</v>
      </c>
      <c r="BF251" s="199">
        <f t="shared" si="45"/>
        <v>0</v>
      </c>
      <c r="BG251" s="199">
        <f t="shared" si="46"/>
        <v>0</v>
      </c>
      <c r="BH251" s="199">
        <f t="shared" si="47"/>
        <v>0</v>
      </c>
      <c r="BI251" s="199">
        <f t="shared" si="48"/>
        <v>0</v>
      </c>
      <c r="BJ251" s="18" t="s">
        <v>89</v>
      </c>
      <c r="BK251" s="199">
        <f t="shared" si="49"/>
        <v>0</v>
      </c>
      <c r="BL251" s="18" t="s">
        <v>777</v>
      </c>
      <c r="BM251" s="198" t="s">
        <v>3646</v>
      </c>
    </row>
    <row r="252" spans="1:65" s="2" customFormat="1" ht="21.75" customHeight="1">
      <c r="A252" s="35"/>
      <c r="B252" s="36"/>
      <c r="C252" s="186" t="s">
        <v>1597</v>
      </c>
      <c r="D252" s="186" t="s">
        <v>444</v>
      </c>
      <c r="E252" s="187" t="s">
        <v>2689</v>
      </c>
      <c r="F252" s="188" t="s">
        <v>2690</v>
      </c>
      <c r="G252" s="189" t="s">
        <v>562</v>
      </c>
      <c r="H252" s="190">
        <v>6</v>
      </c>
      <c r="I252" s="191"/>
      <c r="J252" s="192">
        <f t="shared" si="4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41"/>
        <v>0</v>
      </c>
      <c r="Q252" s="196">
        <v>0</v>
      </c>
      <c r="R252" s="196">
        <f t="shared" si="42"/>
        <v>0</v>
      </c>
      <c r="S252" s="196">
        <v>0</v>
      </c>
      <c r="T252" s="197">
        <f t="shared" si="4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44"/>
        <v>0</v>
      </c>
      <c r="BF252" s="199">
        <f t="shared" si="45"/>
        <v>0</v>
      </c>
      <c r="BG252" s="199">
        <f t="shared" si="46"/>
        <v>0</v>
      </c>
      <c r="BH252" s="199">
        <f t="shared" si="47"/>
        <v>0</v>
      </c>
      <c r="BI252" s="199">
        <f t="shared" si="48"/>
        <v>0</v>
      </c>
      <c r="BJ252" s="18" t="s">
        <v>89</v>
      </c>
      <c r="BK252" s="199">
        <f t="shared" si="49"/>
        <v>0</v>
      </c>
      <c r="BL252" s="18" t="s">
        <v>777</v>
      </c>
      <c r="BM252" s="198" t="s">
        <v>3647</v>
      </c>
    </row>
    <row r="253" spans="1:65" s="2" customFormat="1" ht="21.75" customHeight="1">
      <c r="A253" s="35"/>
      <c r="B253" s="36"/>
      <c r="C253" s="186" t="s">
        <v>1601</v>
      </c>
      <c r="D253" s="186" t="s">
        <v>444</v>
      </c>
      <c r="E253" s="187" t="s">
        <v>2692</v>
      </c>
      <c r="F253" s="188" t="s">
        <v>2693</v>
      </c>
      <c r="G253" s="189" t="s">
        <v>562</v>
      </c>
      <c r="H253" s="190">
        <v>4</v>
      </c>
      <c r="I253" s="191"/>
      <c r="J253" s="192">
        <f t="shared" si="4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41"/>
        <v>0</v>
      </c>
      <c r="Q253" s="196">
        <v>0</v>
      </c>
      <c r="R253" s="196">
        <f t="shared" si="42"/>
        <v>0</v>
      </c>
      <c r="S253" s="196">
        <v>0</v>
      </c>
      <c r="T253" s="197">
        <f t="shared" si="4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44"/>
        <v>0</v>
      </c>
      <c r="BF253" s="199">
        <f t="shared" si="45"/>
        <v>0</v>
      </c>
      <c r="BG253" s="199">
        <f t="shared" si="46"/>
        <v>0</v>
      </c>
      <c r="BH253" s="199">
        <f t="shared" si="47"/>
        <v>0</v>
      </c>
      <c r="BI253" s="199">
        <f t="shared" si="48"/>
        <v>0</v>
      </c>
      <c r="BJ253" s="18" t="s">
        <v>89</v>
      </c>
      <c r="BK253" s="199">
        <f t="shared" si="49"/>
        <v>0</v>
      </c>
      <c r="BL253" s="18" t="s">
        <v>777</v>
      </c>
      <c r="BM253" s="198" t="s">
        <v>3648</v>
      </c>
    </row>
    <row r="254" spans="1:65" s="2" customFormat="1" ht="21.75" customHeight="1">
      <c r="A254" s="35"/>
      <c r="B254" s="36"/>
      <c r="C254" s="186" t="s">
        <v>1609</v>
      </c>
      <c r="D254" s="186" t="s">
        <v>444</v>
      </c>
      <c r="E254" s="187" t="s">
        <v>2695</v>
      </c>
      <c r="F254" s="188" t="s">
        <v>2696</v>
      </c>
      <c r="G254" s="189" t="s">
        <v>562</v>
      </c>
      <c r="H254" s="190">
        <v>3</v>
      </c>
      <c r="I254" s="191"/>
      <c r="J254" s="192">
        <f t="shared" si="4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41"/>
        <v>0</v>
      </c>
      <c r="Q254" s="196">
        <v>0</v>
      </c>
      <c r="R254" s="196">
        <f t="shared" si="42"/>
        <v>0</v>
      </c>
      <c r="S254" s="196">
        <v>0</v>
      </c>
      <c r="T254" s="197">
        <f t="shared" si="4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44"/>
        <v>0</v>
      </c>
      <c r="BF254" s="199">
        <f t="shared" si="45"/>
        <v>0</v>
      </c>
      <c r="BG254" s="199">
        <f t="shared" si="46"/>
        <v>0</v>
      </c>
      <c r="BH254" s="199">
        <f t="shared" si="47"/>
        <v>0</v>
      </c>
      <c r="BI254" s="199">
        <f t="shared" si="48"/>
        <v>0</v>
      </c>
      <c r="BJ254" s="18" t="s">
        <v>89</v>
      </c>
      <c r="BK254" s="199">
        <f t="shared" si="49"/>
        <v>0</v>
      </c>
      <c r="BL254" s="18" t="s">
        <v>777</v>
      </c>
      <c r="BM254" s="198" t="s">
        <v>3649</v>
      </c>
    </row>
    <row r="255" spans="1:65" s="2" customFormat="1" ht="21.75" customHeight="1">
      <c r="A255" s="35"/>
      <c r="B255" s="36"/>
      <c r="C255" s="186" t="s">
        <v>1613</v>
      </c>
      <c r="D255" s="186" t="s">
        <v>444</v>
      </c>
      <c r="E255" s="187" t="s">
        <v>2698</v>
      </c>
      <c r="F255" s="188" t="s">
        <v>2699</v>
      </c>
      <c r="G255" s="189" t="s">
        <v>2490</v>
      </c>
      <c r="H255" s="190">
        <v>4</v>
      </c>
      <c r="I255" s="191"/>
      <c r="J255" s="192">
        <f t="shared" si="4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41"/>
        <v>0</v>
      </c>
      <c r="Q255" s="196">
        <v>0</v>
      </c>
      <c r="R255" s="196">
        <f t="shared" si="42"/>
        <v>0</v>
      </c>
      <c r="S255" s="196">
        <v>0</v>
      </c>
      <c r="T255" s="197">
        <f t="shared" si="4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44"/>
        <v>0</v>
      </c>
      <c r="BF255" s="199">
        <f t="shared" si="45"/>
        <v>0</v>
      </c>
      <c r="BG255" s="199">
        <f t="shared" si="46"/>
        <v>0</v>
      </c>
      <c r="BH255" s="199">
        <f t="shared" si="47"/>
        <v>0</v>
      </c>
      <c r="BI255" s="199">
        <f t="shared" si="48"/>
        <v>0</v>
      </c>
      <c r="BJ255" s="18" t="s">
        <v>89</v>
      </c>
      <c r="BK255" s="199">
        <f t="shared" si="49"/>
        <v>0</v>
      </c>
      <c r="BL255" s="18" t="s">
        <v>777</v>
      </c>
      <c r="BM255" s="198" t="s">
        <v>3650</v>
      </c>
    </row>
    <row r="256" spans="1:65" s="2" customFormat="1" ht="21.75" customHeight="1">
      <c r="A256" s="35"/>
      <c r="B256" s="36"/>
      <c r="C256" s="186" t="s">
        <v>1618</v>
      </c>
      <c r="D256" s="186" t="s">
        <v>444</v>
      </c>
      <c r="E256" s="187" t="s">
        <v>2701</v>
      </c>
      <c r="F256" s="188" t="s">
        <v>2702</v>
      </c>
      <c r="G256" s="189" t="s">
        <v>2490</v>
      </c>
      <c r="H256" s="190">
        <v>2</v>
      </c>
      <c r="I256" s="191"/>
      <c r="J256" s="192">
        <f t="shared" si="4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41"/>
        <v>0</v>
      </c>
      <c r="Q256" s="196">
        <v>0</v>
      </c>
      <c r="R256" s="196">
        <f t="shared" si="42"/>
        <v>0</v>
      </c>
      <c r="S256" s="196">
        <v>0</v>
      </c>
      <c r="T256" s="197">
        <f t="shared" si="4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44"/>
        <v>0</v>
      </c>
      <c r="BF256" s="199">
        <f t="shared" si="45"/>
        <v>0</v>
      </c>
      <c r="BG256" s="199">
        <f t="shared" si="46"/>
        <v>0</v>
      </c>
      <c r="BH256" s="199">
        <f t="shared" si="47"/>
        <v>0</v>
      </c>
      <c r="BI256" s="199">
        <f t="shared" si="48"/>
        <v>0</v>
      </c>
      <c r="BJ256" s="18" t="s">
        <v>89</v>
      </c>
      <c r="BK256" s="199">
        <f t="shared" si="49"/>
        <v>0</v>
      </c>
      <c r="BL256" s="18" t="s">
        <v>777</v>
      </c>
      <c r="BM256" s="198" t="s">
        <v>3651</v>
      </c>
    </row>
    <row r="257" spans="1:65" s="2" customFormat="1" ht="21.75" customHeight="1">
      <c r="A257" s="35"/>
      <c r="B257" s="36"/>
      <c r="C257" s="186" t="s">
        <v>1623</v>
      </c>
      <c r="D257" s="186" t="s">
        <v>444</v>
      </c>
      <c r="E257" s="187" t="s">
        <v>2704</v>
      </c>
      <c r="F257" s="188" t="s">
        <v>2705</v>
      </c>
      <c r="G257" s="189" t="s">
        <v>2490</v>
      </c>
      <c r="H257" s="190">
        <v>21</v>
      </c>
      <c r="I257" s="191"/>
      <c r="J257" s="192">
        <f t="shared" si="4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41"/>
        <v>0</v>
      </c>
      <c r="Q257" s="196">
        <v>0</v>
      </c>
      <c r="R257" s="196">
        <f t="shared" si="42"/>
        <v>0</v>
      </c>
      <c r="S257" s="196">
        <v>0</v>
      </c>
      <c r="T257" s="197">
        <f t="shared" si="4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44"/>
        <v>0</v>
      </c>
      <c r="BF257" s="199">
        <f t="shared" si="45"/>
        <v>0</v>
      </c>
      <c r="BG257" s="199">
        <f t="shared" si="46"/>
        <v>0</v>
      </c>
      <c r="BH257" s="199">
        <f t="shared" si="47"/>
        <v>0</v>
      </c>
      <c r="BI257" s="199">
        <f t="shared" si="48"/>
        <v>0</v>
      </c>
      <c r="BJ257" s="18" t="s">
        <v>89</v>
      </c>
      <c r="BK257" s="199">
        <f t="shared" si="49"/>
        <v>0</v>
      </c>
      <c r="BL257" s="18" t="s">
        <v>777</v>
      </c>
      <c r="BM257" s="198" t="s">
        <v>3652</v>
      </c>
    </row>
    <row r="258" spans="1:65" s="2" customFormat="1" ht="16.5" customHeight="1">
      <c r="A258" s="35"/>
      <c r="B258" s="36"/>
      <c r="C258" s="186" t="s">
        <v>1628</v>
      </c>
      <c r="D258" s="186" t="s">
        <v>444</v>
      </c>
      <c r="E258" s="187" t="s">
        <v>2707</v>
      </c>
      <c r="F258" s="188" t="s">
        <v>2708</v>
      </c>
      <c r="G258" s="189" t="s">
        <v>562</v>
      </c>
      <c r="H258" s="190">
        <v>14</v>
      </c>
      <c r="I258" s="191"/>
      <c r="J258" s="192">
        <f t="shared" si="4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41"/>
        <v>0</v>
      </c>
      <c r="Q258" s="196">
        <v>0</v>
      </c>
      <c r="R258" s="196">
        <f t="shared" si="42"/>
        <v>0</v>
      </c>
      <c r="S258" s="196">
        <v>0</v>
      </c>
      <c r="T258" s="197">
        <f t="shared" si="4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44"/>
        <v>0</v>
      </c>
      <c r="BF258" s="199">
        <f t="shared" si="45"/>
        <v>0</v>
      </c>
      <c r="BG258" s="199">
        <f t="shared" si="46"/>
        <v>0</v>
      </c>
      <c r="BH258" s="199">
        <f t="shared" si="47"/>
        <v>0</v>
      </c>
      <c r="BI258" s="199">
        <f t="shared" si="48"/>
        <v>0</v>
      </c>
      <c r="BJ258" s="18" t="s">
        <v>89</v>
      </c>
      <c r="BK258" s="199">
        <f t="shared" si="49"/>
        <v>0</v>
      </c>
      <c r="BL258" s="18" t="s">
        <v>777</v>
      </c>
      <c r="BM258" s="198" t="s">
        <v>3653</v>
      </c>
    </row>
    <row r="259" spans="1:65" s="2" customFormat="1" ht="21.75" customHeight="1">
      <c r="A259" s="35"/>
      <c r="B259" s="36"/>
      <c r="C259" s="186" t="s">
        <v>1632</v>
      </c>
      <c r="D259" s="186" t="s">
        <v>444</v>
      </c>
      <c r="E259" s="187" t="s">
        <v>2710</v>
      </c>
      <c r="F259" s="188" t="s">
        <v>2711</v>
      </c>
      <c r="G259" s="189" t="s">
        <v>562</v>
      </c>
      <c r="H259" s="190">
        <v>5</v>
      </c>
      <c r="I259" s="191"/>
      <c r="J259" s="192">
        <f t="shared" si="4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41"/>
        <v>0</v>
      </c>
      <c r="Q259" s="196">
        <v>0</v>
      </c>
      <c r="R259" s="196">
        <f t="shared" si="42"/>
        <v>0</v>
      </c>
      <c r="S259" s="196">
        <v>0</v>
      </c>
      <c r="T259" s="197">
        <f t="shared" si="4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44"/>
        <v>0</v>
      </c>
      <c r="BF259" s="199">
        <f t="shared" si="45"/>
        <v>0</v>
      </c>
      <c r="BG259" s="199">
        <f t="shared" si="46"/>
        <v>0</v>
      </c>
      <c r="BH259" s="199">
        <f t="shared" si="47"/>
        <v>0</v>
      </c>
      <c r="BI259" s="199">
        <f t="shared" si="48"/>
        <v>0</v>
      </c>
      <c r="BJ259" s="18" t="s">
        <v>89</v>
      </c>
      <c r="BK259" s="199">
        <f t="shared" si="49"/>
        <v>0</v>
      </c>
      <c r="BL259" s="18" t="s">
        <v>777</v>
      </c>
      <c r="BM259" s="198" t="s">
        <v>3654</v>
      </c>
    </row>
    <row r="260" spans="1:65" s="2" customFormat="1" ht="16.5" customHeight="1">
      <c r="A260" s="35"/>
      <c r="B260" s="36"/>
      <c r="C260" s="186" t="s">
        <v>1636</v>
      </c>
      <c r="D260" s="186" t="s">
        <v>444</v>
      </c>
      <c r="E260" s="187" t="s">
        <v>2713</v>
      </c>
      <c r="F260" s="188" t="s">
        <v>2714</v>
      </c>
      <c r="G260" s="189" t="s">
        <v>530</v>
      </c>
      <c r="H260" s="190">
        <v>965</v>
      </c>
      <c r="I260" s="191"/>
      <c r="J260" s="192">
        <f t="shared" si="4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41"/>
        <v>0</v>
      </c>
      <c r="Q260" s="196">
        <v>0</v>
      </c>
      <c r="R260" s="196">
        <f t="shared" si="42"/>
        <v>0</v>
      </c>
      <c r="S260" s="196">
        <v>0</v>
      </c>
      <c r="T260" s="197">
        <f t="shared" si="4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44"/>
        <v>0</v>
      </c>
      <c r="BF260" s="199">
        <f t="shared" si="45"/>
        <v>0</v>
      </c>
      <c r="BG260" s="199">
        <f t="shared" si="46"/>
        <v>0</v>
      </c>
      <c r="BH260" s="199">
        <f t="shared" si="47"/>
        <v>0</v>
      </c>
      <c r="BI260" s="199">
        <f t="shared" si="48"/>
        <v>0</v>
      </c>
      <c r="BJ260" s="18" t="s">
        <v>89</v>
      </c>
      <c r="BK260" s="199">
        <f t="shared" si="49"/>
        <v>0</v>
      </c>
      <c r="BL260" s="18" t="s">
        <v>777</v>
      </c>
      <c r="BM260" s="198" t="s">
        <v>3655</v>
      </c>
    </row>
    <row r="261" spans="1:65" s="2" customFormat="1" ht="21.75" customHeight="1">
      <c r="A261" s="35"/>
      <c r="B261" s="36"/>
      <c r="C261" s="186" t="s">
        <v>1640</v>
      </c>
      <c r="D261" s="186" t="s">
        <v>444</v>
      </c>
      <c r="E261" s="187" t="s">
        <v>2716</v>
      </c>
      <c r="F261" s="188" t="s">
        <v>2717</v>
      </c>
      <c r="G261" s="189" t="s">
        <v>557</v>
      </c>
      <c r="H261" s="190">
        <v>435</v>
      </c>
      <c r="I261" s="191"/>
      <c r="J261" s="192">
        <f t="shared" si="4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41"/>
        <v>0</v>
      </c>
      <c r="Q261" s="196">
        <v>0</v>
      </c>
      <c r="R261" s="196">
        <f t="shared" si="42"/>
        <v>0</v>
      </c>
      <c r="S261" s="196">
        <v>0</v>
      </c>
      <c r="T261" s="197">
        <f t="shared" si="4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44"/>
        <v>0</v>
      </c>
      <c r="BF261" s="199">
        <f t="shared" si="45"/>
        <v>0</v>
      </c>
      <c r="BG261" s="199">
        <f t="shared" si="46"/>
        <v>0</v>
      </c>
      <c r="BH261" s="199">
        <f t="shared" si="47"/>
        <v>0</v>
      </c>
      <c r="BI261" s="199">
        <f t="shared" si="48"/>
        <v>0</v>
      </c>
      <c r="BJ261" s="18" t="s">
        <v>89</v>
      </c>
      <c r="BK261" s="199">
        <f t="shared" si="49"/>
        <v>0</v>
      </c>
      <c r="BL261" s="18" t="s">
        <v>777</v>
      </c>
      <c r="BM261" s="198" t="s">
        <v>3656</v>
      </c>
    </row>
    <row r="262" spans="1:65" s="2" customFormat="1" ht="21.75" customHeight="1">
      <c r="A262" s="35"/>
      <c r="B262" s="36"/>
      <c r="C262" s="186" t="s">
        <v>1644</v>
      </c>
      <c r="D262" s="186" t="s">
        <v>444</v>
      </c>
      <c r="E262" s="187" t="s">
        <v>3200</v>
      </c>
      <c r="F262" s="188" t="s">
        <v>3201</v>
      </c>
      <c r="G262" s="189" t="s">
        <v>557</v>
      </c>
      <c r="H262" s="190">
        <v>170</v>
      </c>
      <c r="I262" s="191"/>
      <c r="J262" s="192">
        <f t="shared" si="4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41"/>
        <v>0</v>
      </c>
      <c r="Q262" s="196">
        <v>0</v>
      </c>
      <c r="R262" s="196">
        <f t="shared" si="42"/>
        <v>0</v>
      </c>
      <c r="S262" s="196">
        <v>0</v>
      </c>
      <c r="T262" s="197">
        <f t="shared" si="4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44"/>
        <v>0</v>
      </c>
      <c r="BF262" s="199">
        <f t="shared" si="45"/>
        <v>0</v>
      </c>
      <c r="BG262" s="199">
        <f t="shared" si="46"/>
        <v>0</v>
      </c>
      <c r="BH262" s="199">
        <f t="shared" si="47"/>
        <v>0</v>
      </c>
      <c r="BI262" s="199">
        <f t="shared" si="48"/>
        <v>0</v>
      </c>
      <c r="BJ262" s="18" t="s">
        <v>89</v>
      </c>
      <c r="BK262" s="199">
        <f t="shared" si="49"/>
        <v>0</v>
      </c>
      <c r="BL262" s="18" t="s">
        <v>777</v>
      </c>
      <c r="BM262" s="198" t="s">
        <v>3657</v>
      </c>
    </row>
    <row r="263" spans="1:65" s="2" customFormat="1" ht="21.75" customHeight="1">
      <c r="A263" s="35"/>
      <c r="B263" s="36"/>
      <c r="C263" s="186" t="s">
        <v>1651</v>
      </c>
      <c r="D263" s="186" t="s">
        <v>444</v>
      </c>
      <c r="E263" s="187" t="s">
        <v>2719</v>
      </c>
      <c r="F263" s="188" t="s">
        <v>2720</v>
      </c>
      <c r="G263" s="189" t="s">
        <v>557</v>
      </c>
      <c r="H263" s="190">
        <v>90</v>
      </c>
      <c r="I263" s="191"/>
      <c r="J263" s="192">
        <f t="shared" si="4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41"/>
        <v>0</v>
      </c>
      <c r="Q263" s="196">
        <v>0</v>
      </c>
      <c r="R263" s="196">
        <f t="shared" si="42"/>
        <v>0</v>
      </c>
      <c r="S263" s="196">
        <v>0</v>
      </c>
      <c r="T263" s="197">
        <f t="shared" si="4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44"/>
        <v>0</v>
      </c>
      <c r="BF263" s="199">
        <f t="shared" si="45"/>
        <v>0</v>
      </c>
      <c r="BG263" s="199">
        <f t="shared" si="46"/>
        <v>0</v>
      </c>
      <c r="BH263" s="199">
        <f t="shared" si="47"/>
        <v>0</v>
      </c>
      <c r="BI263" s="199">
        <f t="shared" si="48"/>
        <v>0</v>
      </c>
      <c r="BJ263" s="18" t="s">
        <v>89</v>
      </c>
      <c r="BK263" s="199">
        <f t="shared" si="49"/>
        <v>0</v>
      </c>
      <c r="BL263" s="18" t="s">
        <v>777</v>
      </c>
      <c r="BM263" s="198" t="s">
        <v>3658</v>
      </c>
    </row>
    <row r="264" spans="1:65" s="2" customFormat="1" ht="21.75" customHeight="1">
      <c r="A264" s="35"/>
      <c r="B264" s="36"/>
      <c r="C264" s="186" t="s">
        <v>1658</v>
      </c>
      <c r="D264" s="186" t="s">
        <v>444</v>
      </c>
      <c r="E264" s="187" t="s">
        <v>2722</v>
      </c>
      <c r="F264" s="188" t="s">
        <v>2723</v>
      </c>
      <c r="G264" s="189" t="s">
        <v>557</v>
      </c>
      <c r="H264" s="190">
        <v>250</v>
      </c>
      <c r="I264" s="191"/>
      <c r="J264" s="192">
        <f t="shared" si="4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41"/>
        <v>0</v>
      </c>
      <c r="Q264" s="196">
        <v>0</v>
      </c>
      <c r="R264" s="196">
        <f t="shared" si="42"/>
        <v>0</v>
      </c>
      <c r="S264" s="196">
        <v>0</v>
      </c>
      <c r="T264" s="197">
        <f t="shared" si="4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44"/>
        <v>0</v>
      </c>
      <c r="BF264" s="199">
        <f t="shared" si="45"/>
        <v>0</v>
      </c>
      <c r="BG264" s="199">
        <f t="shared" si="46"/>
        <v>0</v>
      </c>
      <c r="BH264" s="199">
        <f t="shared" si="47"/>
        <v>0</v>
      </c>
      <c r="BI264" s="199">
        <f t="shared" si="48"/>
        <v>0</v>
      </c>
      <c r="BJ264" s="18" t="s">
        <v>89</v>
      </c>
      <c r="BK264" s="199">
        <f t="shared" si="49"/>
        <v>0</v>
      </c>
      <c r="BL264" s="18" t="s">
        <v>777</v>
      </c>
      <c r="BM264" s="198" t="s">
        <v>3659</v>
      </c>
    </row>
    <row r="265" spans="1:65" s="2" customFormat="1" ht="21.75" customHeight="1">
      <c r="A265" s="35"/>
      <c r="B265" s="36"/>
      <c r="C265" s="186" t="s">
        <v>1662</v>
      </c>
      <c r="D265" s="186" t="s">
        <v>444</v>
      </c>
      <c r="E265" s="187" t="s">
        <v>2725</v>
      </c>
      <c r="F265" s="188" t="s">
        <v>2726</v>
      </c>
      <c r="G265" s="189" t="s">
        <v>557</v>
      </c>
      <c r="H265" s="190">
        <v>90</v>
      </c>
      <c r="I265" s="191"/>
      <c r="J265" s="192">
        <f t="shared" si="4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41"/>
        <v>0</v>
      </c>
      <c r="Q265" s="196">
        <v>0</v>
      </c>
      <c r="R265" s="196">
        <f t="shared" si="42"/>
        <v>0</v>
      </c>
      <c r="S265" s="196">
        <v>0</v>
      </c>
      <c r="T265" s="197">
        <f t="shared" si="4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44"/>
        <v>0</v>
      </c>
      <c r="BF265" s="199">
        <f t="shared" si="45"/>
        <v>0</v>
      </c>
      <c r="BG265" s="199">
        <f t="shared" si="46"/>
        <v>0</v>
      </c>
      <c r="BH265" s="199">
        <f t="shared" si="47"/>
        <v>0</v>
      </c>
      <c r="BI265" s="199">
        <f t="shared" si="48"/>
        <v>0</v>
      </c>
      <c r="BJ265" s="18" t="s">
        <v>89</v>
      </c>
      <c r="BK265" s="199">
        <f t="shared" si="49"/>
        <v>0</v>
      </c>
      <c r="BL265" s="18" t="s">
        <v>777</v>
      </c>
      <c r="BM265" s="198" t="s">
        <v>3660</v>
      </c>
    </row>
    <row r="266" spans="1:65" s="2" customFormat="1" ht="21.75" customHeight="1">
      <c r="A266" s="35"/>
      <c r="B266" s="36"/>
      <c r="C266" s="186" t="s">
        <v>1666</v>
      </c>
      <c r="D266" s="186" t="s">
        <v>444</v>
      </c>
      <c r="E266" s="187" t="s">
        <v>2728</v>
      </c>
      <c r="F266" s="188" t="s">
        <v>2729</v>
      </c>
      <c r="G266" s="189" t="s">
        <v>557</v>
      </c>
      <c r="H266" s="190">
        <v>5</v>
      </c>
      <c r="I266" s="191"/>
      <c r="J266" s="192">
        <f t="shared" si="4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41"/>
        <v>0</v>
      </c>
      <c r="Q266" s="196">
        <v>0</v>
      </c>
      <c r="R266" s="196">
        <f t="shared" si="42"/>
        <v>0</v>
      </c>
      <c r="S266" s="196">
        <v>0</v>
      </c>
      <c r="T266" s="197">
        <f t="shared" si="4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44"/>
        <v>0</v>
      </c>
      <c r="BF266" s="199">
        <f t="shared" si="45"/>
        <v>0</v>
      </c>
      <c r="BG266" s="199">
        <f t="shared" si="46"/>
        <v>0</v>
      </c>
      <c r="BH266" s="199">
        <f t="shared" si="47"/>
        <v>0</v>
      </c>
      <c r="BI266" s="199">
        <f t="shared" si="48"/>
        <v>0</v>
      </c>
      <c r="BJ266" s="18" t="s">
        <v>89</v>
      </c>
      <c r="BK266" s="199">
        <f t="shared" si="49"/>
        <v>0</v>
      </c>
      <c r="BL266" s="18" t="s">
        <v>777</v>
      </c>
      <c r="BM266" s="198" t="s">
        <v>3661</v>
      </c>
    </row>
    <row r="267" spans="1:65" s="2" customFormat="1" ht="16.5" customHeight="1">
      <c r="A267" s="35"/>
      <c r="B267" s="36"/>
      <c r="C267" s="186" t="s">
        <v>2757</v>
      </c>
      <c r="D267" s="186" t="s">
        <v>444</v>
      </c>
      <c r="E267" s="187" t="s">
        <v>2731</v>
      </c>
      <c r="F267" s="188" t="s">
        <v>2732</v>
      </c>
      <c r="G267" s="189" t="s">
        <v>562</v>
      </c>
      <c r="H267" s="190">
        <v>1</v>
      </c>
      <c r="I267" s="191"/>
      <c r="J267" s="192">
        <f t="shared" si="4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41"/>
        <v>0</v>
      </c>
      <c r="Q267" s="196">
        <v>0</v>
      </c>
      <c r="R267" s="196">
        <f t="shared" si="42"/>
        <v>0</v>
      </c>
      <c r="S267" s="196">
        <v>0</v>
      </c>
      <c r="T267" s="197">
        <f t="shared" si="4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si="44"/>
        <v>0</v>
      </c>
      <c r="BF267" s="199">
        <f t="shared" si="45"/>
        <v>0</v>
      </c>
      <c r="BG267" s="199">
        <f t="shared" si="46"/>
        <v>0</v>
      </c>
      <c r="BH267" s="199">
        <f t="shared" si="47"/>
        <v>0</v>
      </c>
      <c r="BI267" s="199">
        <f t="shared" si="48"/>
        <v>0</v>
      </c>
      <c r="BJ267" s="18" t="s">
        <v>89</v>
      </c>
      <c r="BK267" s="199">
        <f t="shared" si="49"/>
        <v>0</v>
      </c>
      <c r="BL267" s="18" t="s">
        <v>777</v>
      </c>
      <c r="BM267" s="198" t="s">
        <v>3662</v>
      </c>
    </row>
    <row r="268" spans="1:65" s="2" customFormat="1" ht="16.5" customHeight="1">
      <c r="A268" s="35"/>
      <c r="B268" s="36"/>
      <c r="C268" s="186" t="s">
        <v>2762</v>
      </c>
      <c r="D268" s="186" t="s">
        <v>444</v>
      </c>
      <c r="E268" s="187" t="s">
        <v>2734</v>
      </c>
      <c r="F268" s="188" t="s">
        <v>2735</v>
      </c>
      <c r="G268" s="189" t="s">
        <v>562</v>
      </c>
      <c r="H268" s="190">
        <v>1</v>
      </c>
      <c r="I268" s="191"/>
      <c r="J268" s="192">
        <f t="shared" si="4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41"/>
        <v>0</v>
      </c>
      <c r="Q268" s="196">
        <v>0</v>
      </c>
      <c r="R268" s="196">
        <f t="shared" si="42"/>
        <v>0</v>
      </c>
      <c r="S268" s="196">
        <v>0</v>
      </c>
      <c r="T268" s="197">
        <f t="shared" si="4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777</v>
      </c>
      <c r="AT268" s="198" t="s">
        <v>444</v>
      </c>
      <c r="AU268" s="198" t="s">
        <v>89</v>
      </c>
      <c r="AY268" s="18" t="s">
        <v>443</v>
      </c>
      <c r="BE268" s="199">
        <f t="shared" si="44"/>
        <v>0</v>
      </c>
      <c r="BF268" s="199">
        <f t="shared" si="45"/>
        <v>0</v>
      </c>
      <c r="BG268" s="199">
        <f t="shared" si="46"/>
        <v>0</v>
      </c>
      <c r="BH268" s="199">
        <f t="shared" si="47"/>
        <v>0</v>
      </c>
      <c r="BI268" s="199">
        <f t="shared" si="48"/>
        <v>0</v>
      </c>
      <c r="BJ268" s="18" t="s">
        <v>89</v>
      </c>
      <c r="BK268" s="199">
        <f t="shared" si="49"/>
        <v>0</v>
      </c>
      <c r="BL268" s="18" t="s">
        <v>777</v>
      </c>
      <c r="BM268" s="198" t="s">
        <v>3663</v>
      </c>
    </row>
    <row r="269" spans="1:65" s="2" customFormat="1" ht="16.5" customHeight="1">
      <c r="A269" s="35"/>
      <c r="B269" s="36"/>
      <c r="C269" s="186" t="s">
        <v>2767</v>
      </c>
      <c r="D269" s="186" t="s">
        <v>444</v>
      </c>
      <c r="E269" s="187" t="s">
        <v>2737</v>
      </c>
      <c r="F269" s="188" t="s">
        <v>2067</v>
      </c>
      <c r="G269" s="189" t="s">
        <v>2738</v>
      </c>
      <c r="H269" s="190">
        <v>15</v>
      </c>
      <c r="I269" s="191"/>
      <c r="J269" s="192">
        <f t="shared" si="4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41"/>
        <v>0</v>
      </c>
      <c r="Q269" s="196">
        <v>0</v>
      </c>
      <c r="R269" s="196">
        <f t="shared" si="42"/>
        <v>0</v>
      </c>
      <c r="S269" s="196">
        <v>0</v>
      </c>
      <c r="T269" s="197">
        <f t="shared" si="4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si="44"/>
        <v>0</v>
      </c>
      <c r="BF269" s="199">
        <f t="shared" si="45"/>
        <v>0</v>
      </c>
      <c r="BG269" s="199">
        <f t="shared" si="46"/>
        <v>0</v>
      </c>
      <c r="BH269" s="199">
        <f t="shared" si="47"/>
        <v>0</v>
      </c>
      <c r="BI269" s="199">
        <f t="shared" si="48"/>
        <v>0</v>
      </c>
      <c r="BJ269" s="18" t="s">
        <v>89</v>
      </c>
      <c r="BK269" s="199">
        <f t="shared" si="49"/>
        <v>0</v>
      </c>
      <c r="BL269" s="18" t="s">
        <v>777</v>
      </c>
      <c r="BM269" s="198" t="s">
        <v>3664</v>
      </c>
    </row>
    <row r="270" spans="1:65" s="2" customFormat="1" ht="16.5" customHeight="1">
      <c r="A270" s="35"/>
      <c r="B270" s="36"/>
      <c r="C270" s="186" t="s">
        <v>2771</v>
      </c>
      <c r="D270" s="186" t="s">
        <v>444</v>
      </c>
      <c r="E270" s="187" t="s">
        <v>2740</v>
      </c>
      <c r="F270" s="188" t="s">
        <v>2741</v>
      </c>
      <c r="G270" s="189" t="s">
        <v>2738</v>
      </c>
      <c r="H270" s="190">
        <v>40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2742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2742</v>
      </c>
      <c r="BM270" s="198" t="s">
        <v>3665</v>
      </c>
    </row>
    <row r="271" spans="1:65" s="2" customFormat="1" ht="16.5" customHeight="1">
      <c r="A271" s="35"/>
      <c r="B271" s="36"/>
      <c r="C271" s="186" t="s">
        <v>2775</v>
      </c>
      <c r="D271" s="186" t="s">
        <v>444</v>
      </c>
      <c r="E271" s="187" t="s">
        <v>2744</v>
      </c>
      <c r="F271" s="188" t="s">
        <v>2745</v>
      </c>
      <c r="G271" s="189" t="s">
        <v>2738</v>
      </c>
      <c r="H271" s="190">
        <v>25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0</v>
      </c>
      <c r="R271" s="196">
        <f t="shared" si="42"/>
        <v>0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3666</v>
      </c>
    </row>
    <row r="272" spans="1:65" s="2" customFormat="1" ht="16.5" customHeight="1">
      <c r="A272" s="35"/>
      <c r="B272" s="36"/>
      <c r="C272" s="186" t="s">
        <v>2014</v>
      </c>
      <c r="D272" s="186" t="s">
        <v>444</v>
      </c>
      <c r="E272" s="187" t="s">
        <v>2747</v>
      </c>
      <c r="F272" s="188" t="s">
        <v>2748</v>
      </c>
      <c r="G272" s="189" t="s">
        <v>2738</v>
      </c>
      <c r="H272" s="190">
        <v>20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3667</v>
      </c>
    </row>
    <row r="273" spans="1:65" s="2" customFormat="1" ht="16.5" customHeight="1">
      <c r="A273" s="35"/>
      <c r="B273" s="36"/>
      <c r="C273" s="186" t="s">
        <v>2782</v>
      </c>
      <c r="D273" s="186" t="s">
        <v>444</v>
      </c>
      <c r="E273" s="187" t="s">
        <v>2750</v>
      </c>
      <c r="F273" s="188" t="s">
        <v>2751</v>
      </c>
      <c r="G273" s="189" t="s">
        <v>2738</v>
      </c>
      <c r="H273" s="190">
        <v>25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2742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2742</v>
      </c>
      <c r="BM273" s="198" t="s">
        <v>3668</v>
      </c>
    </row>
    <row r="274" spans="1:65" s="11" customFormat="1" ht="22.95" customHeight="1">
      <c r="B274" s="172"/>
      <c r="C274" s="173"/>
      <c r="D274" s="174" t="s">
        <v>75</v>
      </c>
      <c r="E274" s="210" t="s">
        <v>2028</v>
      </c>
      <c r="F274" s="210" t="s">
        <v>2753</v>
      </c>
      <c r="G274" s="173"/>
      <c r="H274" s="173"/>
      <c r="I274" s="176"/>
      <c r="J274" s="211">
        <f>BK274</f>
        <v>0</v>
      </c>
      <c r="K274" s="173"/>
      <c r="L274" s="178"/>
      <c r="M274" s="179"/>
      <c r="N274" s="180"/>
      <c r="O274" s="180"/>
      <c r="P274" s="181">
        <f>SUM(P275:P302)</f>
        <v>0</v>
      </c>
      <c r="Q274" s="180"/>
      <c r="R274" s="181">
        <f>SUM(R275:R302)</f>
        <v>475.81099999999992</v>
      </c>
      <c r="S274" s="180"/>
      <c r="T274" s="182">
        <f>SUM(T275:T302)</f>
        <v>0</v>
      </c>
      <c r="AR274" s="183" t="s">
        <v>123</v>
      </c>
      <c r="AT274" s="184" t="s">
        <v>75</v>
      </c>
      <c r="AU274" s="184" t="s">
        <v>83</v>
      </c>
      <c r="AY274" s="183" t="s">
        <v>443</v>
      </c>
      <c r="BK274" s="185">
        <f>SUM(BK275:BK302)</f>
        <v>0</v>
      </c>
    </row>
    <row r="275" spans="1:65" s="2" customFormat="1" ht="21.75" customHeight="1">
      <c r="A275" s="35"/>
      <c r="B275" s="36"/>
      <c r="C275" s="186" t="s">
        <v>2786</v>
      </c>
      <c r="D275" s="186" t="s">
        <v>444</v>
      </c>
      <c r="E275" s="187" t="s">
        <v>2754</v>
      </c>
      <c r="F275" s="188" t="s">
        <v>2755</v>
      </c>
      <c r="G275" s="189" t="s">
        <v>495</v>
      </c>
      <c r="H275" s="190">
        <v>10.199999999999999</v>
      </c>
      <c r="I275" s="191"/>
      <c r="J275" s="192">
        <f t="shared" ref="J275:J302" si="50">ROUND(I275*H275,2)</f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ref="P275:P302" si="51">O275*H275</f>
        <v>0</v>
      </c>
      <c r="Q275" s="196">
        <v>0</v>
      </c>
      <c r="R275" s="196">
        <f t="shared" ref="R275:R302" si="52">Q275*H275</f>
        <v>0</v>
      </c>
      <c r="S275" s="196">
        <v>0</v>
      </c>
      <c r="T275" s="197">
        <f t="shared" ref="T275:T302" si="53"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ref="BE275:BE302" si="54">IF(N275="základná",J275,0)</f>
        <v>0</v>
      </c>
      <c r="BF275" s="199">
        <f t="shared" ref="BF275:BF302" si="55">IF(N275="znížená",J275,0)</f>
        <v>0</v>
      </c>
      <c r="BG275" s="199">
        <f t="shared" ref="BG275:BG302" si="56">IF(N275="zákl. prenesená",J275,0)</f>
        <v>0</v>
      </c>
      <c r="BH275" s="199">
        <f t="shared" ref="BH275:BH302" si="57">IF(N275="zníž. prenesená",J275,0)</f>
        <v>0</v>
      </c>
      <c r="BI275" s="199">
        <f t="shared" ref="BI275:BI302" si="58">IF(N275="nulová",J275,0)</f>
        <v>0</v>
      </c>
      <c r="BJ275" s="18" t="s">
        <v>89</v>
      </c>
      <c r="BK275" s="199">
        <f t="shared" ref="BK275:BK302" si="59">ROUND(I275*H275,2)</f>
        <v>0</v>
      </c>
      <c r="BL275" s="18" t="s">
        <v>777</v>
      </c>
      <c r="BM275" s="198" t="s">
        <v>3669</v>
      </c>
    </row>
    <row r="276" spans="1:65" s="2" customFormat="1" ht="16.5" customHeight="1">
      <c r="A276" s="35"/>
      <c r="B276" s="36"/>
      <c r="C276" s="186" t="s">
        <v>2790</v>
      </c>
      <c r="D276" s="186" t="s">
        <v>444</v>
      </c>
      <c r="E276" s="187" t="s">
        <v>2758</v>
      </c>
      <c r="F276" s="188" t="s">
        <v>2759</v>
      </c>
      <c r="G276" s="189" t="s">
        <v>2760</v>
      </c>
      <c r="H276" s="190">
        <v>0.25</v>
      </c>
      <c r="I276" s="191"/>
      <c r="J276" s="192">
        <f t="shared" si="5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51"/>
        <v>0</v>
      </c>
      <c r="Q276" s="196">
        <v>0</v>
      </c>
      <c r="R276" s="196">
        <f t="shared" si="52"/>
        <v>0</v>
      </c>
      <c r="S276" s="196">
        <v>0</v>
      </c>
      <c r="T276" s="197">
        <f t="shared" si="5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54"/>
        <v>0</v>
      </c>
      <c r="BF276" s="199">
        <f t="shared" si="55"/>
        <v>0</v>
      </c>
      <c r="BG276" s="199">
        <f t="shared" si="56"/>
        <v>0</v>
      </c>
      <c r="BH276" s="199">
        <f t="shared" si="57"/>
        <v>0</v>
      </c>
      <c r="BI276" s="199">
        <f t="shared" si="58"/>
        <v>0</v>
      </c>
      <c r="BJ276" s="18" t="s">
        <v>89</v>
      </c>
      <c r="BK276" s="199">
        <f t="shared" si="59"/>
        <v>0</v>
      </c>
      <c r="BL276" s="18" t="s">
        <v>777</v>
      </c>
      <c r="BM276" s="198" t="s">
        <v>3670</v>
      </c>
    </row>
    <row r="277" spans="1:65" s="2" customFormat="1" ht="33" customHeight="1">
      <c r="A277" s="35"/>
      <c r="B277" s="36"/>
      <c r="C277" s="186" t="s">
        <v>2794</v>
      </c>
      <c r="D277" s="186" t="s">
        <v>444</v>
      </c>
      <c r="E277" s="187" t="s">
        <v>2763</v>
      </c>
      <c r="F277" s="188" t="s">
        <v>2764</v>
      </c>
      <c r="G277" s="189" t="s">
        <v>2765</v>
      </c>
      <c r="H277" s="190">
        <v>4.8899999999999997</v>
      </c>
      <c r="I277" s="191"/>
      <c r="J277" s="192">
        <f t="shared" si="5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51"/>
        <v>0</v>
      </c>
      <c r="Q277" s="196">
        <v>80.849999999999994</v>
      </c>
      <c r="R277" s="196">
        <f t="shared" si="52"/>
        <v>395.35649999999993</v>
      </c>
      <c r="S277" s="196">
        <v>0</v>
      </c>
      <c r="T277" s="197">
        <f t="shared" si="5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54"/>
        <v>0</v>
      </c>
      <c r="BF277" s="199">
        <f t="shared" si="55"/>
        <v>0</v>
      </c>
      <c r="BG277" s="199">
        <f t="shared" si="56"/>
        <v>0</v>
      </c>
      <c r="BH277" s="199">
        <f t="shared" si="57"/>
        <v>0</v>
      </c>
      <c r="BI277" s="199">
        <f t="shared" si="58"/>
        <v>0</v>
      </c>
      <c r="BJ277" s="18" t="s">
        <v>89</v>
      </c>
      <c r="BK277" s="199">
        <f t="shared" si="59"/>
        <v>0</v>
      </c>
      <c r="BL277" s="18" t="s">
        <v>777</v>
      </c>
      <c r="BM277" s="198" t="s">
        <v>3671</v>
      </c>
    </row>
    <row r="278" spans="1:65" s="2" customFormat="1" ht="21.75" customHeight="1">
      <c r="A278" s="35"/>
      <c r="B278" s="36"/>
      <c r="C278" s="186" t="s">
        <v>2798</v>
      </c>
      <c r="D278" s="186" t="s">
        <v>444</v>
      </c>
      <c r="E278" s="187" t="s">
        <v>2768</v>
      </c>
      <c r="F278" s="188" t="s">
        <v>2769</v>
      </c>
      <c r="G278" s="189" t="s">
        <v>2765</v>
      </c>
      <c r="H278" s="190">
        <v>25.55</v>
      </c>
      <c r="I278" s="191"/>
      <c r="J278" s="192">
        <f t="shared" si="5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51"/>
        <v>0</v>
      </c>
      <c r="Q278" s="196">
        <v>0</v>
      </c>
      <c r="R278" s="196">
        <f t="shared" si="52"/>
        <v>0</v>
      </c>
      <c r="S278" s="196">
        <v>0</v>
      </c>
      <c r="T278" s="197">
        <f t="shared" si="5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54"/>
        <v>0</v>
      </c>
      <c r="BF278" s="199">
        <f t="shared" si="55"/>
        <v>0</v>
      </c>
      <c r="BG278" s="199">
        <f t="shared" si="56"/>
        <v>0</v>
      </c>
      <c r="BH278" s="199">
        <f t="shared" si="57"/>
        <v>0</v>
      </c>
      <c r="BI278" s="199">
        <f t="shared" si="58"/>
        <v>0</v>
      </c>
      <c r="BJ278" s="18" t="s">
        <v>89</v>
      </c>
      <c r="BK278" s="199">
        <f t="shared" si="59"/>
        <v>0</v>
      </c>
      <c r="BL278" s="18" t="s">
        <v>777</v>
      </c>
      <c r="BM278" s="198" t="s">
        <v>3672</v>
      </c>
    </row>
    <row r="279" spans="1:65" s="2" customFormat="1" ht="16.5" customHeight="1">
      <c r="A279" s="35"/>
      <c r="B279" s="36"/>
      <c r="C279" s="186" t="s">
        <v>2802</v>
      </c>
      <c r="D279" s="186" t="s">
        <v>444</v>
      </c>
      <c r="E279" s="187" t="s">
        <v>2772</v>
      </c>
      <c r="F279" s="188" t="s">
        <v>2773</v>
      </c>
      <c r="G279" s="189" t="s">
        <v>2490</v>
      </c>
      <c r="H279" s="190">
        <v>15</v>
      </c>
      <c r="I279" s="191"/>
      <c r="J279" s="192">
        <f t="shared" si="5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51"/>
        <v>0</v>
      </c>
      <c r="Q279" s="196">
        <v>0</v>
      </c>
      <c r="R279" s="196">
        <f t="shared" si="52"/>
        <v>0</v>
      </c>
      <c r="S279" s="196">
        <v>0</v>
      </c>
      <c r="T279" s="197">
        <f t="shared" si="5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54"/>
        <v>0</v>
      </c>
      <c r="BF279" s="199">
        <f t="shared" si="55"/>
        <v>0</v>
      </c>
      <c r="BG279" s="199">
        <f t="shared" si="56"/>
        <v>0</v>
      </c>
      <c r="BH279" s="199">
        <f t="shared" si="57"/>
        <v>0</v>
      </c>
      <c r="BI279" s="199">
        <f t="shared" si="58"/>
        <v>0</v>
      </c>
      <c r="BJ279" s="18" t="s">
        <v>89</v>
      </c>
      <c r="BK279" s="199">
        <f t="shared" si="59"/>
        <v>0</v>
      </c>
      <c r="BL279" s="18" t="s">
        <v>777</v>
      </c>
      <c r="BM279" s="198" t="s">
        <v>3673</v>
      </c>
    </row>
    <row r="280" spans="1:65" s="2" customFormat="1" ht="21.75" customHeight="1">
      <c r="A280" s="35"/>
      <c r="B280" s="36"/>
      <c r="C280" s="186" t="s">
        <v>3222</v>
      </c>
      <c r="D280" s="186" t="s">
        <v>444</v>
      </c>
      <c r="E280" s="187" t="s">
        <v>2776</v>
      </c>
      <c r="F280" s="188" t="s">
        <v>2777</v>
      </c>
      <c r="G280" s="189" t="s">
        <v>2490</v>
      </c>
      <c r="H280" s="190">
        <v>3</v>
      </c>
      <c r="I280" s="191"/>
      <c r="J280" s="192">
        <f t="shared" si="5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51"/>
        <v>0</v>
      </c>
      <c r="Q280" s="196">
        <v>0</v>
      </c>
      <c r="R280" s="196">
        <f t="shared" si="52"/>
        <v>0</v>
      </c>
      <c r="S280" s="196">
        <v>0</v>
      </c>
      <c r="T280" s="197">
        <f t="shared" si="5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54"/>
        <v>0</v>
      </c>
      <c r="BF280" s="199">
        <f t="shared" si="55"/>
        <v>0</v>
      </c>
      <c r="BG280" s="199">
        <f t="shared" si="56"/>
        <v>0</v>
      </c>
      <c r="BH280" s="199">
        <f t="shared" si="57"/>
        <v>0</v>
      </c>
      <c r="BI280" s="199">
        <f t="shared" si="58"/>
        <v>0</v>
      </c>
      <c r="BJ280" s="18" t="s">
        <v>89</v>
      </c>
      <c r="BK280" s="199">
        <f t="shared" si="59"/>
        <v>0</v>
      </c>
      <c r="BL280" s="18" t="s">
        <v>777</v>
      </c>
      <c r="BM280" s="198" t="s">
        <v>3674</v>
      </c>
    </row>
    <row r="281" spans="1:65" s="2" customFormat="1" ht="21.75" customHeight="1">
      <c r="A281" s="35"/>
      <c r="B281" s="36"/>
      <c r="C281" s="186" t="s">
        <v>2806</v>
      </c>
      <c r="D281" s="186" t="s">
        <v>444</v>
      </c>
      <c r="E281" s="187" t="s">
        <v>2779</v>
      </c>
      <c r="F281" s="188" t="s">
        <v>2780</v>
      </c>
      <c r="G281" s="189" t="s">
        <v>562</v>
      </c>
      <c r="H281" s="190">
        <v>4</v>
      </c>
      <c r="I281" s="191"/>
      <c r="J281" s="192">
        <f t="shared" si="5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51"/>
        <v>0</v>
      </c>
      <c r="Q281" s="196">
        <v>0</v>
      </c>
      <c r="R281" s="196">
        <f t="shared" si="52"/>
        <v>0</v>
      </c>
      <c r="S281" s="196">
        <v>0</v>
      </c>
      <c r="T281" s="197">
        <f t="shared" si="5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54"/>
        <v>0</v>
      </c>
      <c r="BF281" s="199">
        <f t="shared" si="55"/>
        <v>0</v>
      </c>
      <c r="BG281" s="199">
        <f t="shared" si="56"/>
        <v>0</v>
      </c>
      <c r="BH281" s="199">
        <f t="shared" si="57"/>
        <v>0</v>
      </c>
      <c r="BI281" s="199">
        <f t="shared" si="58"/>
        <v>0</v>
      </c>
      <c r="BJ281" s="18" t="s">
        <v>89</v>
      </c>
      <c r="BK281" s="199">
        <f t="shared" si="59"/>
        <v>0</v>
      </c>
      <c r="BL281" s="18" t="s">
        <v>777</v>
      </c>
      <c r="BM281" s="198" t="s">
        <v>3675</v>
      </c>
    </row>
    <row r="282" spans="1:65" s="2" customFormat="1" ht="33" customHeight="1">
      <c r="A282" s="35"/>
      <c r="B282" s="36"/>
      <c r="C282" s="186" t="s">
        <v>2810</v>
      </c>
      <c r="D282" s="186" t="s">
        <v>444</v>
      </c>
      <c r="E282" s="187" t="s">
        <v>2783</v>
      </c>
      <c r="F282" s="188" t="s">
        <v>2784</v>
      </c>
      <c r="G282" s="189" t="s">
        <v>2490</v>
      </c>
      <c r="H282" s="190">
        <v>6</v>
      </c>
      <c r="I282" s="191"/>
      <c r="J282" s="192">
        <f t="shared" si="5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51"/>
        <v>0</v>
      </c>
      <c r="Q282" s="196">
        <v>0</v>
      </c>
      <c r="R282" s="196">
        <f t="shared" si="52"/>
        <v>0</v>
      </c>
      <c r="S282" s="196">
        <v>0</v>
      </c>
      <c r="T282" s="197">
        <f t="shared" si="5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54"/>
        <v>0</v>
      </c>
      <c r="BF282" s="199">
        <f t="shared" si="55"/>
        <v>0</v>
      </c>
      <c r="BG282" s="199">
        <f t="shared" si="56"/>
        <v>0</v>
      </c>
      <c r="BH282" s="199">
        <f t="shared" si="57"/>
        <v>0</v>
      </c>
      <c r="BI282" s="199">
        <f t="shared" si="58"/>
        <v>0</v>
      </c>
      <c r="BJ282" s="18" t="s">
        <v>89</v>
      </c>
      <c r="BK282" s="199">
        <f t="shared" si="59"/>
        <v>0</v>
      </c>
      <c r="BL282" s="18" t="s">
        <v>777</v>
      </c>
      <c r="BM282" s="198" t="s">
        <v>3676</v>
      </c>
    </row>
    <row r="283" spans="1:65" s="2" customFormat="1" ht="21.75" customHeight="1">
      <c r="A283" s="35"/>
      <c r="B283" s="36"/>
      <c r="C283" s="186" t="s">
        <v>2814</v>
      </c>
      <c r="D283" s="186" t="s">
        <v>444</v>
      </c>
      <c r="E283" s="187" t="s">
        <v>2787</v>
      </c>
      <c r="F283" s="188" t="s">
        <v>2788</v>
      </c>
      <c r="G283" s="189" t="s">
        <v>2765</v>
      </c>
      <c r="H283" s="190">
        <v>25.55</v>
      </c>
      <c r="I283" s="191"/>
      <c r="J283" s="192">
        <f t="shared" si="5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51"/>
        <v>0</v>
      </c>
      <c r="Q283" s="196">
        <v>2.2000000000000002</v>
      </c>
      <c r="R283" s="196">
        <f t="shared" si="52"/>
        <v>56.210000000000008</v>
      </c>
      <c r="S283" s="196">
        <v>0</v>
      </c>
      <c r="T283" s="197">
        <f t="shared" si="5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54"/>
        <v>0</v>
      </c>
      <c r="BF283" s="199">
        <f t="shared" si="55"/>
        <v>0</v>
      </c>
      <c r="BG283" s="199">
        <f t="shared" si="56"/>
        <v>0</v>
      </c>
      <c r="BH283" s="199">
        <f t="shared" si="57"/>
        <v>0</v>
      </c>
      <c r="BI283" s="199">
        <f t="shared" si="58"/>
        <v>0</v>
      </c>
      <c r="BJ283" s="18" t="s">
        <v>89</v>
      </c>
      <c r="BK283" s="199">
        <f t="shared" si="59"/>
        <v>0</v>
      </c>
      <c r="BL283" s="18" t="s">
        <v>777</v>
      </c>
      <c r="BM283" s="198" t="s">
        <v>3677</v>
      </c>
    </row>
    <row r="284" spans="1:65" s="2" customFormat="1" ht="21.75" customHeight="1">
      <c r="A284" s="35"/>
      <c r="B284" s="36"/>
      <c r="C284" s="186" t="s">
        <v>2818</v>
      </c>
      <c r="D284" s="186" t="s">
        <v>444</v>
      </c>
      <c r="E284" s="187" t="s">
        <v>2791</v>
      </c>
      <c r="F284" s="188" t="s">
        <v>2792</v>
      </c>
      <c r="G284" s="189" t="s">
        <v>2490</v>
      </c>
      <c r="H284" s="190">
        <v>15</v>
      </c>
      <c r="I284" s="191"/>
      <c r="J284" s="192">
        <f t="shared" si="5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51"/>
        <v>0</v>
      </c>
      <c r="Q284" s="196">
        <v>0</v>
      </c>
      <c r="R284" s="196">
        <f t="shared" si="52"/>
        <v>0</v>
      </c>
      <c r="S284" s="196">
        <v>0</v>
      </c>
      <c r="T284" s="197">
        <f t="shared" si="5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54"/>
        <v>0</v>
      </c>
      <c r="BF284" s="199">
        <f t="shared" si="55"/>
        <v>0</v>
      </c>
      <c r="BG284" s="199">
        <f t="shared" si="56"/>
        <v>0</v>
      </c>
      <c r="BH284" s="199">
        <f t="shared" si="57"/>
        <v>0</v>
      </c>
      <c r="BI284" s="199">
        <f t="shared" si="58"/>
        <v>0</v>
      </c>
      <c r="BJ284" s="18" t="s">
        <v>89</v>
      </c>
      <c r="BK284" s="199">
        <f t="shared" si="59"/>
        <v>0</v>
      </c>
      <c r="BL284" s="18" t="s">
        <v>777</v>
      </c>
      <c r="BM284" s="198" t="s">
        <v>3678</v>
      </c>
    </row>
    <row r="285" spans="1:65" s="2" customFormat="1" ht="21.75" customHeight="1">
      <c r="A285" s="35"/>
      <c r="B285" s="36"/>
      <c r="C285" s="186" t="s">
        <v>2822</v>
      </c>
      <c r="D285" s="186" t="s">
        <v>444</v>
      </c>
      <c r="E285" s="187" t="s">
        <v>2795</v>
      </c>
      <c r="F285" s="188" t="s">
        <v>2796</v>
      </c>
      <c r="G285" s="189" t="s">
        <v>2765</v>
      </c>
      <c r="H285" s="190">
        <v>4.8899999999999997</v>
      </c>
      <c r="I285" s="191"/>
      <c r="J285" s="192">
        <f t="shared" si="5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51"/>
        <v>0</v>
      </c>
      <c r="Q285" s="196">
        <v>0</v>
      </c>
      <c r="R285" s="196">
        <f t="shared" si="52"/>
        <v>0</v>
      </c>
      <c r="S285" s="196">
        <v>0</v>
      </c>
      <c r="T285" s="197">
        <f t="shared" si="5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54"/>
        <v>0</v>
      </c>
      <c r="BF285" s="199">
        <f t="shared" si="55"/>
        <v>0</v>
      </c>
      <c r="BG285" s="199">
        <f t="shared" si="56"/>
        <v>0</v>
      </c>
      <c r="BH285" s="199">
        <f t="shared" si="57"/>
        <v>0</v>
      </c>
      <c r="BI285" s="199">
        <f t="shared" si="58"/>
        <v>0</v>
      </c>
      <c r="BJ285" s="18" t="s">
        <v>89</v>
      </c>
      <c r="BK285" s="199">
        <f t="shared" si="59"/>
        <v>0</v>
      </c>
      <c r="BL285" s="18" t="s">
        <v>777</v>
      </c>
      <c r="BM285" s="198" t="s">
        <v>3679</v>
      </c>
    </row>
    <row r="286" spans="1:65" s="2" customFormat="1" ht="21.75" customHeight="1">
      <c r="A286" s="35"/>
      <c r="B286" s="36"/>
      <c r="C286" s="186" t="s">
        <v>2826</v>
      </c>
      <c r="D286" s="186" t="s">
        <v>444</v>
      </c>
      <c r="E286" s="187" t="s">
        <v>2799</v>
      </c>
      <c r="F286" s="188" t="s">
        <v>2800</v>
      </c>
      <c r="G286" s="189" t="s">
        <v>557</v>
      </c>
      <c r="H286" s="190">
        <v>93</v>
      </c>
      <c r="I286" s="191"/>
      <c r="J286" s="192">
        <f t="shared" si="5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51"/>
        <v>0</v>
      </c>
      <c r="Q286" s="196">
        <v>0</v>
      </c>
      <c r="R286" s="196">
        <f t="shared" si="52"/>
        <v>0</v>
      </c>
      <c r="S286" s="196">
        <v>0</v>
      </c>
      <c r="T286" s="197">
        <f t="shared" si="5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54"/>
        <v>0</v>
      </c>
      <c r="BF286" s="199">
        <f t="shared" si="55"/>
        <v>0</v>
      </c>
      <c r="BG286" s="199">
        <f t="shared" si="56"/>
        <v>0</v>
      </c>
      <c r="BH286" s="199">
        <f t="shared" si="57"/>
        <v>0</v>
      </c>
      <c r="BI286" s="199">
        <f t="shared" si="58"/>
        <v>0</v>
      </c>
      <c r="BJ286" s="18" t="s">
        <v>89</v>
      </c>
      <c r="BK286" s="199">
        <f t="shared" si="59"/>
        <v>0</v>
      </c>
      <c r="BL286" s="18" t="s">
        <v>777</v>
      </c>
      <c r="BM286" s="198" t="s">
        <v>3680</v>
      </c>
    </row>
    <row r="287" spans="1:65" s="2" customFormat="1" ht="21.75" customHeight="1">
      <c r="A287" s="35"/>
      <c r="B287" s="36"/>
      <c r="C287" s="186" t="s">
        <v>2829</v>
      </c>
      <c r="D287" s="186" t="s">
        <v>444</v>
      </c>
      <c r="E287" s="187" t="s">
        <v>2803</v>
      </c>
      <c r="F287" s="188" t="s">
        <v>2804</v>
      </c>
      <c r="G287" s="189" t="s">
        <v>557</v>
      </c>
      <c r="H287" s="190">
        <v>102</v>
      </c>
      <c r="I287" s="191"/>
      <c r="J287" s="192">
        <f t="shared" si="5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51"/>
        <v>0</v>
      </c>
      <c r="Q287" s="196">
        <v>0</v>
      </c>
      <c r="R287" s="196">
        <f t="shared" si="52"/>
        <v>0</v>
      </c>
      <c r="S287" s="196">
        <v>0</v>
      </c>
      <c r="T287" s="197">
        <f t="shared" si="5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54"/>
        <v>0</v>
      </c>
      <c r="BF287" s="199">
        <f t="shared" si="55"/>
        <v>0</v>
      </c>
      <c r="BG287" s="199">
        <f t="shared" si="56"/>
        <v>0</v>
      </c>
      <c r="BH287" s="199">
        <f t="shared" si="57"/>
        <v>0</v>
      </c>
      <c r="BI287" s="199">
        <f t="shared" si="58"/>
        <v>0</v>
      </c>
      <c r="BJ287" s="18" t="s">
        <v>89</v>
      </c>
      <c r="BK287" s="199">
        <f t="shared" si="59"/>
        <v>0</v>
      </c>
      <c r="BL287" s="18" t="s">
        <v>777</v>
      </c>
      <c r="BM287" s="198" t="s">
        <v>3681</v>
      </c>
    </row>
    <row r="288" spans="1:65" s="2" customFormat="1" ht="21.75" customHeight="1">
      <c r="A288" s="35"/>
      <c r="B288" s="36"/>
      <c r="C288" s="186" t="s">
        <v>2837</v>
      </c>
      <c r="D288" s="186" t="s">
        <v>444</v>
      </c>
      <c r="E288" s="187" t="s">
        <v>2807</v>
      </c>
      <c r="F288" s="188" t="s">
        <v>2808</v>
      </c>
      <c r="G288" s="189" t="s">
        <v>557</v>
      </c>
      <c r="H288" s="190">
        <v>24</v>
      </c>
      <c r="I288" s="191"/>
      <c r="J288" s="192">
        <f t="shared" si="5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51"/>
        <v>0</v>
      </c>
      <c r="Q288" s="196">
        <v>0</v>
      </c>
      <c r="R288" s="196">
        <f t="shared" si="52"/>
        <v>0</v>
      </c>
      <c r="S288" s="196">
        <v>0</v>
      </c>
      <c r="T288" s="197">
        <f t="shared" si="5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54"/>
        <v>0</v>
      </c>
      <c r="BF288" s="199">
        <f t="shared" si="55"/>
        <v>0</v>
      </c>
      <c r="BG288" s="199">
        <f t="shared" si="56"/>
        <v>0</v>
      </c>
      <c r="BH288" s="199">
        <f t="shared" si="57"/>
        <v>0</v>
      </c>
      <c r="BI288" s="199">
        <f t="shared" si="58"/>
        <v>0</v>
      </c>
      <c r="BJ288" s="18" t="s">
        <v>89</v>
      </c>
      <c r="BK288" s="199">
        <f t="shared" si="59"/>
        <v>0</v>
      </c>
      <c r="BL288" s="18" t="s">
        <v>777</v>
      </c>
      <c r="BM288" s="198" t="s">
        <v>3682</v>
      </c>
    </row>
    <row r="289" spans="1:65" s="2" customFormat="1" ht="21.75" customHeight="1">
      <c r="A289" s="35"/>
      <c r="B289" s="36"/>
      <c r="C289" s="186" t="s">
        <v>3232</v>
      </c>
      <c r="D289" s="186" t="s">
        <v>444</v>
      </c>
      <c r="E289" s="187" t="s">
        <v>2811</v>
      </c>
      <c r="F289" s="188" t="s">
        <v>2812</v>
      </c>
      <c r="G289" s="189" t="s">
        <v>530</v>
      </c>
      <c r="H289" s="190">
        <v>8</v>
      </c>
      <c r="I289" s="191"/>
      <c r="J289" s="192">
        <f t="shared" si="5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51"/>
        <v>0</v>
      </c>
      <c r="Q289" s="196">
        <v>0</v>
      </c>
      <c r="R289" s="196">
        <f t="shared" si="52"/>
        <v>0</v>
      </c>
      <c r="S289" s="196">
        <v>0</v>
      </c>
      <c r="T289" s="197">
        <f t="shared" si="5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54"/>
        <v>0</v>
      </c>
      <c r="BF289" s="199">
        <f t="shared" si="55"/>
        <v>0</v>
      </c>
      <c r="BG289" s="199">
        <f t="shared" si="56"/>
        <v>0</v>
      </c>
      <c r="BH289" s="199">
        <f t="shared" si="57"/>
        <v>0</v>
      </c>
      <c r="BI289" s="199">
        <f t="shared" si="58"/>
        <v>0</v>
      </c>
      <c r="BJ289" s="18" t="s">
        <v>89</v>
      </c>
      <c r="BK289" s="199">
        <f t="shared" si="59"/>
        <v>0</v>
      </c>
      <c r="BL289" s="18" t="s">
        <v>777</v>
      </c>
      <c r="BM289" s="198" t="s">
        <v>3683</v>
      </c>
    </row>
    <row r="290" spans="1:65" s="2" customFormat="1" ht="21.75" customHeight="1">
      <c r="A290" s="35"/>
      <c r="B290" s="36"/>
      <c r="C290" s="186" t="s">
        <v>2841</v>
      </c>
      <c r="D290" s="186" t="s">
        <v>444</v>
      </c>
      <c r="E290" s="187" t="s">
        <v>2815</v>
      </c>
      <c r="F290" s="188" t="s">
        <v>2816</v>
      </c>
      <c r="G290" s="189" t="s">
        <v>530</v>
      </c>
      <c r="H290" s="190">
        <v>248</v>
      </c>
      <c r="I290" s="191"/>
      <c r="J290" s="192">
        <f t="shared" si="5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51"/>
        <v>0</v>
      </c>
      <c r="Q290" s="196">
        <v>0</v>
      </c>
      <c r="R290" s="196">
        <f t="shared" si="52"/>
        <v>0</v>
      </c>
      <c r="S290" s="196">
        <v>0</v>
      </c>
      <c r="T290" s="197">
        <f t="shared" si="5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54"/>
        <v>0</v>
      </c>
      <c r="BF290" s="199">
        <f t="shared" si="55"/>
        <v>0</v>
      </c>
      <c r="BG290" s="199">
        <f t="shared" si="56"/>
        <v>0</v>
      </c>
      <c r="BH290" s="199">
        <f t="shared" si="57"/>
        <v>0</v>
      </c>
      <c r="BI290" s="199">
        <f t="shared" si="58"/>
        <v>0</v>
      </c>
      <c r="BJ290" s="18" t="s">
        <v>89</v>
      </c>
      <c r="BK290" s="199">
        <f t="shared" si="59"/>
        <v>0</v>
      </c>
      <c r="BL290" s="18" t="s">
        <v>777</v>
      </c>
      <c r="BM290" s="198" t="s">
        <v>3684</v>
      </c>
    </row>
    <row r="291" spans="1:65" s="2" customFormat="1" ht="21.75" customHeight="1">
      <c r="A291" s="35"/>
      <c r="B291" s="36"/>
      <c r="C291" s="186" t="s">
        <v>2845</v>
      </c>
      <c r="D291" s="186" t="s">
        <v>444</v>
      </c>
      <c r="E291" s="187" t="s">
        <v>2819</v>
      </c>
      <c r="F291" s="188" t="s">
        <v>2820</v>
      </c>
      <c r="G291" s="189" t="s">
        <v>530</v>
      </c>
      <c r="H291" s="190">
        <v>189</v>
      </c>
      <c r="I291" s="191"/>
      <c r="J291" s="192">
        <f t="shared" si="5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51"/>
        <v>0</v>
      </c>
      <c r="Q291" s="196">
        <v>0</v>
      </c>
      <c r="R291" s="196">
        <f t="shared" si="52"/>
        <v>0</v>
      </c>
      <c r="S291" s="196">
        <v>0</v>
      </c>
      <c r="T291" s="197">
        <f t="shared" si="5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54"/>
        <v>0</v>
      </c>
      <c r="BF291" s="199">
        <f t="shared" si="55"/>
        <v>0</v>
      </c>
      <c r="BG291" s="199">
        <f t="shared" si="56"/>
        <v>0</v>
      </c>
      <c r="BH291" s="199">
        <f t="shared" si="57"/>
        <v>0</v>
      </c>
      <c r="BI291" s="199">
        <f t="shared" si="58"/>
        <v>0</v>
      </c>
      <c r="BJ291" s="18" t="s">
        <v>89</v>
      </c>
      <c r="BK291" s="199">
        <f t="shared" si="59"/>
        <v>0</v>
      </c>
      <c r="BL291" s="18" t="s">
        <v>777</v>
      </c>
      <c r="BM291" s="198" t="s">
        <v>3685</v>
      </c>
    </row>
    <row r="292" spans="1:65" s="2" customFormat="1" ht="33" customHeight="1">
      <c r="A292" s="35"/>
      <c r="B292" s="36"/>
      <c r="C292" s="186" t="s">
        <v>2849</v>
      </c>
      <c r="D292" s="186" t="s">
        <v>444</v>
      </c>
      <c r="E292" s="187" t="s">
        <v>2823</v>
      </c>
      <c r="F292" s="188" t="s">
        <v>2824</v>
      </c>
      <c r="G292" s="189" t="s">
        <v>2490</v>
      </c>
      <c r="H292" s="190">
        <v>34</v>
      </c>
      <c r="I292" s="191"/>
      <c r="J292" s="192">
        <f t="shared" si="5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51"/>
        <v>0</v>
      </c>
      <c r="Q292" s="196">
        <v>0</v>
      </c>
      <c r="R292" s="196">
        <f t="shared" si="52"/>
        <v>0</v>
      </c>
      <c r="S292" s="196">
        <v>0</v>
      </c>
      <c r="T292" s="197">
        <f t="shared" si="5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54"/>
        <v>0</v>
      </c>
      <c r="BF292" s="199">
        <f t="shared" si="55"/>
        <v>0</v>
      </c>
      <c r="BG292" s="199">
        <f t="shared" si="56"/>
        <v>0</v>
      </c>
      <c r="BH292" s="199">
        <f t="shared" si="57"/>
        <v>0</v>
      </c>
      <c r="BI292" s="199">
        <f t="shared" si="58"/>
        <v>0</v>
      </c>
      <c r="BJ292" s="18" t="s">
        <v>89</v>
      </c>
      <c r="BK292" s="199">
        <f t="shared" si="59"/>
        <v>0</v>
      </c>
      <c r="BL292" s="18" t="s">
        <v>777</v>
      </c>
      <c r="BM292" s="198" t="s">
        <v>3686</v>
      </c>
    </row>
    <row r="293" spans="1:65" s="2" customFormat="1" ht="21.75" customHeight="1">
      <c r="A293" s="35"/>
      <c r="B293" s="36"/>
      <c r="C293" s="186" t="s">
        <v>2852</v>
      </c>
      <c r="D293" s="186" t="s">
        <v>444</v>
      </c>
      <c r="E293" s="187" t="s">
        <v>2039</v>
      </c>
      <c r="F293" s="188" t="s">
        <v>2827</v>
      </c>
      <c r="G293" s="189" t="s">
        <v>530</v>
      </c>
      <c r="H293" s="190">
        <v>195</v>
      </c>
      <c r="I293" s="191"/>
      <c r="J293" s="192">
        <f t="shared" si="5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51"/>
        <v>0</v>
      </c>
      <c r="Q293" s="196">
        <v>0</v>
      </c>
      <c r="R293" s="196">
        <f t="shared" si="52"/>
        <v>0</v>
      </c>
      <c r="S293" s="196">
        <v>0</v>
      </c>
      <c r="T293" s="197">
        <f t="shared" si="5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54"/>
        <v>0</v>
      </c>
      <c r="BF293" s="199">
        <f t="shared" si="55"/>
        <v>0</v>
      </c>
      <c r="BG293" s="199">
        <f t="shared" si="56"/>
        <v>0</v>
      </c>
      <c r="BH293" s="199">
        <f t="shared" si="57"/>
        <v>0</v>
      </c>
      <c r="BI293" s="199">
        <f t="shared" si="58"/>
        <v>0</v>
      </c>
      <c r="BJ293" s="18" t="s">
        <v>89</v>
      </c>
      <c r="BK293" s="199">
        <f t="shared" si="59"/>
        <v>0</v>
      </c>
      <c r="BL293" s="18" t="s">
        <v>777</v>
      </c>
      <c r="BM293" s="198" t="s">
        <v>3687</v>
      </c>
    </row>
    <row r="294" spans="1:65" s="2" customFormat="1" ht="21.75" customHeight="1">
      <c r="A294" s="35"/>
      <c r="B294" s="36"/>
      <c r="C294" s="186" t="s">
        <v>2856</v>
      </c>
      <c r="D294" s="186" t="s">
        <v>444</v>
      </c>
      <c r="E294" s="187" t="s">
        <v>2830</v>
      </c>
      <c r="F294" s="188" t="s">
        <v>2831</v>
      </c>
      <c r="G294" s="189" t="s">
        <v>530</v>
      </c>
      <c r="H294" s="190">
        <v>113</v>
      </c>
      <c r="I294" s="191"/>
      <c r="J294" s="192">
        <f t="shared" si="5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51"/>
        <v>0</v>
      </c>
      <c r="Q294" s="196">
        <v>0</v>
      </c>
      <c r="R294" s="196">
        <f t="shared" si="52"/>
        <v>0</v>
      </c>
      <c r="S294" s="196">
        <v>0</v>
      </c>
      <c r="T294" s="197">
        <f t="shared" si="5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54"/>
        <v>0</v>
      </c>
      <c r="BF294" s="199">
        <f t="shared" si="55"/>
        <v>0</v>
      </c>
      <c r="BG294" s="199">
        <f t="shared" si="56"/>
        <v>0</v>
      </c>
      <c r="BH294" s="199">
        <f t="shared" si="57"/>
        <v>0</v>
      </c>
      <c r="BI294" s="199">
        <f t="shared" si="58"/>
        <v>0</v>
      </c>
      <c r="BJ294" s="18" t="s">
        <v>89</v>
      </c>
      <c r="BK294" s="199">
        <f t="shared" si="59"/>
        <v>0</v>
      </c>
      <c r="BL294" s="18" t="s">
        <v>777</v>
      </c>
      <c r="BM294" s="198" t="s">
        <v>3688</v>
      </c>
    </row>
    <row r="295" spans="1:65" s="2" customFormat="1" ht="33" customHeight="1">
      <c r="A295" s="35"/>
      <c r="B295" s="36"/>
      <c r="C295" s="186" t="s">
        <v>2860</v>
      </c>
      <c r="D295" s="186" t="s">
        <v>444</v>
      </c>
      <c r="E295" s="187" t="s">
        <v>2834</v>
      </c>
      <c r="F295" s="188" t="s">
        <v>2835</v>
      </c>
      <c r="G295" s="189" t="s">
        <v>557</v>
      </c>
      <c r="H295" s="190">
        <v>93</v>
      </c>
      <c r="I295" s="191"/>
      <c r="J295" s="192">
        <f t="shared" si="5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51"/>
        <v>0</v>
      </c>
      <c r="Q295" s="196">
        <v>0</v>
      </c>
      <c r="R295" s="196">
        <f t="shared" si="52"/>
        <v>0</v>
      </c>
      <c r="S295" s="196">
        <v>0</v>
      </c>
      <c r="T295" s="197">
        <f t="shared" si="5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54"/>
        <v>0</v>
      </c>
      <c r="BF295" s="199">
        <f t="shared" si="55"/>
        <v>0</v>
      </c>
      <c r="BG295" s="199">
        <f t="shared" si="56"/>
        <v>0</v>
      </c>
      <c r="BH295" s="199">
        <f t="shared" si="57"/>
        <v>0</v>
      </c>
      <c r="BI295" s="199">
        <f t="shared" si="58"/>
        <v>0</v>
      </c>
      <c r="BJ295" s="18" t="s">
        <v>89</v>
      </c>
      <c r="BK295" s="199">
        <f t="shared" si="59"/>
        <v>0</v>
      </c>
      <c r="BL295" s="18" t="s">
        <v>777</v>
      </c>
      <c r="BM295" s="198" t="s">
        <v>3689</v>
      </c>
    </row>
    <row r="296" spans="1:65" s="2" customFormat="1" ht="33" customHeight="1">
      <c r="A296" s="35"/>
      <c r="B296" s="36"/>
      <c r="C296" s="186" t="s">
        <v>2868</v>
      </c>
      <c r="D296" s="186" t="s">
        <v>444</v>
      </c>
      <c r="E296" s="187" t="s">
        <v>2838</v>
      </c>
      <c r="F296" s="188" t="s">
        <v>2839</v>
      </c>
      <c r="G296" s="189" t="s">
        <v>557</v>
      </c>
      <c r="H296" s="190">
        <v>102</v>
      </c>
      <c r="I296" s="191"/>
      <c r="J296" s="192">
        <f t="shared" si="5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51"/>
        <v>0</v>
      </c>
      <c r="Q296" s="196">
        <v>0</v>
      </c>
      <c r="R296" s="196">
        <f t="shared" si="52"/>
        <v>0</v>
      </c>
      <c r="S296" s="196">
        <v>0</v>
      </c>
      <c r="T296" s="197">
        <f t="shared" si="5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54"/>
        <v>0</v>
      </c>
      <c r="BF296" s="199">
        <f t="shared" si="55"/>
        <v>0</v>
      </c>
      <c r="BG296" s="199">
        <f t="shared" si="56"/>
        <v>0</v>
      </c>
      <c r="BH296" s="199">
        <f t="shared" si="57"/>
        <v>0</v>
      </c>
      <c r="BI296" s="199">
        <f t="shared" si="58"/>
        <v>0</v>
      </c>
      <c r="BJ296" s="18" t="s">
        <v>89</v>
      </c>
      <c r="BK296" s="199">
        <f t="shared" si="59"/>
        <v>0</v>
      </c>
      <c r="BL296" s="18" t="s">
        <v>777</v>
      </c>
      <c r="BM296" s="198" t="s">
        <v>3690</v>
      </c>
    </row>
    <row r="297" spans="1:65" s="2" customFormat="1" ht="33" customHeight="1">
      <c r="A297" s="35"/>
      <c r="B297" s="36"/>
      <c r="C297" s="186" t="s">
        <v>2877</v>
      </c>
      <c r="D297" s="186" t="s">
        <v>444</v>
      </c>
      <c r="E297" s="187" t="s">
        <v>2842</v>
      </c>
      <c r="F297" s="188" t="s">
        <v>2843</v>
      </c>
      <c r="G297" s="189" t="s">
        <v>557</v>
      </c>
      <c r="H297" s="190">
        <v>24</v>
      </c>
      <c r="I297" s="191"/>
      <c r="J297" s="192">
        <f t="shared" si="50"/>
        <v>0</v>
      </c>
      <c r="K297" s="193"/>
      <c r="L297" s="40"/>
      <c r="M297" s="194" t="s">
        <v>1</v>
      </c>
      <c r="N297" s="195" t="s">
        <v>42</v>
      </c>
      <c r="O297" s="72"/>
      <c r="P297" s="196">
        <f t="shared" si="51"/>
        <v>0</v>
      </c>
      <c r="Q297" s="196">
        <v>0</v>
      </c>
      <c r="R297" s="196">
        <f t="shared" si="52"/>
        <v>0</v>
      </c>
      <c r="S297" s="196">
        <v>0</v>
      </c>
      <c r="T297" s="197">
        <f t="shared" si="5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777</v>
      </c>
      <c r="AT297" s="198" t="s">
        <v>444</v>
      </c>
      <c r="AU297" s="198" t="s">
        <v>89</v>
      </c>
      <c r="AY297" s="18" t="s">
        <v>443</v>
      </c>
      <c r="BE297" s="199">
        <f t="shared" si="54"/>
        <v>0</v>
      </c>
      <c r="BF297" s="199">
        <f t="shared" si="55"/>
        <v>0</v>
      </c>
      <c r="BG297" s="199">
        <f t="shared" si="56"/>
        <v>0</v>
      </c>
      <c r="BH297" s="199">
        <f t="shared" si="57"/>
        <v>0</v>
      </c>
      <c r="BI297" s="199">
        <f t="shared" si="58"/>
        <v>0</v>
      </c>
      <c r="BJ297" s="18" t="s">
        <v>89</v>
      </c>
      <c r="BK297" s="199">
        <f t="shared" si="59"/>
        <v>0</v>
      </c>
      <c r="BL297" s="18" t="s">
        <v>777</v>
      </c>
      <c r="BM297" s="198" t="s">
        <v>3691</v>
      </c>
    </row>
    <row r="298" spans="1:65" s="2" customFormat="1" ht="33" customHeight="1">
      <c r="A298" s="35"/>
      <c r="B298" s="36"/>
      <c r="C298" s="186" t="s">
        <v>2881</v>
      </c>
      <c r="D298" s="186" t="s">
        <v>444</v>
      </c>
      <c r="E298" s="187" t="s">
        <v>2846</v>
      </c>
      <c r="F298" s="188" t="s">
        <v>2847</v>
      </c>
      <c r="G298" s="189" t="s">
        <v>530</v>
      </c>
      <c r="H298" s="190">
        <v>8</v>
      </c>
      <c r="I298" s="191"/>
      <c r="J298" s="192">
        <f t="shared" si="50"/>
        <v>0</v>
      </c>
      <c r="K298" s="193"/>
      <c r="L298" s="40"/>
      <c r="M298" s="194" t="s">
        <v>1</v>
      </c>
      <c r="N298" s="195" t="s">
        <v>42</v>
      </c>
      <c r="O298" s="72"/>
      <c r="P298" s="196">
        <f t="shared" si="51"/>
        <v>0</v>
      </c>
      <c r="Q298" s="196">
        <v>0</v>
      </c>
      <c r="R298" s="196">
        <f t="shared" si="52"/>
        <v>0</v>
      </c>
      <c r="S298" s="196">
        <v>0</v>
      </c>
      <c r="T298" s="197">
        <f t="shared" si="53"/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777</v>
      </c>
      <c r="AT298" s="198" t="s">
        <v>444</v>
      </c>
      <c r="AU298" s="198" t="s">
        <v>89</v>
      </c>
      <c r="AY298" s="18" t="s">
        <v>443</v>
      </c>
      <c r="BE298" s="199">
        <f t="shared" si="54"/>
        <v>0</v>
      </c>
      <c r="BF298" s="199">
        <f t="shared" si="55"/>
        <v>0</v>
      </c>
      <c r="BG298" s="199">
        <f t="shared" si="56"/>
        <v>0</v>
      </c>
      <c r="BH298" s="199">
        <f t="shared" si="57"/>
        <v>0</v>
      </c>
      <c r="BI298" s="199">
        <f t="shared" si="58"/>
        <v>0</v>
      </c>
      <c r="BJ298" s="18" t="s">
        <v>89</v>
      </c>
      <c r="BK298" s="199">
        <f t="shared" si="59"/>
        <v>0</v>
      </c>
      <c r="BL298" s="18" t="s">
        <v>777</v>
      </c>
      <c r="BM298" s="198" t="s">
        <v>3692</v>
      </c>
    </row>
    <row r="299" spans="1:65" s="2" customFormat="1" ht="21.75" customHeight="1">
      <c r="A299" s="35"/>
      <c r="B299" s="36"/>
      <c r="C299" s="186" t="s">
        <v>2885</v>
      </c>
      <c r="D299" s="186" t="s">
        <v>444</v>
      </c>
      <c r="E299" s="187" t="s">
        <v>2060</v>
      </c>
      <c r="F299" s="188" t="s">
        <v>2850</v>
      </c>
      <c r="G299" s="189" t="s">
        <v>2399</v>
      </c>
      <c r="H299" s="190">
        <v>32.6</v>
      </c>
      <c r="I299" s="191"/>
      <c r="J299" s="192">
        <f t="shared" si="50"/>
        <v>0</v>
      </c>
      <c r="K299" s="193"/>
      <c r="L299" s="40"/>
      <c r="M299" s="194" t="s">
        <v>1</v>
      </c>
      <c r="N299" s="195" t="s">
        <v>42</v>
      </c>
      <c r="O299" s="72"/>
      <c r="P299" s="196">
        <f t="shared" si="51"/>
        <v>0</v>
      </c>
      <c r="Q299" s="196">
        <v>0</v>
      </c>
      <c r="R299" s="196">
        <f t="shared" si="52"/>
        <v>0</v>
      </c>
      <c r="S299" s="196">
        <v>0</v>
      </c>
      <c r="T299" s="197">
        <f t="shared" si="53"/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777</v>
      </c>
      <c r="AT299" s="198" t="s">
        <v>444</v>
      </c>
      <c r="AU299" s="198" t="s">
        <v>89</v>
      </c>
      <c r="AY299" s="18" t="s">
        <v>443</v>
      </c>
      <c r="BE299" s="199">
        <f t="shared" si="54"/>
        <v>0</v>
      </c>
      <c r="BF299" s="199">
        <f t="shared" si="55"/>
        <v>0</v>
      </c>
      <c r="BG299" s="199">
        <f t="shared" si="56"/>
        <v>0</v>
      </c>
      <c r="BH299" s="199">
        <f t="shared" si="57"/>
        <v>0</v>
      </c>
      <c r="BI299" s="199">
        <f t="shared" si="58"/>
        <v>0</v>
      </c>
      <c r="BJ299" s="18" t="s">
        <v>89</v>
      </c>
      <c r="BK299" s="199">
        <f t="shared" si="59"/>
        <v>0</v>
      </c>
      <c r="BL299" s="18" t="s">
        <v>777</v>
      </c>
      <c r="BM299" s="198" t="s">
        <v>3693</v>
      </c>
    </row>
    <row r="300" spans="1:65" s="2" customFormat="1" ht="33" customHeight="1">
      <c r="A300" s="35"/>
      <c r="B300" s="36"/>
      <c r="C300" s="186" t="s">
        <v>2889</v>
      </c>
      <c r="D300" s="186" t="s">
        <v>444</v>
      </c>
      <c r="E300" s="187" t="s">
        <v>2853</v>
      </c>
      <c r="F300" s="188" t="s">
        <v>2854</v>
      </c>
      <c r="G300" s="189" t="s">
        <v>2765</v>
      </c>
      <c r="H300" s="190">
        <v>10.5</v>
      </c>
      <c r="I300" s="191"/>
      <c r="J300" s="192">
        <f t="shared" si="50"/>
        <v>0</v>
      </c>
      <c r="K300" s="193"/>
      <c r="L300" s="40"/>
      <c r="M300" s="194" t="s">
        <v>1</v>
      </c>
      <c r="N300" s="195" t="s">
        <v>42</v>
      </c>
      <c r="O300" s="72"/>
      <c r="P300" s="196">
        <f t="shared" si="51"/>
        <v>0</v>
      </c>
      <c r="Q300" s="196">
        <v>2.3090000000000002</v>
      </c>
      <c r="R300" s="196">
        <f t="shared" si="52"/>
        <v>24.244500000000002</v>
      </c>
      <c r="S300" s="196">
        <v>0</v>
      </c>
      <c r="T300" s="197">
        <f t="shared" si="53"/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469</v>
      </c>
      <c r="AT300" s="198" t="s">
        <v>444</v>
      </c>
      <c r="AU300" s="198" t="s">
        <v>89</v>
      </c>
      <c r="AY300" s="18" t="s">
        <v>443</v>
      </c>
      <c r="BE300" s="199">
        <f t="shared" si="54"/>
        <v>0</v>
      </c>
      <c r="BF300" s="199">
        <f t="shared" si="55"/>
        <v>0</v>
      </c>
      <c r="BG300" s="199">
        <f t="shared" si="56"/>
        <v>0</v>
      </c>
      <c r="BH300" s="199">
        <f t="shared" si="57"/>
        <v>0</v>
      </c>
      <c r="BI300" s="199">
        <f t="shared" si="58"/>
        <v>0</v>
      </c>
      <c r="BJ300" s="18" t="s">
        <v>89</v>
      </c>
      <c r="BK300" s="199">
        <f t="shared" si="59"/>
        <v>0</v>
      </c>
      <c r="BL300" s="18" t="s">
        <v>469</v>
      </c>
      <c r="BM300" s="198" t="s">
        <v>3694</v>
      </c>
    </row>
    <row r="301" spans="1:65" s="2" customFormat="1" ht="16.5" customHeight="1">
      <c r="A301" s="35"/>
      <c r="B301" s="36"/>
      <c r="C301" s="186" t="s">
        <v>2893</v>
      </c>
      <c r="D301" s="186" t="s">
        <v>444</v>
      </c>
      <c r="E301" s="187" t="s">
        <v>2857</v>
      </c>
      <c r="F301" s="188" t="s">
        <v>2858</v>
      </c>
      <c r="G301" s="189" t="s">
        <v>562</v>
      </c>
      <c r="H301" s="190">
        <v>16</v>
      </c>
      <c r="I301" s="191"/>
      <c r="J301" s="192">
        <f t="shared" si="50"/>
        <v>0</v>
      </c>
      <c r="K301" s="193"/>
      <c r="L301" s="40"/>
      <c r="M301" s="194" t="s">
        <v>1</v>
      </c>
      <c r="N301" s="195" t="s">
        <v>42</v>
      </c>
      <c r="O301" s="72"/>
      <c r="P301" s="196">
        <f t="shared" si="51"/>
        <v>0</v>
      </c>
      <c r="Q301" s="196">
        <v>0</v>
      </c>
      <c r="R301" s="196">
        <f t="shared" si="52"/>
        <v>0</v>
      </c>
      <c r="S301" s="196">
        <v>0</v>
      </c>
      <c r="T301" s="197">
        <f t="shared" si="53"/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777</v>
      </c>
      <c r="AT301" s="198" t="s">
        <v>444</v>
      </c>
      <c r="AU301" s="198" t="s">
        <v>89</v>
      </c>
      <c r="AY301" s="18" t="s">
        <v>443</v>
      </c>
      <c r="BE301" s="199">
        <f t="shared" si="54"/>
        <v>0</v>
      </c>
      <c r="BF301" s="199">
        <f t="shared" si="55"/>
        <v>0</v>
      </c>
      <c r="BG301" s="199">
        <f t="shared" si="56"/>
        <v>0</v>
      </c>
      <c r="BH301" s="199">
        <f t="shared" si="57"/>
        <v>0</v>
      </c>
      <c r="BI301" s="199">
        <f t="shared" si="58"/>
        <v>0</v>
      </c>
      <c r="BJ301" s="18" t="s">
        <v>89</v>
      </c>
      <c r="BK301" s="199">
        <f t="shared" si="59"/>
        <v>0</v>
      </c>
      <c r="BL301" s="18" t="s">
        <v>777</v>
      </c>
      <c r="BM301" s="198" t="s">
        <v>3695</v>
      </c>
    </row>
    <row r="302" spans="1:65" s="2" customFormat="1" ht="16.5" customHeight="1">
      <c r="A302" s="35"/>
      <c r="B302" s="36"/>
      <c r="C302" s="186" t="s">
        <v>2897</v>
      </c>
      <c r="D302" s="186" t="s">
        <v>444</v>
      </c>
      <c r="E302" s="187" t="s">
        <v>2861</v>
      </c>
      <c r="F302" s="188" t="s">
        <v>2862</v>
      </c>
      <c r="G302" s="189" t="s">
        <v>557</v>
      </c>
      <c r="H302" s="190">
        <v>113</v>
      </c>
      <c r="I302" s="191"/>
      <c r="J302" s="192">
        <f t="shared" si="50"/>
        <v>0</v>
      </c>
      <c r="K302" s="193"/>
      <c r="L302" s="40"/>
      <c r="M302" s="194" t="s">
        <v>1</v>
      </c>
      <c r="N302" s="195" t="s">
        <v>42</v>
      </c>
      <c r="O302" s="72"/>
      <c r="P302" s="196">
        <f t="shared" si="51"/>
        <v>0</v>
      </c>
      <c r="Q302" s="196">
        <v>0</v>
      </c>
      <c r="R302" s="196">
        <f t="shared" si="52"/>
        <v>0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777</v>
      </c>
      <c r="AT302" s="198" t="s">
        <v>444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777</v>
      </c>
      <c r="BM302" s="198" t="s">
        <v>3696</v>
      </c>
    </row>
    <row r="303" spans="1:65" s="11" customFormat="1" ht="25.95" customHeight="1">
      <c r="B303" s="172"/>
      <c r="C303" s="173"/>
      <c r="D303" s="174" t="s">
        <v>75</v>
      </c>
      <c r="E303" s="175" t="s">
        <v>2864</v>
      </c>
      <c r="F303" s="175" t="s">
        <v>2865</v>
      </c>
      <c r="G303" s="173"/>
      <c r="H303" s="173"/>
      <c r="I303" s="176"/>
      <c r="J303" s="177">
        <f>BK303</f>
        <v>0</v>
      </c>
      <c r="K303" s="173"/>
      <c r="L303" s="178"/>
      <c r="M303" s="179"/>
      <c r="N303" s="180"/>
      <c r="O303" s="180"/>
      <c r="P303" s="181">
        <f>P304+P363</f>
        <v>0</v>
      </c>
      <c r="Q303" s="180"/>
      <c r="R303" s="181">
        <f>R304+R363</f>
        <v>56.944221000000013</v>
      </c>
      <c r="S303" s="180"/>
      <c r="T303" s="182">
        <f>T304+T363</f>
        <v>0</v>
      </c>
      <c r="AR303" s="183" t="s">
        <v>469</v>
      </c>
      <c r="AT303" s="184" t="s">
        <v>75</v>
      </c>
      <c r="AU303" s="184" t="s">
        <v>76</v>
      </c>
      <c r="AY303" s="183" t="s">
        <v>443</v>
      </c>
      <c r="BK303" s="185">
        <f>BK304+BK363</f>
        <v>0</v>
      </c>
    </row>
    <row r="304" spans="1:65" s="11" customFormat="1" ht="22.95" customHeight="1">
      <c r="B304" s="172"/>
      <c r="C304" s="173"/>
      <c r="D304" s="174" t="s">
        <v>75</v>
      </c>
      <c r="E304" s="210" t="s">
        <v>2866</v>
      </c>
      <c r="F304" s="210" t="s">
        <v>2867</v>
      </c>
      <c r="G304" s="173"/>
      <c r="H304" s="173"/>
      <c r="I304" s="176"/>
      <c r="J304" s="211">
        <f>BK304</f>
        <v>0</v>
      </c>
      <c r="K304" s="173"/>
      <c r="L304" s="178"/>
      <c r="M304" s="179"/>
      <c r="N304" s="180"/>
      <c r="O304" s="180"/>
      <c r="P304" s="181">
        <f>SUM(P305:P362)</f>
        <v>0</v>
      </c>
      <c r="Q304" s="180"/>
      <c r="R304" s="181">
        <f>SUM(R305:R362)</f>
        <v>56.944221000000013</v>
      </c>
      <c r="S304" s="180"/>
      <c r="T304" s="182">
        <f>SUM(T305:T362)</f>
        <v>0</v>
      </c>
      <c r="AR304" s="183" t="s">
        <v>469</v>
      </c>
      <c r="AT304" s="184" t="s">
        <v>75</v>
      </c>
      <c r="AU304" s="184" t="s">
        <v>83</v>
      </c>
      <c r="AY304" s="183" t="s">
        <v>443</v>
      </c>
      <c r="BK304" s="185">
        <f>SUM(BK305:BK362)</f>
        <v>0</v>
      </c>
    </row>
    <row r="305" spans="1:65" s="2" customFormat="1" ht="16.5" customHeight="1">
      <c r="A305" s="35"/>
      <c r="B305" s="36"/>
      <c r="C305" s="246" t="s">
        <v>2901</v>
      </c>
      <c r="D305" s="246" t="s">
        <v>530</v>
      </c>
      <c r="E305" s="247" t="s">
        <v>2869</v>
      </c>
      <c r="F305" s="248" t="s">
        <v>2870</v>
      </c>
      <c r="G305" s="249" t="s">
        <v>557</v>
      </c>
      <c r="H305" s="250">
        <v>5.0999999999999996</v>
      </c>
      <c r="I305" s="251"/>
      <c r="J305" s="252">
        <f>ROUND(I305*H305,2)</f>
        <v>0</v>
      </c>
      <c r="K305" s="253"/>
      <c r="L305" s="254"/>
      <c r="M305" s="255" t="s">
        <v>1</v>
      </c>
      <c r="N305" s="256" t="s">
        <v>42</v>
      </c>
      <c r="O305" s="72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2014</v>
      </c>
      <c r="AT305" s="198" t="s">
        <v>530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2014</v>
      </c>
      <c r="BM305" s="198" t="s">
        <v>3697</v>
      </c>
    </row>
    <row r="306" spans="1:65" s="14" customFormat="1">
      <c r="B306" s="224"/>
      <c r="C306" s="225"/>
      <c r="D306" s="215" t="s">
        <v>474</v>
      </c>
      <c r="E306" s="225"/>
      <c r="F306" s="227" t="s">
        <v>2872</v>
      </c>
      <c r="G306" s="225"/>
      <c r="H306" s="228">
        <v>5.0999999999999996</v>
      </c>
      <c r="I306" s="229"/>
      <c r="J306" s="225"/>
      <c r="K306" s="225"/>
      <c r="L306" s="230"/>
      <c r="M306" s="231"/>
      <c r="N306" s="232"/>
      <c r="O306" s="232"/>
      <c r="P306" s="232"/>
      <c r="Q306" s="232"/>
      <c r="R306" s="232"/>
      <c r="S306" s="232"/>
      <c r="T306" s="233"/>
      <c r="AT306" s="234" t="s">
        <v>474</v>
      </c>
      <c r="AU306" s="234" t="s">
        <v>89</v>
      </c>
      <c r="AV306" s="14" t="s">
        <v>89</v>
      </c>
      <c r="AW306" s="14" t="s">
        <v>4</v>
      </c>
      <c r="AX306" s="14" t="s">
        <v>83</v>
      </c>
      <c r="AY306" s="234" t="s">
        <v>443</v>
      </c>
    </row>
    <row r="307" spans="1:65" s="2" customFormat="1" ht="16.5" customHeight="1">
      <c r="A307" s="35"/>
      <c r="B307" s="36"/>
      <c r="C307" s="246" t="s">
        <v>2905</v>
      </c>
      <c r="D307" s="246" t="s">
        <v>530</v>
      </c>
      <c r="E307" s="247" t="s">
        <v>2878</v>
      </c>
      <c r="F307" s="248" t="s">
        <v>2879</v>
      </c>
      <c r="G307" s="249" t="s">
        <v>562</v>
      </c>
      <c r="H307" s="250">
        <v>2</v>
      </c>
      <c r="I307" s="251"/>
      <c r="J307" s="252">
        <f t="shared" ref="J307:J322" si="60">ROUND(I307*H307,2)</f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ref="P307:P322" si="61">O307*H307</f>
        <v>0</v>
      </c>
      <c r="Q307" s="196">
        <v>0</v>
      </c>
      <c r="R307" s="196">
        <f t="shared" ref="R307:R322" si="62">Q307*H307</f>
        <v>0</v>
      </c>
      <c r="S307" s="196">
        <v>0</v>
      </c>
      <c r="T307" s="197">
        <f t="shared" ref="T307:T322" si="63"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610</v>
      </c>
      <c r="AT307" s="198" t="s">
        <v>530</v>
      </c>
      <c r="AU307" s="198" t="s">
        <v>89</v>
      </c>
      <c r="AY307" s="18" t="s">
        <v>443</v>
      </c>
      <c r="BE307" s="199">
        <f t="shared" ref="BE307:BE322" si="64">IF(N307="základná",J307,0)</f>
        <v>0</v>
      </c>
      <c r="BF307" s="199">
        <f t="shared" ref="BF307:BF322" si="65">IF(N307="znížená",J307,0)</f>
        <v>0</v>
      </c>
      <c r="BG307" s="199">
        <f t="shared" ref="BG307:BG322" si="66">IF(N307="zákl. prenesená",J307,0)</f>
        <v>0</v>
      </c>
      <c r="BH307" s="199">
        <f t="shared" ref="BH307:BH322" si="67">IF(N307="zníž. prenesená",J307,0)</f>
        <v>0</v>
      </c>
      <c r="BI307" s="199">
        <f t="shared" ref="BI307:BI322" si="68">IF(N307="nulová",J307,0)</f>
        <v>0</v>
      </c>
      <c r="BJ307" s="18" t="s">
        <v>89</v>
      </c>
      <c r="BK307" s="199">
        <f t="shared" ref="BK307:BK322" si="69">ROUND(I307*H307,2)</f>
        <v>0</v>
      </c>
      <c r="BL307" s="18" t="s">
        <v>535</v>
      </c>
      <c r="BM307" s="198" t="s">
        <v>3698</v>
      </c>
    </row>
    <row r="308" spans="1:65" s="2" customFormat="1" ht="16.5" customHeight="1">
      <c r="A308" s="35"/>
      <c r="B308" s="36"/>
      <c r="C308" s="246" t="s">
        <v>2909</v>
      </c>
      <c r="D308" s="246" t="s">
        <v>530</v>
      </c>
      <c r="E308" s="247" t="s">
        <v>2882</v>
      </c>
      <c r="F308" s="248" t="s">
        <v>2883</v>
      </c>
      <c r="G308" s="249" t="s">
        <v>562</v>
      </c>
      <c r="H308" s="250">
        <v>3</v>
      </c>
      <c r="I308" s="251"/>
      <c r="J308" s="252">
        <f t="shared" si="6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61"/>
        <v>0</v>
      </c>
      <c r="Q308" s="196">
        <v>4.2999999999999999E-4</v>
      </c>
      <c r="R308" s="196">
        <f t="shared" si="62"/>
        <v>1.2899999999999999E-3</v>
      </c>
      <c r="S308" s="196">
        <v>0</v>
      </c>
      <c r="T308" s="197">
        <f t="shared" si="6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2014</v>
      </c>
      <c r="AT308" s="198" t="s">
        <v>530</v>
      </c>
      <c r="AU308" s="198" t="s">
        <v>89</v>
      </c>
      <c r="AY308" s="18" t="s">
        <v>443</v>
      </c>
      <c r="BE308" s="199">
        <f t="shared" si="64"/>
        <v>0</v>
      </c>
      <c r="BF308" s="199">
        <f t="shared" si="65"/>
        <v>0</v>
      </c>
      <c r="BG308" s="199">
        <f t="shared" si="66"/>
        <v>0</v>
      </c>
      <c r="BH308" s="199">
        <f t="shared" si="67"/>
        <v>0</v>
      </c>
      <c r="BI308" s="199">
        <f t="shared" si="68"/>
        <v>0</v>
      </c>
      <c r="BJ308" s="18" t="s">
        <v>89</v>
      </c>
      <c r="BK308" s="199">
        <f t="shared" si="69"/>
        <v>0</v>
      </c>
      <c r="BL308" s="18" t="s">
        <v>2014</v>
      </c>
      <c r="BM308" s="198" t="s">
        <v>3699</v>
      </c>
    </row>
    <row r="309" spans="1:65" s="2" customFormat="1" ht="16.5" customHeight="1">
      <c r="A309" s="35"/>
      <c r="B309" s="36"/>
      <c r="C309" s="246" t="s">
        <v>2913</v>
      </c>
      <c r="D309" s="246" t="s">
        <v>530</v>
      </c>
      <c r="E309" s="247" t="s">
        <v>2886</v>
      </c>
      <c r="F309" s="248" t="s">
        <v>2887</v>
      </c>
      <c r="G309" s="249" t="s">
        <v>522</v>
      </c>
      <c r="H309" s="250">
        <v>7.8</v>
      </c>
      <c r="I309" s="251"/>
      <c r="J309" s="252">
        <f t="shared" si="6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61"/>
        <v>0</v>
      </c>
      <c r="Q309" s="196">
        <v>1</v>
      </c>
      <c r="R309" s="196">
        <f t="shared" si="62"/>
        <v>7.8</v>
      </c>
      <c r="S309" s="196">
        <v>0</v>
      </c>
      <c r="T309" s="197">
        <f t="shared" si="6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64"/>
        <v>0</v>
      </c>
      <c r="BF309" s="199">
        <f t="shared" si="65"/>
        <v>0</v>
      </c>
      <c r="BG309" s="199">
        <f t="shared" si="66"/>
        <v>0</v>
      </c>
      <c r="BH309" s="199">
        <f t="shared" si="67"/>
        <v>0</v>
      </c>
      <c r="BI309" s="199">
        <f t="shared" si="68"/>
        <v>0</v>
      </c>
      <c r="BJ309" s="18" t="s">
        <v>89</v>
      </c>
      <c r="BK309" s="199">
        <f t="shared" si="69"/>
        <v>0</v>
      </c>
      <c r="BL309" s="18" t="s">
        <v>535</v>
      </c>
      <c r="BM309" s="198" t="s">
        <v>3700</v>
      </c>
    </row>
    <row r="310" spans="1:65" s="2" customFormat="1" ht="16.5" customHeight="1">
      <c r="A310" s="35"/>
      <c r="B310" s="36"/>
      <c r="C310" s="246" t="s">
        <v>2917</v>
      </c>
      <c r="D310" s="246" t="s">
        <v>530</v>
      </c>
      <c r="E310" s="247" t="s">
        <v>2890</v>
      </c>
      <c r="F310" s="248" t="s">
        <v>2891</v>
      </c>
      <c r="G310" s="249" t="s">
        <v>562</v>
      </c>
      <c r="H310" s="250">
        <v>6</v>
      </c>
      <c r="I310" s="251"/>
      <c r="J310" s="252">
        <f t="shared" si="6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61"/>
        <v>0</v>
      </c>
      <c r="Q310" s="196">
        <v>0.02</v>
      </c>
      <c r="R310" s="196">
        <f t="shared" si="62"/>
        <v>0.12</v>
      </c>
      <c r="S310" s="196">
        <v>0</v>
      </c>
      <c r="T310" s="197">
        <f t="shared" si="6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64"/>
        <v>0</v>
      </c>
      <c r="BF310" s="199">
        <f t="shared" si="65"/>
        <v>0</v>
      </c>
      <c r="BG310" s="199">
        <f t="shared" si="66"/>
        <v>0</v>
      </c>
      <c r="BH310" s="199">
        <f t="shared" si="67"/>
        <v>0</v>
      </c>
      <c r="BI310" s="199">
        <f t="shared" si="68"/>
        <v>0</v>
      </c>
      <c r="BJ310" s="18" t="s">
        <v>89</v>
      </c>
      <c r="BK310" s="199">
        <f t="shared" si="69"/>
        <v>0</v>
      </c>
      <c r="BL310" s="18" t="s">
        <v>535</v>
      </c>
      <c r="BM310" s="198" t="s">
        <v>3701</v>
      </c>
    </row>
    <row r="311" spans="1:65" s="2" customFormat="1" ht="21.75" customHeight="1">
      <c r="A311" s="35"/>
      <c r="B311" s="36"/>
      <c r="C311" s="246" t="s">
        <v>2921</v>
      </c>
      <c r="D311" s="246" t="s">
        <v>530</v>
      </c>
      <c r="E311" s="247" t="s">
        <v>2894</v>
      </c>
      <c r="F311" s="248" t="s">
        <v>2895</v>
      </c>
      <c r="G311" s="249" t="s">
        <v>562</v>
      </c>
      <c r="H311" s="250">
        <v>8</v>
      </c>
      <c r="I311" s="251"/>
      <c r="J311" s="252">
        <f t="shared" si="6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61"/>
        <v>0</v>
      </c>
      <c r="Q311" s="196">
        <v>4.2999999999999999E-4</v>
      </c>
      <c r="R311" s="196">
        <f t="shared" si="62"/>
        <v>3.4399999999999999E-3</v>
      </c>
      <c r="S311" s="196">
        <v>0</v>
      </c>
      <c r="T311" s="197">
        <f t="shared" si="6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2014</v>
      </c>
      <c r="AT311" s="198" t="s">
        <v>530</v>
      </c>
      <c r="AU311" s="198" t="s">
        <v>89</v>
      </c>
      <c r="AY311" s="18" t="s">
        <v>443</v>
      </c>
      <c r="BE311" s="199">
        <f t="shared" si="64"/>
        <v>0</v>
      </c>
      <c r="BF311" s="199">
        <f t="shared" si="65"/>
        <v>0</v>
      </c>
      <c r="BG311" s="199">
        <f t="shared" si="66"/>
        <v>0</v>
      </c>
      <c r="BH311" s="199">
        <f t="shared" si="67"/>
        <v>0</v>
      </c>
      <c r="BI311" s="199">
        <f t="shared" si="68"/>
        <v>0</v>
      </c>
      <c r="BJ311" s="18" t="s">
        <v>89</v>
      </c>
      <c r="BK311" s="199">
        <f t="shared" si="69"/>
        <v>0</v>
      </c>
      <c r="BL311" s="18" t="s">
        <v>2014</v>
      </c>
      <c r="BM311" s="198" t="s">
        <v>3702</v>
      </c>
    </row>
    <row r="312" spans="1:65" s="2" customFormat="1" ht="16.5" customHeight="1">
      <c r="A312" s="35"/>
      <c r="B312" s="36"/>
      <c r="C312" s="246" t="s">
        <v>2926</v>
      </c>
      <c r="D312" s="246" t="s">
        <v>530</v>
      </c>
      <c r="E312" s="247" t="s">
        <v>2898</v>
      </c>
      <c r="F312" s="248" t="s">
        <v>2899</v>
      </c>
      <c r="G312" s="249" t="s">
        <v>562</v>
      </c>
      <c r="H312" s="250">
        <v>10</v>
      </c>
      <c r="I312" s="251"/>
      <c r="J312" s="252">
        <f t="shared" si="6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61"/>
        <v>0</v>
      </c>
      <c r="Q312" s="196">
        <v>0.03</v>
      </c>
      <c r="R312" s="196">
        <f t="shared" si="62"/>
        <v>0.3</v>
      </c>
      <c r="S312" s="196">
        <v>0</v>
      </c>
      <c r="T312" s="197">
        <f t="shared" si="6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2014</v>
      </c>
      <c r="AT312" s="198" t="s">
        <v>530</v>
      </c>
      <c r="AU312" s="198" t="s">
        <v>89</v>
      </c>
      <c r="AY312" s="18" t="s">
        <v>443</v>
      </c>
      <c r="BE312" s="199">
        <f t="shared" si="64"/>
        <v>0</v>
      </c>
      <c r="BF312" s="199">
        <f t="shared" si="65"/>
        <v>0</v>
      </c>
      <c r="BG312" s="199">
        <f t="shared" si="66"/>
        <v>0</v>
      </c>
      <c r="BH312" s="199">
        <f t="shared" si="67"/>
        <v>0</v>
      </c>
      <c r="BI312" s="199">
        <f t="shared" si="68"/>
        <v>0</v>
      </c>
      <c r="BJ312" s="18" t="s">
        <v>89</v>
      </c>
      <c r="BK312" s="199">
        <f t="shared" si="69"/>
        <v>0</v>
      </c>
      <c r="BL312" s="18" t="s">
        <v>2014</v>
      </c>
      <c r="BM312" s="198" t="s">
        <v>3703</v>
      </c>
    </row>
    <row r="313" spans="1:65" s="2" customFormat="1" ht="21.75" customHeight="1">
      <c r="A313" s="35"/>
      <c r="B313" s="36"/>
      <c r="C313" s="246" t="s">
        <v>2930</v>
      </c>
      <c r="D313" s="246" t="s">
        <v>530</v>
      </c>
      <c r="E313" s="247" t="s">
        <v>2902</v>
      </c>
      <c r="F313" s="248" t="s">
        <v>2903</v>
      </c>
      <c r="G313" s="249" t="s">
        <v>562</v>
      </c>
      <c r="H313" s="250">
        <v>10</v>
      </c>
      <c r="I313" s="251"/>
      <c r="J313" s="252">
        <f t="shared" si="6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61"/>
        <v>0</v>
      </c>
      <c r="Q313" s="196">
        <v>4.2999999999999997E-2</v>
      </c>
      <c r="R313" s="196">
        <f t="shared" si="62"/>
        <v>0.42999999999999994</v>
      </c>
      <c r="S313" s="196">
        <v>0</v>
      </c>
      <c r="T313" s="197">
        <f t="shared" si="6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2014</v>
      </c>
      <c r="AT313" s="198" t="s">
        <v>530</v>
      </c>
      <c r="AU313" s="198" t="s">
        <v>89</v>
      </c>
      <c r="AY313" s="18" t="s">
        <v>443</v>
      </c>
      <c r="BE313" s="199">
        <f t="shared" si="64"/>
        <v>0</v>
      </c>
      <c r="BF313" s="199">
        <f t="shared" si="65"/>
        <v>0</v>
      </c>
      <c r="BG313" s="199">
        <f t="shared" si="66"/>
        <v>0</v>
      </c>
      <c r="BH313" s="199">
        <f t="shared" si="67"/>
        <v>0</v>
      </c>
      <c r="BI313" s="199">
        <f t="shared" si="68"/>
        <v>0</v>
      </c>
      <c r="BJ313" s="18" t="s">
        <v>89</v>
      </c>
      <c r="BK313" s="199">
        <f t="shared" si="69"/>
        <v>0</v>
      </c>
      <c r="BL313" s="18" t="s">
        <v>2014</v>
      </c>
      <c r="BM313" s="198" t="s">
        <v>3704</v>
      </c>
    </row>
    <row r="314" spans="1:65" s="2" customFormat="1" ht="21.75" customHeight="1">
      <c r="A314" s="35"/>
      <c r="B314" s="36"/>
      <c r="C314" s="246" t="s">
        <v>2934</v>
      </c>
      <c r="D314" s="246" t="s">
        <v>530</v>
      </c>
      <c r="E314" s="247" t="s">
        <v>2906</v>
      </c>
      <c r="F314" s="248" t="s">
        <v>2907</v>
      </c>
      <c r="G314" s="249" t="s">
        <v>562</v>
      </c>
      <c r="H314" s="250">
        <v>6</v>
      </c>
      <c r="I314" s="251"/>
      <c r="J314" s="252">
        <f t="shared" si="6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61"/>
        <v>0</v>
      </c>
      <c r="Q314" s="196">
        <v>4.2999999999999999E-4</v>
      </c>
      <c r="R314" s="196">
        <f t="shared" si="62"/>
        <v>2.5799999999999998E-3</v>
      </c>
      <c r="S314" s="196">
        <v>0</v>
      </c>
      <c r="T314" s="197">
        <f t="shared" si="6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2014</v>
      </c>
      <c r="AT314" s="198" t="s">
        <v>530</v>
      </c>
      <c r="AU314" s="198" t="s">
        <v>89</v>
      </c>
      <c r="AY314" s="18" t="s">
        <v>443</v>
      </c>
      <c r="BE314" s="199">
        <f t="shared" si="64"/>
        <v>0</v>
      </c>
      <c r="BF314" s="199">
        <f t="shared" si="65"/>
        <v>0</v>
      </c>
      <c r="BG314" s="199">
        <f t="shared" si="66"/>
        <v>0</v>
      </c>
      <c r="BH314" s="199">
        <f t="shared" si="67"/>
        <v>0</v>
      </c>
      <c r="BI314" s="199">
        <f t="shared" si="68"/>
        <v>0</v>
      </c>
      <c r="BJ314" s="18" t="s">
        <v>89</v>
      </c>
      <c r="BK314" s="199">
        <f t="shared" si="69"/>
        <v>0</v>
      </c>
      <c r="BL314" s="18" t="s">
        <v>2014</v>
      </c>
      <c r="BM314" s="198" t="s">
        <v>3705</v>
      </c>
    </row>
    <row r="315" spans="1:65" s="2" customFormat="1" ht="16.5" customHeight="1">
      <c r="A315" s="35"/>
      <c r="B315" s="36"/>
      <c r="C315" s="246" t="s">
        <v>2938</v>
      </c>
      <c r="D315" s="246" t="s">
        <v>530</v>
      </c>
      <c r="E315" s="247" t="s">
        <v>2910</v>
      </c>
      <c r="F315" s="248" t="s">
        <v>2911</v>
      </c>
      <c r="G315" s="249" t="s">
        <v>562</v>
      </c>
      <c r="H315" s="250">
        <v>3</v>
      </c>
      <c r="I315" s="251"/>
      <c r="J315" s="252">
        <f t="shared" si="6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61"/>
        <v>0</v>
      </c>
      <c r="Q315" s="196">
        <v>0.03</v>
      </c>
      <c r="R315" s="196">
        <f t="shared" si="62"/>
        <v>0.09</v>
      </c>
      <c r="S315" s="196">
        <v>0</v>
      </c>
      <c r="T315" s="197">
        <f t="shared" si="6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64"/>
        <v>0</v>
      </c>
      <c r="BF315" s="199">
        <f t="shared" si="65"/>
        <v>0</v>
      </c>
      <c r="BG315" s="199">
        <f t="shared" si="66"/>
        <v>0</v>
      </c>
      <c r="BH315" s="199">
        <f t="shared" si="67"/>
        <v>0</v>
      </c>
      <c r="BI315" s="199">
        <f t="shared" si="68"/>
        <v>0</v>
      </c>
      <c r="BJ315" s="18" t="s">
        <v>89</v>
      </c>
      <c r="BK315" s="199">
        <f t="shared" si="69"/>
        <v>0</v>
      </c>
      <c r="BL315" s="18" t="s">
        <v>535</v>
      </c>
      <c r="BM315" s="198" t="s">
        <v>3706</v>
      </c>
    </row>
    <row r="316" spans="1:65" s="2" customFormat="1" ht="16.5" customHeight="1">
      <c r="A316" s="35"/>
      <c r="B316" s="36"/>
      <c r="C316" s="246" t="s">
        <v>2943</v>
      </c>
      <c r="D316" s="246" t="s">
        <v>530</v>
      </c>
      <c r="E316" s="247" t="s">
        <v>2914</v>
      </c>
      <c r="F316" s="248" t="s">
        <v>2915</v>
      </c>
      <c r="G316" s="249" t="s">
        <v>562</v>
      </c>
      <c r="H316" s="250">
        <v>3</v>
      </c>
      <c r="I316" s="251"/>
      <c r="J316" s="252">
        <f t="shared" si="6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61"/>
        <v>0</v>
      </c>
      <c r="Q316" s="196">
        <v>0.125</v>
      </c>
      <c r="R316" s="196">
        <f t="shared" si="62"/>
        <v>0.375</v>
      </c>
      <c r="S316" s="196">
        <v>0</v>
      </c>
      <c r="T316" s="197">
        <f t="shared" si="6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610</v>
      </c>
      <c r="AT316" s="198" t="s">
        <v>530</v>
      </c>
      <c r="AU316" s="198" t="s">
        <v>89</v>
      </c>
      <c r="AY316" s="18" t="s">
        <v>443</v>
      </c>
      <c r="BE316" s="199">
        <f t="shared" si="64"/>
        <v>0</v>
      </c>
      <c r="BF316" s="199">
        <f t="shared" si="65"/>
        <v>0</v>
      </c>
      <c r="BG316" s="199">
        <f t="shared" si="66"/>
        <v>0</v>
      </c>
      <c r="BH316" s="199">
        <f t="shared" si="67"/>
        <v>0</v>
      </c>
      <c r="BI316" s="199">
        <f t="shared" si="68"/>
        <v>0</v>
      </c>
      <c r="BJ316" s="18" t="s">
        <v>89</v>
      </c>
      <c r="BK316" s="199">
        <f t="shared" si="69"/>
        <v>0</v>
      </c>
      <c r="BL316" s="18" t="s">
        <v>535</v>
      </c>
      <c r="BM316" s="198" t="s">
        <v>3707</v>
      </c>
    </row>
    <row r="317" spans="1:65" s="2" customFormat="1" ht="16.5" customHeight="1">
      <c r="A317" s="35"/>
      <c r="B317" s="36"/>
      <c r="C317" s="246" t="s">
        <v>2947</v>
      </c>
      <c r="D317" s="246" t="s">
        <v>530</v>
      </c>
      <c r="E317" s="247" t="s">
        <v>2918</v>
      </c>
      <c r="F317" s="248" t="s">
        <v>2919</v>
      </c>
      <c r="G317" s="249" t="s">
        <v>557</v>
      </c>
      <c r="H317" s="250">
        <v>41</v>
      </c>
      <c r="I317" s="251"/>
      <c r="J317" s="252">
        <f t="shared" si="6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61"/>
        <v>0</v>
      </c>
      <c r="Q317" s="196">
        <v>0</v>
      </c>
      <c r="R317" s="196">
        <f t="shared" si="62"/>
        <v>0</v>
      </c>
      <c r="S317" s="196">
        <v>0</v>
      </c>
      <c r="T317" s="197">
        <f t="shared" si="6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 t="shared" si="64"/>
        <v>0</v>
      </c>
      <c r="BF317" s="199">
        <f t="shared" si="65"/>
        <v>0</v>
      </c>
      <c r="BG317" s="199">
        <f t="shared" si="66"/>
        <v>0</v>
      </c>
      <c r="BH317" s="199">
        <f t="shared" si="67"/>
        <v>0</v>
      </c>
      <c r="BI317" s="199">
        <f t="shared" si="68"/>
        <v>0</v>
      </c>
      <c r="BJ317" s="18" t="s">
        <v>89</v>
      </c>
      <c r="BK317" s="199">
        <f t="shared" si="69"/>
        <v>0</v>
      </c>
      <c r="BL317" s="18" t="s">
        <v>535</v>
      </c>
      <c r="BM317" s="198" t="s">
        <v>3708</v>
      </c>
    </row>
    <row r="318" spans="1:65" s="2" customFormat="1" ht="16.5" customHeight="1">
      <c r="A318" s="35"/>
      <c r="B318" s="36"/>
      <c r="C318" s="246" t="s">
        <v>2951</v>
      </c>
      <c r="D318" s="246" t="s">
        <v>530</v>
      </c>
      <c r="E318" s="247" t="s">
        <v>2922</v>
      </c>
      <c r="F318" s="248" t="s">
        <v>2923</v>
      </c>
      <c r="G318" s="249" t="s">
        <v>2924</v>
      </c>
      <c r="H318" s="250">
        <v>13</v>
      </c>
      <c r="I318" s="251"/>
      <c r="J318" s="252">
        <f t="shared" si="60"/>
        <v>0</v>
      </c>
      <c r="K318" s="253"/>
      <c r="L318" s="254"/>
      <c r="M318" s="255" t="s">
        <v>1</v>
      </c>
      <c r="N318" s="256" t="s">
        <v>42</v>
      </c>
      <c r="O318" s="72"/>
      <c r="P318" s="196">
        <f t="shared" si="61"/>
        <v>0</v>
      </c>
      <c r="Q318" s="196">
        <v>8.0000000000000007E-5</v>
      </c>
      <c r="R318" s="196">
        <f t="shared" si="62"/>
        <v>1.0400000000000001E-3</v>
      </c>
      <c r="S318" s="196">
        <v>0</v>
      </c>
      <c r="T318" s="197">
        <f t="shared" si="63"/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2014</v>
      </c>
      <c r="AT318" s="198" t="s">
        <v>530</v>
      </c>
      <c r="AU318" s="198" t="s">
        <v>89</v>
      </c>
      <c r="AY318" s="18" t="s">
        <v>443</v>
      </c>
      <c r="BE318" s="199">
        <f t="shared" si="64"/>
        <v>0</v>
      </c>
      <c r="BF318" s="199">
        <f t="shared" si="65"/>
        <v>0</v>
      </c>
      <c r="BG318" s="199">
        <f t="shared" si="66"/>
        <v>0</v>
      </c>
      <c r="BH318" s="199">
        <f t="shared" si="67"/>
        <v>0</v>
      </c>
      <c r="BI318" s="199">
        <f t="shared" si="68"/>
        <v>0</v>
      </c>
      <c r="BJ318" s="18" t="s">
        <v>89</v>
      </c>
      <c r="BK318" s="199">
        <f t="shared" si="69"/>
        <v>0</v>
      </c>
      <c r="BL318" s="18" t="s">
        <v>2014</v>
      </c>
      <c r="BM318" s="198" t="s">
        <v>3709</v>
      </c>
    </row>
    <row r="319" spans="1:65" s="2" customFormat="1" ht="16.5" customHeight="1">
      <c r="A319" s="35"/>
      <c r="B319" s="36"/>
      <c r="C319" s="246" t="s">
        <v>2955</v>
      </c>
      <c r="D319" s="246" t="s">
        <v>530</v>
      </c>
      <c r="E319" s="247" t="s">
        <v>2927</v>
      </c>
      <c r="F319" s="248" t="s">
        <v>2928</v>
      </c>
      <c r="G319" s="249" t="s">
        <v>557</v>
      </c>
      <c r="H319" s="250">
        <v>50</v>
      </c>
      <c r="I319" s="251"/>
      <c r="J319" s="252">
        <f t="shared" si="60"/>
        <v>0</v>
      </c>
      <c r="K319" s="253"/>
      <c r="L319" s="254"/>
      <c r="M319" s="255" t="s">
        <v>1</v>
      </c>
      <c r="N319" s="256" t="s">
        <v>42</v>
      </c>
      <c r="O319" s="72"/>
      <c r="P319" s="196">
        <f t="shared" si="61"/>
        <v>0</v>
      </c>
      <c r="Q319" s="196">
        <v>0</v>
      </c>
      <c r="R319" s="196">
        <f t="shared" si="62"/>
        <v>0</v>
      </c>
      <c r="S319" s="196">
        <v>0</v>
      </c>
      <c r="T319" s="197">
        <f t="shared" si="63"/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 t="shared" si="64"/>
        <v>0</v>
      </c>
      <c r="BF319" s="199">
        <f t="shared" si="65"/>
        <v>0</v>
      </c>
      <c r="BG319" s="199">
        <f t="shared" si="66"/>
        <v>0</v>
      </c>
      <c r="BH319" s="199">
        <f t="shared" si="67"/>
        <v>0</v>
      </c>
      <c r="BI319" s="199">
        <f t="shared" si="68"/>
        <v>0</v>
      </c>
      <c r="BJ319" s="18" t="s">
        <v>89</v>
      </c>
      <c r="BK319" s="199">
        <f t="shared" si="69"/>
        <v>0</v>
      </c>
      <c r="BL319" s="18" t="s">
        <v>535</v>
      </c>
      <c r="BM319" s="198" t="s">
        <v>3710</v>
      </c>
    </row>
    <row r="320" spans="1:65" s="2" customFormat="1" ht="21.75" customHeight="1">
      <c r="A320" s="35"/>
      <c r="B320" s="36"/>
      <c r="C320" s="246" t="s">
        <v>2960</v>
      </c>
      <c r="D320" s="246" t="s">
        <v>530</v>
      </c>
      <c r="E320" s="247" t="s">
        <v>2931</v>
      </c>
      <c r="F320" s="248" t="s">
        <v>2932</v>
      </c>
      <c r="G320" s="249" t="s">
        <v>1307</v>
      </c>
      <c r="H320" s="250">
        <v>49.6</v>
      </c>
      <c r="I320" s="251"/>
      <c r="J320" s="252">
        <f t="shared" si="60"/>
        <v>0</v>
      </c>
      <c r="K320" s="253"/>
      <c r="L320" s="254"/>
      <c r="M320" s="255" t="s">
        <v>1</v>
      </c>
      <c r="N320" s="256" t="s">
        <v>42</v>
      </c>
      <c r="O320" s="72"/>
      <c r="P320" s="196">
        <f t="shared" si="61"/>
        <v>0</v>
      </c>
      <c r="Q320" s="196">
        <v>0</v>
      </c>
      <c r="R320" s="196">
        <f t="shared" si="62"/>
        <v>0</v>
      </c>
      <c r="S320" s="196">
        <v>0</v>
      </c>
      <c r="T320" s="197">
        <f t="shared" si="63"/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 t="shared" si="64"/>
        <v>0</v>
      </c>
      <c r="BF320" s="199">
        <f t="shared" si="65"/>
        <v>0</v>
      </c>
      <c r="BG320" s="199">
        <f t="shared" si="66"/>
        <v>0</v>
      </c>
      <c r="BH320" s="199">
        <f t="shared" si="67"/>
        <v>0</v>
      </c>
      <c r="BI320" s="199">
        <f t="shared" si="68"/>
        <v>0</v>
      </c>
      <c r="BJ320" s="18" t="s">
        <v>89</v>
      </c>
      <c r="BK320" s="199">
        <f t="shared" si="69"/>
        <v>0</v>
      </c>
      <c r="BL320" s="18" t="s">
        <v>535</v>
      </c>
      <c r="BM320" s="198" t="s">
        <v>3711</v>
      </c>
    </row>
    <row r="321" spans="1:65" s="2" customFormat="1" ht="16.5" customHeight="1">
      <c r="A321" s="35"/>
      <c r="B321" s="36"/>
      <c r="C321" s="246" t="s">
        <v>2965</v>
      </c>
      <c r="D321" s="246" t="s">
        <v>530</v>
      </c>
      <c r="E321" s="247" t="s">
        <v>2935</v>
      </c>
      <c r="F321" s="248" t="s">
        <v>2936</v>
      </c>
      <c r="G321" s="249" t="s">
        <v>495</v>
      </c>
      <c r="H321" s="250">
        <v>25.55</v>
      </c>
      <c r="I321" s="251"/>
      <c r="J321" s="252">
        <f t="shared" si="60"/>
        <v>0</v>
      </c>
      <c r="K321" s="253"/>
      <c r="L321" s="254"/>
      <c r="M321" s="255" t="s">
        <v>1</v>
      </c>
      <c r="N321" s="256" t="s">
        <v>42</v>
      </c>
      <c r="O321" s="72"/>
      <c r="P321" s="196">
        <f t="shared" si="61"/>
        <v>0</v>
      </c>
      <c r="Q321" s="196">
        <v>1.8</v>
      </c>
      <c r="R321" s="196">
        <f t="shared" si="62"/>
        <v>45.99</v>
      </c>
      <c r="S321" s="196">
        <v>0</v>
      </c>
      <c r="T321" s="197">
        <f t="shared" si="63"/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 t="shared" si="64"/>
        <v>0</v>
      </c>
      <c r="BF321" s="199">
        <f t="shared" si="65"/>
        <v>0</v>
      </c>
      <c r="BG321" s="199">
        <f t="shared" si="66"/>
        <v>0</v>
      </c>
      <c r="BH321" s="199">
        <f t="shared" si="67"/>
        <v>0</v>
      </c>
      <c r="BI321" s="199">
        <f t="shared" si="68"/>
        <v>0</v>
      </c>
      <c r="BJ321" s="18" t="s">
        <v>89</v>
      </c>
      <c r="BK321" s="199">
        <f t="shared" si="69"/>
        <v>0</v>
      </c>
      <c r="BL321" s="18" t="s">
        <v>535</v>
      </c>
      <c r="BM321" s="198" t="s">
        <v>3712</v>
      </c>
    </row>
    <row r="322" spans="1:65" s="2" customFormat="1" ht="16.5" customHeight="1">
      <c r="A322" s="35"/>
      <c r="B322" s="36"/>
      <c r="C322" s="246" t="s">
        <v>2970</v>
      </c>
      <c r="D322" s="246" t="s">
        <v>530</v>
      </c>
      <c r="E322" s="247" t="s">
        <v>2939</v>
      </c>
      <c r="F322" s="248" t="s">
        <v>2940</v>
      </c>
      <c r="G322" s="249" t="s">
        <v>557</v>
      </c>
      <c r="H322" s="250">
        <v>443.7</v>
      </c>
      <c r="I322" s="251"/>
      <c r="J322" s="252">
        <f t="shared" si="60"/>
        <v>0</v>
      </c>
      <c r="K322" s="253"/>
      <c r="L322" s="254"/>
      <c r="M322" s="255" t="s">
        <v>1</v>
      </c>
      <c r="N322" s="256" t="s">
        <v>42</v>
      </c>
      <c r="O322" s="72"/>
      <c r="P322" s="196">
        <f t="shared" si="61"/>
        <v>0</v>
      </c>
      <c r="Q322" s="196">
        <v>0</v>
      </c>
      <c r="R322" s="196">
        <f t="shared" si="62"/>
        <v>0</v>
      </c>
      <c r="S322" s="196">
        <v>0</v>
      </c>
      <c r="T322" s="197">
        <f t="shared" si="63"/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2014</v>
      </c>
      <c r="AT322" s="198" t="s">
        <v>530</v>
      </c>
      <c r="AU322" s="198" t="s">
        <v>89</v>
      </c>
      <c r="AY322" s="18" t="s">
        <v>443</v>
      </c>
      <c r="BE322" s="199">
        <f t="shared" si="64"/>
        <v>0</v>
      </c>
      <c r="BF322" s="199">
        <f t="shared" si="65"/>
        <v>0</v>
      </c>
      <c r="BG322" s="199">
        <f t="shared" si="66"/>
        <v>0</v>
      </c>
      <c r="BH322" s="199">
        <f t="shared" si="67"/>
        <v>0</v>
      </c>
      <c r="BI322" s="199">
        <f t="shared" si="68"/>
        <v>0</v>
      </c>
      <c r="BJ322" s="18" t="s">
        <v>89</v>
      </c>
      <c r="BK322" s="199">
        <f t="shared" si="69"/>
        <v>0</v>
      </c>
      <c r="BL322" s="18" t="s">
        <v>2014</v>
      </c>
      <c r="BM322" s="198" t="s">
        <v>3713</v>
      </c>
    </row>
    <row r="323" spans="1:65" s="14" customFormat="1">
      <c r="B323" s="224"/>
      <c r="C323" s="225"/>
      <c r="D323" s="215" t="s">
        <v>474</v>
      </c>
      <c r="E323" s="225"/>
      <c r="F323" s="227" t="s">
        <v>3714</v>
      </c>
      <c r="G323" s="225"/>
      <c r="H323" s="228">
        <v>443.7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4</v>
      </c>
      <c r="AX323" s="14" t="s">
        <v>83</v>
      </c>
      <c r="AY323" s="234" t="s">
        <v>443</v>
      </c>
    </row>
    <row r="324" spans="1:65" s="2" customFormat="1" ht="16.5" customHeight="1">
      <c r="A324" s="35"/>
      <c r="B324" s="36"/>
      <c r="C324" s="246" t="s">
        <v>2975</v>
      </c>
      <c r="D324" s="246" t="s">
        <v>530</v>
      </c>
      <c r="E324" s="247" t="s">
        <v>2944</v>
      </c>
      <c r="F324" s="248" t="s">
        <v>2945</v>
      </c>
      <c r="G324" s="249" t="s">
        <v>562</v>
      </c>
      <c r="H324" s="250">
        <v>1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3715</v>
      </c>
    </row>
    <row r="325" spans="1:65" s="2" customFormat="1" ht="16.5" customHeight="1">
      <c r="A325" s="35"/>
      <c r="B325" s="36"/>
      <c r="C325" s="246" t="s">
        <v>2979</v>
      </c>
      <c r="D325" s="246" t="s">
        <v>530</v>
      </c>
      <c r="E325" s="247" t="s">
        <v>2948</v>
      </c>
      <c r="F325" s="248" t="s">
        <v>2949</v>
      </c>
      <c r="G325" s="249" t="s">
        <v>562</v>
      </c>
      <c r="H325" s="250">
        <v>17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0.02</v>
      </c>
      <c r="R325" s="196">
        <f>Q325*H325</f>
        <v>0.34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3716</v>
      </c>
    </row>
    <row r="326" spans="1:65" s="2" customFormat="1" ht="16.5" customHeight="1">
      <c r="A326" s="35"/>
      <c r="B326" s="36"/>
      <c r="C326" s="246" t="s">
        <v>2983</v>
      </c>
      <c r="D326" s="246" t="s">
        <v>530</v>
      </c>
      <c r="E326" s="247" t="s">
        <v>2952</v>
      </c>
      <c r="F326" s="248" t="s">
        <v>2953</v>
      </c>
      <c r="G326" s="249" t="s">
        <v>562</v>
      </c>
      <c r="H326" s="250">
        <v>82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3717</v>
      </c>
    </row>
    <row r="327" spans="1:65" s="2" customFormat="1" ht="16.5" customHeight="1">
      <c r="A327" s="35"/>
      <c r="B327" s="36"/>
      <c r="C327" s="246" t="s">
        <v>2987</v>
      </c>
      <c r="D327" s="246" t="s">
        <v>530</v>
      </c>
      <c r="E327" s="247" t="s">
        <v>2956</v>
      </c>
      <c r="F327" s="248" t="s">
        <v>2957</v>
      </c>
      <c r="G327" s="249" t="s">
        <v>557</v>
      </c>
      <c r="H327" s="250">
        <v>984.3</v>
      </c>
      <c r="I327" s="251"/>
      <c r="J327" s="252">
        <f>ROUND(I327*H327,2)</f>
        <v>0</v>
      </c>
      <c r="K327" s="253"/>
      <c r="L327" s="254"/>
      <c r="M327" s="255" t="s">
        <v>1</v>
      </c>
      <c r="N327" s="256" t="s">
        <v>42</v>
      </c>
      <c r="O327" s="72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198" t="s">
        <v>610</v>
      </c>
      <c r="AT327" s="198" t="s">
        <v>530</v>
      </c>
      <c r="AU327" s="198" t="s">
        <v>89</v>
      </c>
      <c r="AY327" s="18" t="s">
        <v>443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8" t="s">
        <v>89</v>
      </c>
      <c r="BK327" s="199">
        <f>ROUND(I327*H327,2)</f>
        <v>0</v>
      </c>
      <c r="BL327" s="18" t="s">
        <v>535</v>
      </c>
      <c r="BM327" s="198" t="s">
        <v>3718</v>
      </c>
    </row>
    <row r="328" spans="1:65" s="14" customFormat="1">
      <c r="B328" s="224"/>
      <c r="C328" s="225"/>
      <c r="D328" s="215" t="s">
        <v>474</v>
      </c>
      <c r="E328" s="225"/>
      <c r="F328" s="227" t="s">
        <v>3719</v>
      </c>
      <c r="G328" s="225"/>
      <c r="H328" s="228">
        <v>984.3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AT328" s="234" t="s">
        <v>474</v>
      </c>
      <c r="AU328" s="234" t="s">
        <v>89</v>
      </c>
      <c r="AV328" s="14" t="s">
        <v>89</v>
      </c>
      <c r="AW328" s="14" t="s">
        <v>4</v>
      </c>
      <c r="AX328" s="14" t="s">
        <v>83</v>
      </c>
      <c r="AY328" s="234" t="s">
        <v>443</v>
      </c>
    </row>
    <row r="329" spans="1:65" s="2" customFormat="1" ht="16.5" customHeight="1">
      <c r="A329" s="35"/>
      <c r="B329" s="36"/>
      <c r="C329" s="246" t="s">
        <v>2992</v>
      </c>
      <c r="D329" s="246" t="s">
        <v>530</v>
      </c>
      <c r="E329" s="247" t="s">
        <v>2961</v>
      </c>
      <c r="F329" s="248" t="s">
        <v>2962</v>
      </c>
      <c r="G329" s="249" t="s">
        <v>557</v>
      </c>
      <c r="H329" s="250">
        <v>902.7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3720</v>
      </c>
    </row>
    <row r="330" spans="1:65" s="14" customFormat="1">
      <c r="B330" s="224"/>
      <c r="C330" s="225"/>
      <c r="D330" s="215" t="s">
        <v>474</v>
      </c>
      <c r="E330" s="225"/>
      <c r="F330" s="227" t="s">
        <v>3721</v>
      </c>
      <c r="G330" s="225"/>
      <c r="H330" s="228">
        <v>902.7</v>
      </c>
      <c r="I330" s="229"/>
      <c r="J330" s="225"/>
      <c r="K330" s="225"/>
      <c r="L330" s="230"/>
      <c r="M330" s="231"/>
      <c r="N330" s="232"/>
      <c r="O330" s="232"/>
      <c r="P330" s="232"/>
      <c r="Q330" s="232"/>
      <c r="R330" s="232"/>
      <c r="S330" s="232"/>
      <c r="T330" s="233"/>
      <c r="AT330" s="234" t="s">
        <v>474</v>
      </c>
      <c r="AU330" s="234" t="s">
        <v>89</v>
      </c>
      <c r="AV330" s="14" t="s">
        <v>89</v>
      </c>
      <c r="AW330" s="14" t="s">
        <v>4</v>
      </c>
      <c r="AX330" s="14" t="s">
        <v>83</v>
      </c>
      <c r="AY330" s="234" t="s">
        <v>443</v>
      </c>
    </row>
    <row r="331" spans="1:65" s="2" customFormat="1" ht="16.5" customHeight="1">
      <c r="A331" s="35"/>
      <c r="B331" s="36"/>
      <c r="C331" s="246" t="s">
        <v>2996</v>
      </c>
      <c r="D331" s="246" t="s">
        <v>530</v>
      </c>
      <c r="E331" s="247" t="s">
        <v>2966</v>
      </c>
      <c r="F331" s="248" t="s">
        <v>2967</v>
      </c>
      <c r="G331" s="249" t="s">
        <v>557</v>
      </c>
      <c r="H331" s="250">
        <v>188.7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3722</v>
      </c>
    </row>
    <row r="332" spans="1:65" s="14" customFormat="1">
      <c r="B332" s="224"/>
      <c r="C332" s="225"/>
      <c r="D332" s="215" t="s">
        <v>474</v>
      </c>
      <c r="E332" s="225"/>
      <c r="F332" s="227" t="s">
        <v>3723</v>
      </c>
      <c r="G332" s="225"/>
      <c r="H332" s="228">
        <v>188.7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AT332" s="234" t="s">
        <v>474</v>
      </c>
      <c r="AU332" s="234" t="s">
        <v>89</v>
      </c>
      <c r="AV332" s="14" t="s">
        <v>89</v>
      </c>
      <c r="AW332" s="14" t="s">
        <v>4</v>
      </c>
      <c r="AX332" s="14" t="s">
        <v>83</v>
      </c>
      <c r="AY332" s="234" t="s">
        <v>443</v>
      </c>
    </row>
    <row r="333" spans="1:65" s="2" customFormat="1" ht="16.5" customHeight="1">
      <c r="A333" s="35"/>
      <c r="B333" s="36"/>
      <c r="C333" s="246" t="s">
        <v>3000</v>
      </c>
      <c r="D333" s="246" t="s">
        <v>530</v>
      </c>
      <c r="E333" s="247" t="s">
        <v>2971</v>
      </c>
      <c r="F333" s="248" t="s">
        <v>2972</v>
      </c>
      <c r="G333" s="249" t="s">
        <v>557</v>
      </c>
      <c r="H333" s="250">
        <v>374.34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3724</v>
      </c>
    </row>
    <row r="334" spans="1:65" s="14" customFormat="1">
      <c r="B334" s="224"/>
      <c r="C334" s="225"/>
      <c r="D334" s="215" t="s">
        <v>474</v>
      </c>
      <c r="E334" s="225"/>
      <c r="F334" s="227" t="s">
        <v>3725</v>
      </c>
      <c r="G334" s="225"/>
      <c r="H334" s="228">
        <v>374.34</v>
      </c>
      <c r="I334" s="229"/>
      <c r="J334" s="225"/>
      <c r="K334" s="225"/>
      <c r="L334" s="230"/>
      <c r="M334" s="231"/>
      <c r="N334" s="232"/>
      <c r="O334" s="232"/>
      <c r="P334" s="232"/>
      <c r="Q334" s="232"/>
      <c r="R334" s="232"/>
      <c r="S334" s="232"/>
      <c r="T334" s="233"/>
      <c r="AT334" s="234" t="s">
        <v>474</v>
      </c>
      <c r="AU334" s="234" t="s">
        <v>89</v>
      </c>
      <c r="AV334" s="14" t="s">
        <v>89</v>
      </c>
      <c r="AW334" s="14" t="s">
        <v>4</v>
      </c>
      <c r="AX334" s="14" t="s">
        <v>83</v>
      </c>
      <c r="AY334" s="234" t="s">
        <v>443</v>
      </c>
    </row>
    <row r="335" spans="1:65" s="2" customFormat="1" ht="16.5" customHeight="1">
      <c r="A335" s="35"/>
      <c r="B335" s="36"/>
      <c r="C335" s="246" t="s">
        <v>3004</v>
      </c>
      <c r="D335" s="246" t="s">
        <v>530</v>
      </c>
      <c r="E335" s="247" t="s">
        <v>2976</v>
      </c>
      <c r="F335" s="248" t="s">
        <v>2977</v>
      </c>
      <c r="G335" s="249" t="s">
        <v>557</v>
      </c>
      <c r="H335" s="250">
        <v>36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3726</v>
      </c>
    </row>
    <row r="336" spans="1:65" s="2" customFormat="1" ht="16.5" customHeight="1">
      <c r="A336" s="35"/>
      <c r="B336" s="36"/>
      <c r="C336" s="246" t="s">
        <v>3008</v>
      </c>
      <c r="D336" s="246" t="s">
        <v>530</v>
      </c>
      <c r="E336" s="247" t="s">
        <v>2980</v>
      </c>
      <c r="F336" s="248" t="s">
        <v>2981</v>
      </c>
      <c r="G336" s="249" t="s">
        <v>557</v>
      </c>
      <c r="H336" s="250">
        <v>189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3727</v>
      </c>
    </row>
    <row r="337" spans="1:65" s="2" customFormat="1" ht="16.5" customHeight="1">
      <c r="A337" s="35"/>
      <c r="B337" s="36"/>
      <c r="C337" s="246" t="s">
        <v>3013</v>
      </c>
      <c r="D337" s="246" t="s">
        <v>530</v>
      </c>
      <c r="E337" s="247" t="s">
        <v>2984</v>
      </c>
      <c r="F337" s="248" t="s">
        <v>2985</v>
      </c>
      <c r="G337" s="249" t="s">
        <v>562</v>
      </c>
      <c r="H337" s="250">
        <v>36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0</v>
      </c>
      <c r="R337" s="196">
        <f>Q337*H337</f>
        <v>0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610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535</v>
      </c>
      <c r="BM337" s="198" t="s">
        <v>3728</v>
      </c>
    </row>
    <row r="338" spans="1:65" s="2" customFormat="1" ht="16.5" customHeight="1">
      <c r="A338" s="35"/>
      <c r="B338" s="36"/>
      <c r="C338" s="246" t="s">
        <v>3018</v>
      </c>
      <c r="D338" s="246" t="s">
        <v>530</v>
      </c>
      <c r="E338" s="247" t="s">
        <v>2988</v>
      </c>
      <c r="F338" s="248" t="s">
        <v>2989</v>
      </c>
      <c r="G338" s="249" t="s">
        <v>530</v>
      </c>
      <c r="H338" s="250">
        <v>198.9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0</v>
      </c>
      <c r="R338" s="196">
        <f>Q338*H338</f>
        <v>0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610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535</v>
      </c>
      <c r="BM338" s="198" t="s">
        <v>3729</v>
      </c>
    </row>
    <row r="339" spans="1:65" s="14" customFormat="1">
      <c r="B339" s="224"/>
      <c r="C339" s="225"/>
      <c r="D339" s="215" t="s">
        <v>474</v>
      </c>
      <c r="E339" s="225"/>
      <c r="F339" s="227" t="s">
        <v>3271</v>
      </c>
      <c r="G339" s="225"/>
      <c r="H339" s="228">
        <v>198.9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AT339" s="234" t="s">
        <v>474</v>
      </c>
      <c r="AU339" s="234" t="s">
        <v>89</v>
      </c>
      <c r="AV339" s="14" t="s">
        <v>89</v>
      </c>
      <c r="AW339" s="14" t="s">
        <v>4</v>
      </c>
      <c r="AX339" s="14" t="s">
        <v>83</v>
      </c>
      <c r="AY339" s="234" t="s">
        <v>443</v>
      </c>
    </row>
    <row r="340" spans="1:65" s="2" customFormat="1" ht="16.5" customHeight="1">
      <c r="A340" s="35"/>
      <c r="B340" s="36"/>
      <c r="C340" s="246" t="s">
        <v>3023</v>
      </c>
      <c r="D340" s="246" t="s">
        <v>530</v>
      </c>
      <c r="E340" s="247" t="s">
        <v>2993</v>
      </c>
      <c r="F340" s="248" t="s">
        <v>2994</v>
      </c>
      <c r="G340" s="249" t="s">
        <v>562</v>
      </c>
      <c r="H340" s="250">
        <v>15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0</v>
      </c>
      <c r="R340" s="196">
        <f>Q340*H340</f>
        <v>0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610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535</v>
      </c>
      <c r="BM340" s="198" t="s">
        <v>3730</v>
      </c>
    </row>
    <row r="341" spans="1:65" s="2" customFormat="1" ht="16.5" customHeight="1">
      <c r="A341" s="35"/>
      <c r="B341" s="36"/>
      <c r="C341" s="246" t="s">
        <v>3028</v>
      </c>
      <c r="D341" s="246" t="s">
        <v>530</v>
      </c>
      <c r="E341" s="247" t="s">
        <v>2997</v>
      </c>
      <c r="F341" s="248" t="s">
        <v>2998</v>
      </c>
      <c r="G341" s="249" t="s">
        <v>562</v>
      </c>
      <c r="H341" s="250">
        <v>6</v>
      </c>
      <c r="I341" s="251"/>
      <c r="J341" s="252">
        <f>ROUND(I341*H341,2)</f>
        <v>0</v>
      </c>
      <c r="K341" s="253"/>
      <c r="L341" s="254"/>
      <c r="M341" s="255" t="s">
        <v>1</v>
      </c>
      <c r="N341" s="256" t="s">
        <v>42</v>
      </c>
      <c r="O341" s="72"/>
      <c r="P341" s="196">
        <f>O341*H341</f>
        <v>0</v>
      </c>
      <c r="Q341" s="196">
        <v>8.5000000000000006E-2</v>
      </c>
      <c r="R341" s="196">
        <f>Q341*H341</f>
        <v>0.51</v>
      </c>
      <c r="S341" s="196">
        <v>0</v>
      </c>
      <c r="T341" s="197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198" t="s">
        <v>610</v>
      </c>
      <c r="AT341" s="198" t="s">
        <v>530</v>
      </c>
      <c r="AU341" s="198" t="s">
        <v>89</v>
      </c>
      <c r="AY341" s="18" t="s">
        <v>443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8" t="s">
        <v>89</v>
      </c>
      <c r="BK341" s="199">
        <f>ROUND(I341*H341,2)</f>
        <v>0</v>
      </c>
      <c r="BL341" s="18" t="s">
        <v>535</v>
      </c>
      <c r="BM341" s="198" t="s">
        <v>3731</v>
      </c>
    </row>
    <row r="342" spans="1:65" s="2" customFormat="1" ht="21.75" customHeight="1">
      <c r="A342" s="35"/>
      <c r="B342" s="36"/>
      <c r="C342" s="246" t="s">
        <v>3032</v>
      </c>
      <c r="D342" s="246" t="s">
        <v>530</v>
      </c>
      <c r="E342" s="247" t="s">
        <v>3001</v>
      </c>
      <c r="F342" s="248" t="s">
        <v>3002</v>
      </c>
      <c r="G342" s="249" t="s">
        <v>562</v>
      </c>
      <c r="H342" s="250">
        <v>6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0</v>
      </c>
      <c r="R342" s="196">
        <f>Q342*H342</f>
        <v>0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610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535</v>
      </c>
      <c r="BM342" s="198" t="s">
        <v>3732</v>
      </c>
    </row>
    <row r="343" spans="1:65" s="2" customFormat="1" ht="21.75" customHeight="1">
      <c r="A343" s="35"/>
      <c r="B343" s="36"/>
      <c r="C343" s="246" t="s">
        <v>3037</v>
      </c>
      <c r="D343" s="246" t="s">
        <v>530</v>
      </c>
      <c r="E343" s="247" t="s">
        <v>3282</v>
      </c>
      <c r="F343" s="248" t="s">
        <v>3283</v>
      </c>
      <c r="G343" s="249" t="s">
        <v>557</v>
      </c>
      <c r="H343" s="250">
        <v>255</v>
      </c>
      <c r="I343" s="251"/>
      <c r="J343" s="252">
        <f>ROUND(I343*H343,2)</f>
        <v>0</v>
      </c>
      <c r="K343" s="253"/>
      <c r="L343" s="254"/>
      <c r="M343" s="255" t="s">
        <v>1</v>
      </c>
      <c r="N343" s="256" t="s">
        <v>42</v>
      </c>
      <c r="O343" s="72"/>
      <c r="P343" s="196">
        <f>O343*H343</f>
        <v>0</v>
      </c>
      <c r="Q343" s="196">
        <v>5.5999999999999995E-4</v>
      </c>
      <c r="R343" s="196">
        <f>Q343*H343</f>
        <v>0.14279999999999998</v>
      </c>
      <c r="S343" s="196">
        <v>0</v>
      </c>
      <c r="T343" s="197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198" t="s">
        <v>2014</v>
      </c>
      <c r="AT343" s="198" t="s">
        <v>530</v>
      </c>
      <c r="AU343" s="198" t="s">
        <v>89</v>
      </c>
      <c r="AY343" s="18" t="s">
        <v>443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8" t="s">
        <v>89</v>
      </c>
      <c r="BK343" s="199">
        <f>ROUND(I343*H343,2)</f>
        <v>0</v>
      </c>
      <c r="BL343" s="18" t="s">
        <v>2014</v>
      </c>
      <c r="BM343" s="198" t="s">
        <v>3733</v>
      </c>
    </row>
    <row r="344" spans="1:65" s="14" customFormat="1">
      <c r="B344" s="224"/>
      <c r="C344" s="225"/>
      <c r="D344" s="215" t="s">
        <v>474</v>
      </c>
      <c r="E344" s="225"/>
      <c r="F344" s="227" t="s">
        <v>3734</v>
      </c>
      <c r="G344" s="225"/>
      <c r="H344" s="228">
        <v>255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474</v>
      </c>
      <c r="AU344" s="234" t="s">
        <v>89</v>
      </c>
      <c r="AV344" s="14" t="s">
        <v>89</v>
      </c>
      <c r="AW344" s="14" t="s">
        <v>4</v>
      </c>
      <c r="AX344" s="14" t="s">
        <v>83</v>
      </c>
      <c r="AY344" s="234" t="s">
        <v>443</v>
      </c>
    </row>
    <row r="345" spans="1:65" s="2" customFormat="1" ht="16.5" customHeight="1">
      <c r="A345" s="35"/>
      <c r="B345" s="36"/>
      <c r="C345" s="246" t="s">
        <v>3041</v>
      </c>
      <c r="D345" s="246" t="s">
        <v>530</v>
      </c>
      <c r="E345" s="247" t="s">
        <v>3014</v>
      </c>
      <c r="F345" s="248" t="s">
        <v>3015</v>
      </c>
      <c r="G345" s="249" t="s">
        <v>557</v>
      </c>
      <c r="H345" s="250">
        <v>91.8</v>
      </c>
      <c r="I345" s="251"/>
      <c r="J345" s="252">
        <f>ROUND(I345*H345,2)</f>
        <v>0</v>
      </c>
      <c r="K345" s="253"/>
      <c r="L345" s="254"/>
      <c r="M345" s="255" t="s">
        <v>1</v>
      </c>
      <c r="N345" s="256" t="s">
        <v>42</v>
      </c>
      <c r="O345" s="72"/>
      <c r="P345" s="196">
        <f>O345*H345</f>
        <v>0</v>
      </c>
      <c r="Q345" s="196">
        <v>7.3999999999999999E-4</v>
      </c>
      <c r="R345" s="196">
        <f>Q345*H345</f>
        <v>6.7931999999999992E-2</v>
      </c>
      <c r="S345" s="196">
        <v>0</v>
      </c>
      <c r="T345" s="197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198" t="s">
        <v>2014</v>
      </c>
      <c r="AT345" s="198" t="s">
        <v>530</v>
      </c>
      <c r="AU345" s="198" t="s">
        <v>89</v>
      </c>
      <c r="AY345" s="18" t="s">
        <v>443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8" t="s">
        <v>89</v>
      </c>
      <c r="BK345" s="199">
        <f>ROUND(I345*H345,2)</f>
        <v>0</v>
      </c>
      <c r="BL345" s="18" t="s">
        <v>2014</v>
      </c>
      <c r="BM345" s="198" t="s">
        <v>3735</v>
      </c>
    </row>
    <row r="346" spans="1:65" s="14" customFormat="1">
      <c r="B346" s="224"/>
      <c r="C346" s="225"/>
      <c r="D346" s="215" t="s">
        <v>474</v>
      </c>
      <c r="E346" s="225"/>
      <c r="F346" s="227" t="s">
        <v>3736</v>
      </c>
      <c r="G346" s="225"/>
      <c r="H346" s="228">
        <v>91.8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AT346" s="234" t="s">
        <v>474</v>
      </c>
      <c r="AU346" s="234" t="s">
        <v>89</v>
      </c>
      <c r="AV346" s="14" t="s">
        <v>89</v>
      </c>
      <c r="AW346" s="14" t="s">
        <v>4</v>
      </c>
      <c r="AX346" s="14" t="s">
        <v>83</v>
      </c>
      <c r="AY346" s="234" t="s">
        <v>443</v>
      </c>
    </row>
    <row r="347" spans="1:65" s="2" customFormat="1" ht="21.75" customHeight="1">
      <c r="A347" s="35"/>
      <c r="B347" s="36"/>
      <c r="C347" s="246" t="s">
        <v>3045</v>
      </c>
      <c r="D347" s="246" t="s">
        <v>530</v>
      </c>
      <c r="E347" s="247" t="s">
        <v>3019</v>
      </c>
      <c r="F347" s="248" t="s">
        <v>3020</v>
      </c>
      <c r="G347" s="249" t="s">
        <v>557</v>
      </c>
      <c r="H347" s="250">
        <v>443.7</v>
      </c>
      <c r="I347" s="251"/>
      <c r="J347" s="252">
        <f>ROUND(I347*H347,2)</f>
        <v>0</v>
      </c>
      <c r="K347" s="253"/>
      <c r="L347" s="254"/>
      <c r="M347" s="255" t="s">
        <v>1</v>
      </c>
      <c r="N347" s="256" t="s">
        <v>42</v>
      </c>
      <c r="O347" s="72"/>
      <c r="P347" s="196">
        <f>O347*H347</f>
        <v>0</v>
      </c>
      <c r="Q347" s="196">
        <v>1.9000000000000001E-4</v>
      </c>
      <c r="R347" s="196">
        <f>Q347*H347</f>
        <v>8.4303000000000003E-2</v>
      </c>
      <c r="S347" s="196">
        <v>0</v>
      </c>
      <c r="T347" s="197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8" t="s">
        <v>2014</v>
      </c>
      <c r="AT347" s="198" t="s">
        <v>530</v>
      </c>
      <c r="AU347" s="198" t="s">
        <v>89</v>
      </c>
      <c r="AY347" s="18" t="s">
        <v>443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8" t="s">
        <v>89</v>
      </c>
      <c r="BK347" s="199">
        <f>ROUND(I347*H347,2)</f>
        <v>0</v>
      </c>
      <c r="BL347" s="18" t="s">
        <v>2014</v>
      </c>
      <c r="BM347" s="198" t="s">
        <v>3737</v>
      </c>
    </row>
    <row r="348" spans="1:65" s="14" customFormat="1">
      <c r="B348" s="224"/>
      <c r="C348" s="225"/>
      <c r="D348" s="215" t="s">
        <v>474</v>
      </c>
      <c r="E348" s="225"/>
      <c r="F348" s="227" t="s">
        <v>3714</v>
      </c>
      <c r="G348" s="225"/>
      <c r="H348" s="228">
        <v>443.7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AT348" s="234" t="s">
        <v>474</v>
      </c>
      <c r="AU348" s="234" t="s">
        <v>89</v>
      </c>
      <c r="AV348" s="14" t="s">
        <v>89</v>
      </c>
      <c r="AW348" s="14" t="s">
        <v>4</v>
      </c>
      <c r="AX348" s="14" t="s">
        <v>83</v>
      </c>
      <c r="AY348" s="234" t="s">
        <v>443</v>
      </c>
    </row>
    <row r="349" spans="1:65" s="2" customFormat="1" ht="21.75" customHeight="1">
      <c r="A349" s="35"/>
      <c r="B349" s="36"/>
      <c r="C349" s="246" t="s">
        <v>3049</v>
      </c>
      <c r="D349" s="246" t="s">
        <v>530</v>
      </c>
      <c r="E349" s="247" t="s">
        <v>3024</v>
      </c>
      <c r="F349" s="248" t="s">
        <v>3025</v>
      </c>
      <c r="G349" s="249" t="s">
        <v>557</v>
      </c>
      <c r="H349" s="250">
        <v>91.8</v>
      </c>
      <c r="I349" s="251"/>
      <c r="J349" s="252">
        <f>ROUND(I349*H349,2)</f>
        <v>0</v>
      </c>
      <c r="K349" s="253"/>
      <c r="L349" s="254"/>
      <c r="M349" s="255" t="s">
        <v>1</v>
      </c>
      <c r="N349" s="256" t="s">
        <v>42</v>
      </c>
      <c r="O349" s="72"/>
      <c r="P349" s="196">
        <f>O349*H349</f>
        <v>0</v>
      </c>
      <c r="Q349" s="196">
        <v>5.9000000000000003E-4</v>
      </c>
      <c r="R349" s="196">
        <f>Q349*H349</f>
        <v>5.4162000000000002E-2</v>
      </c>
      <c r="S349" s="196">
        <v>0</v>
      </c>
      <c r="T349" s="197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198" t="s">
        <v>2014</v>
      </c>
      <c r="AT349" s="198" t="s">
        <v>530</v>
      </c>
      <c r="AU349" s="198" t="s">
        <v>89</v>
      </c>
      <c r="AY349" s="18" t="s">
        <v>443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8" t="s">
        <v>89</v>
      </c>
      <c r="BK349" s="199">
        <f>ROUND(I349*H349,2)</f>
        <v>0</v>
      </c>
      <c r="BL349" s="18" t="s">
        <v>2014</v>
      </c>
      <c r="BM349" s="198" t="s">
        <v>3738</v>
      </c>
    </row>
    <row r="350" spans="1:65" s="14" customFormat="1">
      <c r="B350" s="224"/>
      <c r="C350" s="225"/>
      <c r="D350" s="215" t="s">
        <v>474</v>
      </c>
      <c r="E350" s="225"/>
      <c r="F350" s="227" t="s">
        <v>3736</v>
      </c>
      <c r="G350" s="225"/>
      <c r="H350" s="228">
        <v>91.8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AT350" s="234" t="s">
        <v>474</v>
      </c>
      <c r="AU350" s="234" t="s">
        <v>89</v>
      </c>
      <c r="AV350" s="14" t="s">
        <v>89</v>
      </c>
      <c r="AW350" s="14" t="s">
        <v>4</v>
      </c>
      <c r="AX350" s="14" t="s">
        <v>83</v>
      </c>
      <c r="AY350" s="234" t="s">
        <v>443</v>
      </c>
    </row>
    <row r="351" spans="1:65" s="2" customFormat="1" ht="16.5" customHeight="1">
      <c r="A351" s="35"/>
      <c r="B351" s="36"/>
      <c r="C351" s="246" t="s">
        <v>3053</v>
      </c>
      <c r="D351" s="246" t="s">
        <v>530</v>
      </c>
      <c r="E351" s="247" t="s">
        <v>3029</v>
      </c>
      <c r="F351" s="248" t="s">
        <v>3739</v>
      </c>
      <c r="G351" s="249" t="s">
        <v>557</v>
      </c>
      <c r="H351" s="250">
        <v>443.7</v>
      </c>
      <c r="I351" s="251"/>
      <c r="J351" s="252">
        <f>ROUND(I351*H351,2)</f>
        <v>0</v>
      </c>
      <c r="K351" s="253"/>
      <c r="L351" s="254"/>
      <c r="M351" s="255" t="s">
        <v>1</v>
      </c>
      <c r="N351" s="256" t="s">
        <v>42</v>
      </c>
      <c r="O351" s="72"/>
      <c r="P351" s="196">
        <f>O351*H351</f>
        <v>0</v>
      </c>
      <c r="Q351" s="196">
        <v>2.7999999999999998E-4</v>
      </c>
      <c r="R351" s="196">
        <f>Q351*H351</f>
        <v>0.12423599999999999</v>
      </c>
      <c r="S351" s="196">
        <v>0</v>
      </c>
      <c r="T351" s="197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198" t="s">
        <v>2014</v>
      </c>
      <c r="AT351" s="198" t="s">
        <v>530</v>
      </c>
      <c r="AU351" s="198" t="s">
        <v>89</v>
      </c>
      <c r="AY351" s="18" t="s">
        <v>443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8" t="s">
        <v>89</v>
      </c>
      <c r="BK351" s="199">
        <f>ROUND(I351*H351,2)</f>
        <v>0</v>
      </c>
      <c r="BL351" s="18" t="s">
        <v>2014</v>
      </c>
      <c r="BM351" s="198" t="s">
        <v>3740</v>
      </c>
    </row>
    <row r="352" spans="1:65" s="14" customFormat="1">
      <c r="B352" s="224"/>
      <c r="C352" s="225"/>
      <c r="D352" s="215" t="s">
        <v>474</v>
      </c>
      <c r="E352" s="225"/>
      <c r="F352" s="227" t="s">
        <v>3714</v>
      </c>
      <c r="G352" s="225"/>
      <c r="H352" s="228">
        <v>443.7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474</v>
      </c>
      <c r="AU352" s="234" t="s">
        <v>89</v>
      </c>
      <c r="AV352" s="14" t="s">
        <v>89</v>
      </c>
      <c r="AW352" s="14" t="s">
        <v>4</v>
      </c>
      <c r="AX352" s="14" t="s">
        <v>83</v>
      </c>
      <c r="AY352" s="234" t="s">
        <v>443</v>
      </c>
    </row>
    <row r="353" spans="1:65" s="2" customFormat="1" ht="16.5" customHeight="1">
      <c r="A353" s="35"/>
      <c r="B353" s="36"/>
      <c r="C353" s="246" t="s">
        <v>3058</v>
      </c>
      <c r="D353" s="246" t="s">
        <v>530</v>
      </c>
      <c r="E353" s="247" t="s">
        <v>3294</v>
      </c>
      <c r="F353" s="248" t="s">
        <v>3295</v>
      </c>
      <c r="G353" s="249" t="s">
        <v>557</v>
      </c>
      <c r="H353" s="250">
        <v>173.4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2.4000000000000001E-4</v>
      </c>
      <c r="R353" s="196">
        <f>Q353*H353</f>
        <v>4.1616E-2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2014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2014</v>
      </c>
      <c r="BM353" s="198" t="s">
        <v>3741</v>
      </c>
    </row>
    <row r="354" spans="1:65" s="14" customFormat="1">
      <c r="B354" s="224"/>
      <c r="C354" s="225"/>
      <c r="D354" s="215" t="s">
        <v>474</v>
      </c>
      <c r="E354" s="225"/>
      <c r="F354" s="227" t="s">
        <v>3742</v>
      </c>
      <c r="G354" s="225"/>
      <c r="H354" s="228">
        <v>173.4</v>
      </c>
      <c r="I354" s="229"/>
      <c r="J354" s="225"/>
      <c r="K354" s="225"/>
      <c r="L354" s="230"/>
      <c r="M354" s="231"/>
      <c r="N354" s="232"/>
      <c r="O354" s="232"/>
      <c r="P354" s="232"/>
      <c r="Q354" s="232"/>
      <c r="R354" s="232"/>
      <c r="S354" s="232"/>
      <c r="T354" s="233"/>
      <c r="AT354" s="234" t="s">
        <v>474</v>
      </c>
      <c r="AU354" s="234" t="s">
        <v>89</v>
      </c>
      <c r="AV354" s="14" t="s">
        <v>89</v>
      </c>
      <c r="AW354" s="14" t="s">
        <v>4</v>
      </c>
      <c r="AX354" s="14" t="s">
        <v>83</v>
      </c>
      <c r="AY354" s="234" t="s">
        <v>443</v>
      </c>
    </row>
    <row r="355" spans="1:65" s="2" customFormat="1" ht="16.5" customHeight="1">
      <c r="A355" s="35"/>
      <c r="B355" s="36"/>
      <c r="C355" s="246" t="s">
        <v>3063</v>
      </c>
      <c r="D355" s="246" t="s">
        <v>530</v>
      </c>
      <c r="E355" s="247" t="s">
        <v>3038</v>
      </c>
      <c r="F355" s="248" t="s">
        <v>3039</v>
      </c>
      <c r="G355" s="249" t="s">
        <v>557</v>
      </c>
      <c r="H355" s="250">
        <v>5.0999999999999996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7.2000000000000005E-4</v>
      </c>
      <c r="R355" s="196">
        <f>Q355*H355</f>
        <v>3.6719999999999999E-3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2014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2014</v>
      </c>
      <c r="BM355" s="198" t="s">
        <v>3743</v>
      </c>
    </row>
    <row r="356" spans="1:65" s="14" customFormat="1">
      <c r="B356" s="224"/>
      <c r="C356" s="225"/>
      <c r="D356" s="215" t="s">
        <v>474</v>
      </c>
      <c r="E356" s="225"/>
      <c r="F356" s="227" t="s">
        <v>2872</v>
      </c>
      <c r="G356" s="225"/>
      <c r="H356" s="228">
        <v>5.0999999999999996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AT356" s="234" t="s">
        <v>474</v>
      </c>
      <c r="AU356" s="234" t="s">
        <v>89</v>
      </c>
      <c r="AV356" s="14" t="s">
        <v>89</v>
      </c>
      <c r="AW356" s="14" t="s">
        <v>4</v>
      </c>
      <c r="AX356" s="14" t="s">
        <v>83</v>
      </c>
      <c r="AY356" s="234" t="s">
        <v>443</v>
      </c>
    </row>
    <row r="357" spans="1:65" s="2" customFormat="1" ht="33" customHeight="1">
      <c r="A357" s="35"/>
      <c r="B357" s="36"/>
      <c r="C357" s="246" t="s">
        <v>3068</v>
      </c>
      <c r="D357" s="246" t="s">
        <v>530</v>
      </c>
      <c r="E357" s="247" t="s">
        <v>3042</v>
      </c>
      <c r="F357" s="248" t="s">
        <v>3744</v>
      </c>
      <c r="G357" s="249" t="s">
        <v>562</v>
      </c>
      <c r="H357" s="250">
        <v>1</v>
      </c>
      <c r="I357" s="251"/>
      <c r="J357" s="252">
        <f t="shared" ref="J357:J362" si="70">ROUND(I357*H357,2)</f>
        <v>0</v>
      </c>
      <c r="K357" s="253"/>
      <c r="L357" s="254"/>
      <c r="M357" s="255" t="s">
        <v>1</v>
      </c>
      <c r="N357" s="256" t="s">
        <v>42</v>
      </c>
      <c r="O357" s="72"/>
      <c r="P357" s="196">
        <f t="shared" ref="P357:P362" si="71">O357*H357</f>
        <v>0</v>
      </c>
      <c r="Q357" s="196">
        <v>0.1</v>
      </c>
      <c r="R357" s="196">
        <f t="shared" ref="R357:R362" si="72">Q357*H357</f>
        <v>0.1</v>
      </c>
      <c r="S357" s="196">
        <v>0</v>
      </c>
      <c r="T357" s="197">
        <f t="shared" ref="T357:T362" si="73"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610</v>
      </c>
      <c r="AT357" s="198" t="s">
        <v>530</v>
      </c>
      <c r="AU357" s="198" t="s">
        <v>89</v>
      </c>
      <c r="AY357" s="18" t="s">
        <v>443</v>
      </c>
      <c r="BE357" s="199">
        <f t="shared" ref="BE357:BE362" si="74">IF(N357="základná",J357,0)</f>
        <v>0</v>
      </c>
      <c r="BF357" s="199">
        <f t="shared" ref="BF357:BF362" si="75">IF(N357="znížená",J357,0)</f>
        <v>0</v>
      </c>
      <c r="BG357" s="199">
        <f t="shared" ref="BG357:BG362" si="76">IF(N357="zákl. prenesená",J357,0)</f>
        <v>0</v>
      </c>
      <c r="BH357" s="199">
        <f t="shared" ref="BH357:BH362" si="77">IF(N357="zníž. prenesená",J357,0)</f>
        <v>0</v>
      </c>
      <c r="BI357" s="199">
        <f t="shared" ref="BI357:BI362" si="78">IF(N357="nulová",J357,0)</f>
        <v>0</v>
      </c>
      <c r="BJ357" s="18" t="s">
        <v>89</v>
      </c>
      <c r="BK357" s="199">
        <f t="shared" ref="BK357:BK362" si="79">ROUND(I357*H357,2)</f>
        <v>0</v>
      </c>
      <c r="BL357" s="18" t="s">
        <v>535</v>
      </c>
      <c r="BM357" s="198" t="s">
        <v>3745</v>
      </c>
    </row>
    <row r="358" spans="1:65" s="2" customFormat="1" ht="16.5" customHeight="1">
      <c r="A358" s="35"/>
      <c r="B358" s="36"/>
      <c r="C358" s="246" t="s">
        <v>3304</v>
      </c>
      <c r="D358" s="246" t="s">
        <v>530</v>
      </c>
      <c r="E358" s="247" t="s">
        <v>3046</v>
      </c>
      <c r="F358" s="248" t="s">
        <v>3305</v>
      </c>
      <c r="G358" s="249" t="s">
        <v>562</v>
      </c>
      <c r="H358" s="250">
        <v>1</v>
      </c>
      <c r="I358" s="251"/>
      <c r="J358" s="252">
        <f t="shared" si="70"/>
        <v>0</v>
      </c>
      <c r="K358" s="253"/>
      <c r="L358" s="254"/>
      <c r="M358" s="255" t="s">
        <v>1</v>
      </c>
      <c r="N358" s="256" t="s">
        <v>42</v>
      </c>
      <c r="O358" s="72"/>
      <c r="P358" s="196">
        <f t="shared" si="71"/>
        <v>0</v>
      </c>
      <c r="Q358" s="196">
        <v>0.12</v>
      </c>
      <c r="R358" s="196">
        <f t="shared" si="72"/>
        <v>0.12</v>
      </c>
      <c r="S358" s="196">
        <v>0</v>
      </c>
      <c r="T358" s="197">
        <f t="shared" si="73"/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610</v>
      </c>
      <c r="AT358" s="198" t="s">
        <v>530</v>
      </c>
      <c r="AU358" s="198" t="s">
        <v>89</v>
      </c>
      <c r="AY358" s="18" t="s">
        <v>443</v>
      </c>
      <c r="BE358" s="199">
        <f t="shared" si="74"/>
        <v>0</v>
      </c>
      <c r="BF358" s="199">
        <f t="shared" si="75"/>
        <v>0</v>
      </c>
      <c r="BG358" s="199">
        <f t="shared" si="76"/>
        <v>0</v>
      </c>
      <c r="BH358" s="199">
        <f t="shared" si="77"/>
        <v>0</v>
      </c>
      <c r="BI358" s="199">
        <f t="shared" si="78"/>
        <v>0</v>
      </c>
      <c r="BJ358" s="18" t="s">
        <v>89</v>
      </c>
      <c r="BK358" s="199">
        <f t="shared" si="79"/>
        <v>0</v>
      </c>
      <c r="BL358" s="18" t="s">
        <v>535</v>
      </c>
      <c r="BM358" s="198" t="s">
        <v>3746</v>
      </c>
    </row>
    <row r="359" spans="1:65" s="2" customFormat="1" ht="16.5" customHeight="1">
      <c r="A359" s="35"/>
      <c r="B359" s="36"/>
      <c r="C359" s="246" t="s">
        <v>756</v>
      </c>
      <c r="D359" s="246" t="s">
        <v>530</v>
      </c>
      <c r="E359" s="247" t="s">
        <v>3747</v>
      </c>
      <c r="F359" s="248" t="s">
        <v>3748</v>
      </c>
      <c r="G359" s="249" t="s">
        <v>562</v>
      </c>
      <c r="H359" s="250">
        <v>2</v>
      </c>
      <c r="I359" s="251"/>
      <c r="J359" s="252">
        <f t="shared" si="70"/>
        <v>0</v>
      </c>
      <c r="K359" s="253"/>
      <c r="L359" s="254"/>
      <c r="M359" s="255" t="s">
        <v>1</v>
      </c>
      <c r="N359" s="256" t="s">
        <v>42</v>
      </c>
      <c r="O359" s="72"/>
      <c r="P359" s="196">
        <f t="shared" si="71"/>
        <v>0</v>
      </c>
      <c r="Q359" s="196">
        <v>0.12</v>
      </c>
      <c r="R359" s="196">
        <f t="shared" si="72"/>
        <v>0.24</v>
      </c>
      <c r="S359" s="196">
        <v>0</v>
      </c>
      <c r="T359" s="197">
        <f t="shared" si="73"/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610</v>
      </c>
      <c r="AT359" s="198" t="s">
        <v>530</v>
      </c>
      <c r="AU359" s="198" t="s">
        <v>89</v>
      </c>
      <c r="AY359" s="18" t="s">
        <v>443</v>
      </c>
      <c r="BE359" s="199">
        <f t="shared" si="74"/>
        <v>0</v>
      </c>
      <c r="BF359" s="199">
        <f t="shared" si="75"/>
        <v>0</v>
      </c>
      <c r="BG359" s="199">
        <f t="shared" si="76"/>
        <v>0</v>
      </c>
      <c r="BH359" s="199">
        <f t="shared" si="77"/>
        <v>0</v>
      </c>
      <c r="BI359" s="199">
        <f t="shared" si="78"/>
        <v>0</v>
      </c>
      <c r="BJ359" s="18" t="s">
        <v>89</v>
      </c>
      <c r="BK359" s="199">
        <f t="shared" si="79"/>
        <v>0</v>
      </c>
      <c r="BL359" s="18" t="s">
        <v>535</v>
      </c>
      <c r="BM359" s="198" t="s">
        <v>3749</v>
      </c>
    </row>
    <row r="360" spans="1:65" s="2" customFormat="1" ht="21.75" customHeight="1">
      <c r="A360" s="35"/>
      <c r="B360" s="36"/>
      <c r="C360" s="246" t="s">
        <v>762</v>
      </c>
      <c r="D360" s="246" t="s">
        <v>530</v>
      </c>
      <c r="E360" s="247" t="s">
        <v>3050</v>
      </c>
      <c r="F360" s="248" t="s">
        <v>3310</v>
      </c>
      <c r="G360" s="249" t="s">
        <v>562</v>
      </c>
      <c r="H360" s="250">
        <v>2</v>
      </c>
      <c r="I360" s="251"/>
      <c r="J360" s="252">
        <f t="shared" si="70"/>
        <v>0</v>
      </c>
      <c r="K360" s="253"/>
      <c r="L360" s="254"/>
      <c r="M360" s="255" t="s">
        <v>1</v>
      </c>
      <c r="N360" s="256" t="s">
        <v>42</v>
      </c>
      <c r="O360" s="72"/>
      <c r="P360" s="196">
        <f t="shared" si="71"/>
        <v>0</v>
      </c>
      <c r="Q360" s="196">
        <v>4.2999999999999999E-4</v>
      </c>
      <c r="R360" s="196">
        <f t="shared" si="72"/>
        <v>8.5999999999999998E-4</v>
      </c>
      <c r="S360" s="196">
        <v>0</v>
      </c>
      <c r="T360" s="197">
        <f t="shared" si="73"/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8" t="s">
        <v>2014</v>
      </c>
      <c r="AT360" s="198" t="s">
        <v>530</v>
      </c>
      <c r="AU360" s="198" t="s">
        <v>89</v>
      </c>
      <c r="AY360" s="18" t="s">
        <v>443</v>
      </c>
      <c r="BE360" s="199">
        <f t="shared" si="74"/>
        <v>0</v>
      </c>
      <c r="BF360" s="199">
        <f t="shared" si="75"/>
        <v>0</v>
      </c>
      <c r="BG360" s="199">
        <f t="shared" si="76"/>
        <v>0</v>
      </c>
      <c r="BH360" s="199">
        <f t="shared" si="77"/>
        <v>0</v>
      </c>
      <c r="BI360" s="199">
        <f t="shared" si="78"/>
        <v>0</v>
      </c>
      <c r="BJ360" s="18" t="s">
        <v>89</v>
      </c>
      <c r="BK360" s="199">
        <f t="shared" si="79"/>
        <v>0</v>
      </c>
      <c r="BL360" s="18" t="s">
        <v>2014</v>
      </c>
      <c r="BM360" s="198" t="s">
        <v>3750</v>
      </c>
    </row>
    <row r="361" spans="1:65" s="2" customFormat="1" ht="21.75" customHeight="1">
      <c r="A361" s="35"/>
      <c r="B361" s="36"/>
      <c r="C361" s="246" t="s">
        <v>766</v>
      </c>
      <c r="D361" s="246" t="s">
        <v>530</v>
      </c>
      <c r="E361" s="247" t="s">
        <v>3751</v>
      </c>
      <c r="F361" s="248" t="s">
        <v>3752</v>
      </c>
      <c r="G361" s="249" t="s">
        <v>562</v>
      </c>
      <c r="H361" s="250">
        <v>1</v>
      </c>
      <c r="I361" s="251"/>
      <c r="J361" s="252">
        <f t="shared" si="70"/>
        <v>0</v>
      </c>
      <c r="K361" s="253"/>
      <c r="L361" s="254"/>
      <c r="M361" s="255" t="s">
        <v>1</v>
      </c>
      <c r="N361" s="256" t="s">
        <v>42</v>
      </c>
      <c r="O361" s="72"/>
      <c r="P361" s="196">
        <f t="shared" si="71"/>
        <v>0</v>
      </c>
      <c r="Q361" s="196">
        <v>4.2999999999999999E-4</v>
      </c>
      <c r="R361" s="196">
        <f t="shared" si="72"/>
        <v>4.2999999999999999E-4</v>
      </c>
      <c r="S361" s="196">
        <v>0</v>
      </c>
      <c r="T361" s="197">
        <f t="shared" si="73"/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8" t="s">
        <v>2014</v>
      </c>
      <c r="AT361" s="198" t="s">
        <v>530</v>
      </c>
      <c r="AU361" s="198" t="s">
        <v>89</v>
      </c>
      <c r="AY361" s="18" t="s">
        <v>443</v>
      </c>
      <c r="BE361" s="199">
        <f t="shared" si="74"/>
        <v>0</v>
      </c>
      <c r="BF361" s="199">
        <f t="shared" si="75"/>
        <v>0</v>
      </c>
      <c r="BG361" s="199">
        <f t="shared" si="76"/>
        <v>0</v>
      </c>
      <c r="BH361" s="199">
        <f t="shared" si="77"/>
        <v>0</v>
      </c>
      <c r="BI361" s="199">
        <f t="shared" si="78"/>
        <v>0</v>
      </c>
      <c r="BJ361" s="18" t="s">
        <v>89</v>
      </c>
      <c r="BK361" s="199">
        <f t="shared" si="79"/>
        <v>0</v>
      </c>
      <c r="BL361" s="18" t="s">
        <v>2014</v>
      </c>
      <c r="BM361" s="198" t="s">
        <v>3753</v>
      </c>
    </row>
    <row r="362" spans="1:65" s="2" customFormat="1" ht="21.75" customHeight="1">
      <c r="A362" s="35"/>
      <c r="B362" s="36"/>
      <c r="C362" s="246" t="s">
        <v>3313</v>
      </c>
      <c r="D362" s="246" t="s">
        <v>530</v>
      </c>
      <c r="E362" s="247" t="s">
        <v>3054</v>
      </c>
      <c r="F362" s="248" t="s">
        <v>3055</v>
      </c>
      <c r="G362" s="249" t="s">
        <v>562</v>
      </c>
      <c r="H362" s="250">
        <v>2</v>
      </c>
      <c r="I362" s="251"/>
      <c r="J362" s="252">
        <f t="shared" si="70"/>
        <v>0</v>
      </c>
      <c r="K362" s="253"/>
      <c r="L362" s="254"/>
      <c r="M362" s="255" t="s">
        <v>1</v>
      </c>
      <c r="N362" s="256" t="s">
        <v>42</v>
      </c>
      <c r="O362" s="72"/>
      <c r="P362" s="196">
        <f t="shared" si="71"/>
        <v>0</v>
      </c>
      <c r="Q362" s="196">
        <v>4.2999999999999999E-4</v>
      </c>
      <c r="R362" s="196">
        <f t="shared" si="72"/>
        <v>8.5999999999999998E-4</v>
      </c>
      <c r="S362" s="196">
        <v>0</v>
      </c>
      <c r="T362" s="197">
        <f t="shared" si="73"/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8" t="s">
        <v>2014</v>
      </c>
      <c r="AT362" s="198" t="s">
        <v>530</v>
      </c>
      <c r="AU362" s="198" t="s">
        <v>89</v>
      </c>
      <c r="AY362" s="18" t="s">
        <v>443</v>
      </c>
      <c r="BE362" s="199">
        <f t="shared" si="74"/>
        <v>0</v>
      </c>
      <c r="BF362" s="199">
        <f t="shared" si="75"/>
        <v>0</v>
      </c>
      <c r="BG362" s="199">
        <f t="shared" si="76"/>
        <v>0</v>
      </c>
      <c r="BH362" s="199">
        <f t="shared" si="77"/>
        <v>0</v>
      </c>
      <c r="BI362" s="199">
        <f t="shared" si="78"/>
        <v>0</v>
      </c>
      <c r="BJ362" s="18" t="s">
        <v>89</v>
      </c>
      <c r="BK362" s="199">
        <f t="shared" si="79"/>
        <v>0</v>
      </c>
      <c r="BL362" s="18" t="s">
        <v>2014</v>
      </c>
      <c r="BM362" s="198" t="s">
        <v>3754</v>
      </c>
    </row>
    <row r="363" spans="1:65" s="11" customFormat="1" ht="22.95" customHeight="1">
      <c r="B363" s="172"/>
      <c r="C363" s="173"/>
      <c r="D363" s="174" t="s">
        <v>75</v>
      </c>
      <c r="E363" s="210" t="s">
        <v>440</v>
      </c>
      <c r="F363" s="210" t="s">
        <v>3057</v>
      </c>
      <c r="G363" s="173"/>
      <c r="H363" s="173"/>
      <c r="I363" s="176"/>
      <c r="J363" s="211">
        <f>BK363</f>
        <v>0</v>
      </c>
      <c r="K363" s="173"/>
      <c r="L363" s="178"/>
      <c r="M363" s="179"/>
      <c r="N363" s="180"/>
      <c r="O363" s="180"/>
      <c r="P363" s="181">
        <f>SUM(P364:P366)</f>
        <v>0</v>
      </c>
      <c r="Q363" s="180"/>
      <c r="R363" s="181">
        <f>SUM(R364:R366)</f>
        <v>0</v>
      </c>
      <c r="S363" s="180"/>
      <c r="T363" s="182">
        <f>SUM(T364:T366)</f>
        <v>0</v>
      </c>
      <c r="AR363" s="183" t="s">
        <v>469</v>
      </c>
      <c r="AT363" s="184" t="s">
        <v>75</v>
      </c>
      <c r="AU363" s="184" t="s">
        <v>83</v>
      </c>
      <c r="AY363" s="183" t="s">
        <v>443</v>
      </c>
      <c r="BK363" s="185">
        <f>SUM(BK364:BK366)</f>
        <v>0</v>
      </c>
    </row>
    <row r="364" spans="1:65" s="2" customFormat="1" ht="16.5" customHeight="1">
      <c r="A364" s="35"/>
      <c r="B364" s="36"/>
      <c r="C364" s="186" t="s">
        <v>3315</v>
      </c>
      <c r="D364" s="186" t="s">
        <v>444</v>
      </c>
      <c r="E364" s="187" t="s">
        <v>3059</v>
      </c>
      <c r="F364" s="188" t="s">
        <v>3060</v>
      </c>
      <c r="G364" s="189" t="s">
        <v>3061</v>
      </c>
      <c r="H364" s="190">
        <v>1</v>
      </c>
      <c r="I364" s="191"/>
      <c r="J364" s="192">
        <f>ROUND(I364*H364,2)</f>
        <v>0</v>
      </c>
      <c r="K364" s="193"/>
      <c r="L364" s="40"/>
      <c r="M364" s="194" t="s">
        <v>1</v>
      </c>
      <c r="N364" s="195" t="s">
        <v>42</v>
      </c>
      <c r="O364" s="72"/>
      <c r="P364" s="196">
        <f>O364*H364</f>
        <v>0</v>
      </c>
      <c r="Q364" s="196">
        <v>0</v>
      </c>
      <c r="R364" s="196">
        <f>Q364*H364</f>
        <v>0</v>
      </c>
      <c r="S364" s="196">
        <v>0</v>
      </c>
      <c r="T364" s="197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198" t="s">
        <v>2742</v>
      </c>
      <c r="AT364" s="198" t="s">
        <v>444</v>
      </c>
      <c r="AU364" s="198" t="s">
        <v>89</v>
      </c>
      <c r="AY364" s="18" t="s">
        <v>443</v>
      </c>
      <c r="BE364" s="199">
        <f>IF(N364="základná",J364,0)</f>
        <v>0</v>
      </c>
      <c r="BF364" s="199">
        <f>IF(N364="znížená",J364,0)</f>
        <v>0</v>
      </c>
      <c r="BG364" s="199">
        <f>IF(N364="zákl. prenesená",J364,0)</f>
        <v>0</v>
      </c>
      <c r="BH364" s="199">
        <f>IF(N364="zníž. prenesená",J364,0)</f>
        <v>0</v>
      </c>
      <c r="BI364" s="199">
        <f>IF(N364="nulová",J364,0)</f>
        <v>0</v>
      </c>
      <c r="BJ364" s="18" t="s">
        <v>89</v>
      </c>
      <c r="BK364" s="199">
        <f>ROUND(I364*H364,2)</f>
        <v>0</v>
      </c>
      <c r="BL364" s="18" t="s">
        <v>2742</v>
      </c>
      <c r="BM364" s="198" t="s">
        <v>3755</v>
      </c>
    </row>
    <row r="365" spans="1:65" s="2" customFormat="1" ht="16.5" customHeight="1">
      <c r="A365" s="35"/>
      <c r="B365" s="36"/>
      <c r="C365" s="186" t="s">
        <v>3317</v>
      </c>
      <c r="D365" s="186" t="s">
        <v>444</v>
      </c>
      <c r="E365" s="187" t="s">
        <v>3064</v>
      </c>
      <c r="F365" s="188" t="s">
        <v>3065</v>
      </c>
      <c r="G365" s="189" t="s">
        <v>3066</v>
      </c>
      <c r="H365" s="277"/>
      <c r="I365" s="191"/>
      <c r="J365" s="192">
        <f>ROUND(I365*H365,2)</f>
        <v>0</v>
      </c>
      <c r="K365" s="193"/>
      <c r="L365" s="40"/>
      <c r="M365" s="194" t="s">
        <v>1</v>
      </c>
      <c r="N365" s="195" t="s">
        <v>42</v>
      </c>
      <c r="O365" s="72"/>
      <c r="P365" s="196">
        <f>O365*H365</f>
        <v>0</v>
      </c>
      <c r="Q365" s="196">
        <v>0</v>
      </c>
      <c r="R365" s="196">
        <f>Q365*H365</f>
        <v>0</v>
      </c>
      <c r="S365" s="196">
        <v>0</v>
      </c>
      <c r="T365" s="197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198" t="s">
        <v>2742</v>
      </c>
      <c r="AT365" s="198" t="s">
        <v>444</v>
      </c>
      <c r="AU365" s="198" t="s">
        <v>89</v>
      </c>
      <c r="AY365" s="18" t="s">
        <v>443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8" t="s">
        <v>89</v>
      </c>
      <c r="BK365" s="199">
        <f>ROUND(I365*H365,2)</f>
        <v>0</v>
      </c>
      <c r="BL365" s="18" t="s">
        <v>2742</v>
      </c>
      <c r="BM365" s="198" t="s">
        <v>3756</v>
      </c>
    </row>
    <row r="366" spans="1:65" s="2" customFormat="1" ht="16.5" customHeight="1">
      <c r="A366" s="35"/>
      <c r="B366" s="36"/>
      <c r="C366" s="186" t="s">
        <v>3757</v>
      </c>
      <c r="D366" s="186" t="s">
        <v>444</v>
      </c>
      <c r="E366" s="187" t="s">
        <v>3069</v>
      </c>
      <c r="F366" s="188" t="s">
        <v>3070</v>
      </c>
      <c r="G366" s="189" t="s">
        <v>522</v>
      </c>
      <c r="H366" s="190">
        <v>53.343000000000004</v>
      </c>
      <c r="I366" s="191"/>
      <c r="J366" s="192">
        <f>ROUND(I366*H366,2)</f>
        <v>0</v>
      </c>
      <c r="K366" s="193"/>
      <c r="L366" s="40"/>
      <c r="M366" s="200" t="s">
        <v>1</v>
      </c>
      <c r="N366" s="201" t="s">
        <v>42</v>
      </c>
      <c r="O366" s="202"/>
      <c r="P366" s="203">
        <f>O366*H366</f>
        <v>0</v>
      </c>
      <c r="Q366" s="203">
        <v>0</v>
      </c>
      <c r="R366" s="203">
        <f>Q366*H366</f>
        <v>0</v>
      </c>
      <c r="S366" s="203">
        <v>0</v>
      </c>
      <c r="T366" s="204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198" t="s">
        <v>2742</v>
      </c>
      <c r="AT366" s="198" t="s">
        <v>444</v>
      </c>
      <c r="AU366" s="198" t="s">
        <v>89</v>
      </c>
      <c r="AY366" s="18" t="s">
        <v>443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8" t="s">
        <v>89</v>
      </c>
      <c r="BK366" s="199">
        <f>ROUND(I366*H366,2)</f>
        <v>0</v>
      </c>
      <c r="BL366" s="18" t="s">
        <v>2742</v>
      </c>
      <c r="BM366" s="198" t="s">
        <v>3758</v>
      </c>
    </row>
    <row r="367" spans="1:65" s="2" customFormat="1" ht="6.9" customHeight="1">
      <c r="A367" s="35"/>
      <c r="B367" s="55"/>
      <c r="C367" s="56"/>
      <c r="D367" s="56"/>
      <c r="E367" s="56"/>
      <c r="F367" s="56"/>
      <c r="G367" s="56"/>
      <c r="H367" s="56"/>
      <c r="I367" s="56"/>
      <c r="J367" s="56"/>
      <c r="K367" s="56"/>
      <c r="L367" s="40"/>
      <c r="M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</row>
  </sheetData>
  <sheetProtection algorithmName="SHA-512" hashValue="wFUSrrAnG8nWOMl/2xGcp3B/3UGbfHy8IJ/6udlhaYXVjX+fxmRUA8MMo/wT+uapdBe8p73xPR221yqBYVOGxw==" saltValue="IkqCwatj6YZByMtWrK/qK/IIcD1/kom5XifBhx+wLExTxAwqhbRx/y9uuXozYJkai3HfxGIsaF3eorCE+AkKXQ==" spinCount="100000" sheet="1" objects="1" scenarios="1" formatColumns="0" formatRows="0" autoFilter="0"/>
  <autoFilter ref="C132:K366" xr:uid="{00000000-0009-0000-0000-000018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361"/>
  <sheetViews>
    <sheetView showGridLines="0" workbookViewId="0">
      <selection activeCell="H359" sqref="H359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168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2371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3759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ROUND((SUM(BE133:BE360)),  2)</f>
        <v>0</v>
      </c>
      <c r="G35" s="35"/>
      <c r="H35" s="35"/>
      <c r="I35" s="131">
        <v>0.2</v>
      </c>
      <c r="J35" s="130">
        <f>ROUND(((SUM(BE133:BE360))*I35),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ROUND((SUM(BF133:BF360)),  2)</f>
        <v>0</v>
      </c>
      <c r="G36" s="35"/>
      <c r="H36" s="35"/>
      <c r="I36" s="131">
        <v>0.2</v>
      </c>
      <c r="J36" s="130">
        <f>ROUND(((SUM(BF133:BF360))*I36),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ROUND((SUM(BG133:BG360)),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ROUND((SUM(BH133:BH360)),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ROUND((SUM(BI133:BI360)),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2371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405-00 - Cestná svetelná signalizácia v križovatke km 1,590 - ul. Rovníková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2373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>
      <c r="B105" s="154"/>
      <c r="C105" s="155"/>
      <c r="D105" s="156" t="s">
        <v>2374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>
      <c r="B106" s="154"/>
      <c r="C106" s="155"/>
      <c r="D106" s="156" t="s">
        <v>2002</v>
      </c>
      <c r="E106" s="157"/>
      <c r="F106" s="157"/>
      <c r="G106" s="157"/>
      <c r="H106" s="157"/>
      <c r="I106" s="157"/>
      <c r="J106" s="158">
        <f>J241</f>
        <v>0</v>
      </c>
      <c r="K106" s="155"/>
      <c r="L106" s="159"/>
    </row>
    <row r="107" spans="1:47" s="12" customFormat="1" ht="19.95" customHeight="1">
      <c r="B107" s="205"/>
      <c r="C107" s="105"/>
      <c r="D107" s="206" t="s">
        <v>2003</v>
      </c>
      <c r="E107" s="207"/>
      <c r="F107" s="207"/>
      <c r="G107" s="207"/>
      <c r="H107" s="207"/>
      <c r="I107" s="207"/>
      <c r="J107" s="208">
        <f>J242</f>
        <v>0</v>
      </c>
      <c r="K107" s="105"/>
      <c r="L107" s="209"/>
    </row>
    <row r="108" spans="1:47" s="12" customFormat="1" ht="19.95" customHeight="1">
      <c r="B108" s="205"/>
      <c r="C108" s="105"/>
      <c r="D108" s="206" t="s">
        <v>2375</v>
      </c>
      <c r="E108" s="207"/>
      <c r="F108" s="207"/>
      <c r="G108" s="207"/>
      <c r="H108" s="207"/>
      <c r="I108" s="207"/>
      <c r="J108" s="208">
        <f>J269</f>
        <v>0</v>
      </c>
      <c r="K108" s="105"/>
      <c r="L108" s="209"/>
    </row>
    <row r="109" spans="1:47" s="9" customFormat="1" ht="24.9" customHeight="1">
      <c r="B109" s="154"/>
      <c r="C109" s="155"/>
      <c r="D109" s="156" t="s">
        <v>2376</v>
      </c>
      <c r="E109" s="157"/>
      <c r="F109" s="157"/>
      <c r="G109" s="157"/>
      <c r="H109" s="157"/>
      <c r="I109" s="157"/>
      <c r="J109" s="158">
        <f>J298</f>
        <v>0</v>
      </c>
      <c r="K109" s="155"/>
      <c r="L109" s="159"/>
    </row>
    <row r="110" spans="1:47" s="12" customFormat="1" ht="19.95" customHeight="1">
      <c r="B110" s="205"/>
      <c r="C110" s="105"/>
      <c r="D110" s="206" t="s">
        <v>2377</v>
      </c>
      <c r="E110" s="207"/>
      <c r="F110" s="207"/>
      <c r="G110" s="207"/>
      <c r="H110" s="207"/>
      <c r="I110" s="207"/>
      <c r="J110" s="208">
        <f>J299</f>
        <v>0</v>
      </c>
      <c r="K110" s="105"/>
      <c r="L110" s="209"/>
    </row>
    <row r="111" spans="1:47" s="12" customFormat="1" ht="19.95" customHeight="1">
      <c r="B111" s="205"/>
      <c r="C111" s="105"/>
      <c r="D111" s="206" t="s">
        <v>2378</v>
      </c>
      <c r="E111" s="207"/>
      <c r="F111" s="207"/>
      <c r="G111" s="207"/>
      <c r="H111" s="207"/>
      <c r="I111" s="207"/>
      <c r="J111" s="208">
        <f>J357</f>
        <v>0</v>
      </c>
      <c r="K111" s="105"/>
      <c r="L111" s="209"/>
    </row>
    <row r="112" spans="1:47" s="2" customFormat="1" ht="21.7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32" t="str">
        <f>E7</f>
        <v>KE, Rekonštrukcia a modernizácia cesty II-552 - Slanecká cesta</v>
      </c>
      <c r="F121" s="333"/>
      <c r="G121" s="333"/>
      <c r="H121" s="333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32" t="s">
        <v>2371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>
      <c r="A125" s="35"/>
      <c r="B125" s="36"/>
      <c r="C125" s="37"/>
      <c r="D125" s="37"/>
      <c r="E125" s="325" t="str">
        <f>E11</f>
        <v>405-00 - Cestná svetelná signalizácia v križovatke km 1,590 - ul. Rovníková</v>
      </c>
      <c r="F125" s="331"/>
      <c r="G125" s="331"/>
      <c r="H125" s="331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P134+P164+P241+P298</f>
        <v>0</v>
      </c>
      <c r="Q133" s="80"/>
      <c r="R133" s="169">
        <f>R134+R164+R241+R298</f>
        <v>570.25381260000006</v>
      </c>
      <c r="S133" s="80"/>
      <c r="T133" s="170">
        <f>T134+T164+T241+T298</f>
        <v>87.811500000000009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BK134+BK164+BK241+BK298</f>
        <v>0</v>
      </c>
    </row>
    <row r="134" spans="1:65" s="11" customFormat="1" ht="25.95" customHeight="1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32.8195896</v>
      </c>
      <c r="S134" s="180"/>
      <c r="T134" s="182">
        <f>T135+T141+T145+T156+T161</f>
        <v>85.772500000000008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85.772500000000008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21.75" customHeight="1">
      <c r="A136" s="35"/>
      <c r="B136" s="36"/>
      <c r="C136" s="186" t="s">
        <v>83</v>
      </c>
      <c r="D136" s="186" t="s">
        <v>444</v>
      </c>
      <c r="E136" s="187" t="s">
        <v>3533</v>
      </c>
      <c r="F136" s="188" t="s">
        <v>3534</v>
      </c>
      <c r="G136" s="189" t="s">
        <v>468</v>
      </c>
      <c r="H136" s="190">
        <v>47.5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0.316</v>
      </c>
      <c r="T136" s="197">
        <f>S136*H136</f>
        <v>15.01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3760</v>
      </c>
    </row>
    <row r="137" spans="1:65" s="2" customFormat="1" ht="33" customHeight="1">
      <c r="A137" s="35"/>
      <c r="B137" s="36"/>
      <c r="C137" s="186" t="s">
        <v>89</v>
      </c>
      <c r="D137" s="186" t="s">
        <v>444</v>
      </c>
      <c r="E137" s="187" t="s">
        <v>2379</v>
      </c>
      <c r="F137" s="188" t="s">
        <v>2380</v>
      </c>
      <c r="G137" s="189" t="s">
        <v>468</v>
      </c>
      <c r="H137" s="190">
        <v>62.9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0.5</v>
      </c>
      <c r="T137" s="197">
        <f>S137*H137</f>
        <v>31.45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3761</v>
      </c>
    </row>
    <row r="138" spans="1:65" s="2" customFormat="1" ht="33" customHeight="1">
      <c r="A138" s="35"/>
      <c r="B138" s="36"/>
      <c r="C138" s="186" t="s">
        <v>123</v>
      </c>
      <c r="D138" s="186" t="s">
        <v>444</v>
      </c>
      <c r="E138" s="187" t="s">
        <v>2382</v>
      </c>
      <c r="F138" s="188" t="s">
        <v>2383</v>
      </c>
      <c r="G138" s="189" t="s">
        <v>468</v>
      </c>
      <c r="H138" s="190">
        <v>62.9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</v>
      </c>
      <c r="T138" s="197">
        <f>S138*H138</f>
        <v>25.16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3762</v>
      </c>
    </row>
    <row r="139" spans="1:65" s="2" customFormat="1" ht="33" customHeight="1">
      <c r="A139" s="35"/>
      <c r="B139" s="36"/>
      <c r="C139" s="186" t="s">
        <v>469</v>
      </c>
      <c r="D139" s="186" t="s">
        <v>444</v>
      </c>
      <c r="E139" s="187" t="s">
        <v>2385</v>
      </c>
      <c r="F139" s="188" t="s">
        <v>2386</v>
      </c>
      <c r="G139" s="189" t="s">
        <v>468</v>
      </c>
      <c r="H139" s="190">
        <v>62.9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0.22500000000000001</v>
      </c>
      <c r="T139" s="197">
        <f>S139*H139</f>
        <v>14.1525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3763</v>
      </c>
    </row>
    <row r="140" spans="1:65" s="2" customFormat="1" ht="33" customHeight="1">
      <c r="A140" s="35"/>
      <c r="B140" s="36"/>
      <c r="C140" s="186" t="s">
        <v>442</v>
      </c>
      <c r="D140" s="186" t="s">
        <v>444</v>
      </c>
      <c r="E140" s="187" t="s">
        <v>2391</v>
      </c>
      <c r="F140" s="188" t="s">
        <v>2392</v>
      </c>
      <c r="G140" s="189" t="s">
        <v>468</v>
      </c>
      <c r="H140" s="190">
        <v>96.8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3764</v>
      </c>
    </row>
    <row r="141" spans="1:65" s="11" customFormat="1" ht="22.95" customHeight="1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4.1290060000000004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>
      <c r="A142" s="35"/>
      <c r="B142" s="36"/>
      <c r="C142" s="186" t="s">
        <v>488</v>
      </c>
      <c r="D142" s="186" t="s">
        <v>444</v>
      </c>
      <c r="E142" s="187" t="s">
        <v>2394</v>
      </c>
      <c r="F142" s="188" t="s">
        <v>2395</v>
      </c>
      <c r="G142" s="189" t="s">
        <v>468</v>
      </c>
      <c r="H142" s="190">
        <v>16.100000000000001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1.5220940000000001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3765</v>
      </c>
    </row>
    <row r="143" spans="1:65" s="2" customFormat="1" ht="33" customHeight="1">
      <c r="A143" s="35"/>
      <c r="B143" s="36"/>
      <c r="C143" s="186" t="s">
        <v>492</v>
      </c>
      <c r="D143" s="186" t="s">
        <v>444</v>
      </c>
      <c r="E143" s="187" t="s">
        <v>2397</v>
      </c>
      <c r="F143" s="188" t="s">
        <v>2398</v>
      </c>
      <c r="G143" s="189" t="s">
        <v>2399</v>
      </c>
      <c r="H143" s="190">
        <v>16.100000000000001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2.6069120000000003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3766</v>
      </c>
    </row>
    <row r="144" spans="1:65" s="2" customFormat="1" ht="33" customHeight="1">
      <c r="A144" s="35"/>
      <c r="B144" s="36"/>
      <c r="C144" s="186" t="s">
        <v>497</v>
      </c>
      <c r="D144" s="186" t="s">
        <v>444</v>
      </c>
      <c r="E144" s="187" t="s">
        <v>2401</v>
      </c>
      <c r="F144" s="188" t="s">
        <v>2402</v>
      </c>
      <c r="G144" s="189" t="s">
        <v>468</v>
      </c>
      <c r="H144" s="190">
        <v>16.100000000000001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3767</v>
      </c>
    </row>
    <row r="145" spans="1:65" s="11" customFormat="1" ht="22.95" customHeight="1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19.847003600000001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>
      <c r="A146" s="35"/>
      <c r="B146" s="36"/>
      <c r="C146" s="186" t="s">
        <v>501</v>
      </c>
      <c r="D146" s="186" t="s">
        <v>444</v>
      </c>
      <c r="E146" s="187" t="s">
        <v>2404</v>
      </c>
      <c r="F146" s="188" t="s">
        <v>2405</v>
      </c>
      <c r="G146" s="189" t="s">
        <v>2399</v>
      </c>
      <c r="H146" s="190">
        <v>30.8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3768</v>
      </c>
    </row>
    <row r="147" spans="1:65" s="2" customFormat="1" ht="21.75" customHeight="1">
      <c r="A147" s="35"/>
      <c r="B147" s="36"/>
      <c r="C147" s="186" t="s">
        <v>506</v>
      </c>
      <c r="D147" s="186" t="s">
        <v>444</v>
      </c>
      <c r="E147" s="187" t="s">
        <v>2407</v>
      </c>
      <c r="F147" s="188" t="s">
        <v>2408</v>
      </c>
      <c r="G147" s="189" t="s">
        <v>468</v>
      </c>
      <c r="H147" s="190">
        <v>16.100000000000001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3.4321980000000005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3769</v>
      </c>
    </row>
    <row r="148" spans="1:65" s="2" customFormat="1" ht="21.75" customHeight="1">
      <c r="A148" s="35"/>
      <c r="B148" s="36"/>
      <c r="C148" s="186" t="s">
        <v>510</v>
      </c>
      <c r="D148" s="186" t="s">
        <v>444</v>
      </c>
      <c r="E148" s="187" t="s">
        <v>2410</v>
      </c>
      <c r="F148" s="188" t="s">
        <v>2411</v>
      </c>
      <c r="G148" s="189" t="s">
        <v>2412</v>
      </c>
      <c r="H148" s="190">
        <v>85.772999999999996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3770</v>
      </c>
    </row>
    <row r="149" spans="1:65" s="2" customFormat="1" ht="21.75" customHeight="1">
      <c r="A149" s="35"/>
      <c r="B149" s="36"/>
      <c r="C149" s="186" t="s">
        <v>515</v>
      </c>
      <c r="D149" s="186" t="s">
        <v>444</v>
      </c>
      <c r="E149" s="187" t="s">
        <v>2414</v>
      </c>
      <c r="F149" s="188" t="s">
        <v>2415</v>
      </c>
      <c r="G149" s="189" t="s">
        <v>2412</v>
      </c>
      <c r="H149" s="190">
        <v>257.31900000000002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3771</v>
      </c>
    </row>
    <row r="150" spans="1:65" s="14" customFormat="1">
      <c r="B150" s="224"/>
      <c r="C150" s="225"/>
      <c r="D150" s="215" t="s">
        <v>474</v>
      </c>
      <c r="E150" s="225"/>
      <c r="F150" s="227" t="s">
        <v>3772</v>
      </c>
      <c r="G150" s="225"/>
      <c r="H150" s="228">
        <v>257.31900000000002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>
      <c r="A151" s="35"/>
      <c r="B151" s="36"/>
      <c r="C151" s="186" t="s">
        <v>519</v>
      </c>
      <c r="D151" s="186" t="s">
        <v>444</v>
      </c>
      <c r="E151" s="187" t="s">
        <v>2418</v>
      </c>
      <c r="F151" s="188" t="s">
        <v>2419</v>
      </c>
      <c r="G151" s="189" t="s">
        <v>2412</v>
      </c>
      <c r="H151" s="190">
        <v>85.772999999999996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3773</v>
      </c>
    </row>
    <row r="152" spans="1:65" s="2" customFormat="1" ht="16.5" customHeight="1">
      <c r="A152" s="35"/>
      <c r="B152" s="36"/>
      <c r="C152" s="246" t="s">
        <v>525</v>
      </c>
      <c r="D152" s="246" t="s">
        <v>530</v>
      </c>
      <c r="E152" s="247" t="s">
        <v>2421</v>
      </c>
      <c r="F152" s="248" t="s">
        <v>2422</v>
      </c>
      <c r="G152" s="249" t="s">
        <v>468</v>
      </c>
      <c r="H152" s="250">
        <v>16.422000000000001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0.24304560000000003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3774</v>
      </c>
    </row>
    <row r="153" spans="1:65" s="14" customFormat="1">
      <c r="B153" s="224"/>
      <c r="C153" s="225"/>
      <c r="D153" s="215" t="s">
        <v>474</v>
      </c>
      <c r="E153" s="225"/>
      <c r="F153" s="227" t="s">
        <v>3775</v>
      </c>
      <c r="G153" s="225"/>
      <c r="H153" s="228">
        <v>16.422000000000001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>
      <c r="A154" s="35"/>
      <c r="B154" s="36"/>
      <c r="C154" s="246" t="s">
        <v>529</v>
      </c>
      <c r="D154" s="246" t="s">
        <v>530</v>
      </c>
      <c r="E154" s="247" t="s">
        <v>2425</v>
      </c>
      <c r="F154" s="248" t="s">
        <v>2426</v>
      </c>
      <c r="G154" s="249" t="s">
        <v>495</v>
      </c>
      <c r="H154" s="250">
        <v>9.68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16.165599999999998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3776</v>
      </c>
    </row>
    <row r="155" spans="1:65" s="2" customFormat="1" ht="16.5" customHeight="1">
      <c r="A155" s="35"/>
      <c r="B155" s="36"/>
      <c r="C155" s="246" t="s">
        <v>535</v>
      </c>
      <c r="D155" s="246" t="s">
        <v>530</v>
      </c>
      <c r="E155" s="247" t="s">
        <v>2428</v>
      </c>
      <c r="F155" s="248" t="s">
        <v>2429</v>
      </c>
      <c r="G155" s="249" t="s">
        <v>1307</v>
      </c>
      <c r="H155" s="250">
        <v>6.16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6.1600000000000005E-3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3777</v>
      </c>
    </row>
    <row r="156" spans="1:65" s="11" customFormat="1" ht="22.95" customHeight="1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8.8435799999999993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>
      <c r="A157" s="35"/>
      <c r="B157" s="36"/>
      <c r="C157" s="246" t="s">
        <v>539</v>
      </c>
      <c r="D157" s="246" t="s">
        <v>530</v>
      </c>
      <c r="E157" s="247" t="s">
        <v>3092</v>
      </c>
      <c r="F157" s="248" t="s">
        <v>3093</v>
      </c>
      <c r="G157" s="249" t="s">
        <v>562</v>
      </c>
      <c r="H157" s="250">
        <v>2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1.8</v>
      </c>
      <c r="R157" s="196">
        <f>Q157*H157</f>
        <v>3.6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3778</v>
      </c>
    </row>
    <row r="158" spans="1:65" s="2" customFormat="1" ht="16.5" customHeight="1">
      <c r="A158" s="35"/>
      <c r="B158" s="36"/>
      <c r="C158" s="246" t="s">
        <v>545</v>
      </c>
      <c r="D158" s="246" t="s">
        <v>530</v>
      </c>
      <c r="E158" s="247" t="s">
        <v>3096</v>
      </c>
      <c r="F158" s="248" t="s">
        <v>3097</v>
      </c>
      <c r="G158" s="249" t="s">
        <v>562</v>
      </c>
      <c r="H158" s="250">
        <v>4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0.3</v>
      </c>
      <c r="R158" s="196">
        <f>Q158*H158</f>
        <v>1.2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3779</v>
      </c>
    </row>
    <row r="159" spans="1:65" s="2" customFormat="1" ht="21.75" customHeight="1">
      <c r="A159" s="35"/>
      <c r="B159" s="36"/>
      <c r="C159" s="186" t="s">
        <v>549</v>
      </c>
      <c r="D159" s="186" t="s">
        <v>444</v>
      </c>
      <c r="E159" s="187" t="s">
        <v>3102</v>
      </c>
      <c r="F159" s="188" t="s">
        <v>3103</v>
      </c>
      <c r="G159" s="189" t="s">
        <v>562</v>
      </c>
      <c r="H159" s="190">
        <v>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0.67393000000000003</v>
      </c>
      <c r="R159" s="196">
        <f>Q159*H159</f>
        <v>1.3478600000000001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3780</v>
      </c>
    </row>
    <row r="160" spans="1:65" s="2" customFormat="1" ht="21.75" customHeight="1">
      <c r="A160" s="35"/>
      <c r="B160" s="36"/>
      <c r="C160" s="186" t="s">
        <v>7</v>
      </c>
      <c r="D160" s="186" t="s">
        <v>444</v>
      </c>
      <c r="E160" s="187" t="s">
        <v>3105</v>
      </c>
      <c r="F160" s="188" t="s">
        <v>3106</v>
      </c>
      <c r="G160" s="189" t="s">
        <v>562</v>
      </c>
      <c r="H160" s="190">
        <v>4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0.67393000000000003</v>
      </c>
      <c r="R160" s="196">
        <f>Q160*H160</f>
        <v>2.6957200000000001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3781</v>
      </c>
    </row>
    <row r="161" spans="1:65" s="11" customFormat="1" ht="22.95" customHeight="1">
      <c r="B161" s="172"/>
      <c r="C161" s="173"/>
      <c r="D161" s="174" t="s">
        <v>75</v>
      </c>
      <c r="E161" s="210" t="s">
        <v>1557</v>
      </c>
      <c r="F161" s="210" t="s">
        <v>2443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>
      <c r="A162" s="35"/>
      <c r="B162" s="36"/>
      <c r="C162" s="186" t="s">
        <v>559</v>
      </c>
      <c r="D162" s="186" t="s">
        <v>444</v>
      </c>
      <c r="E162" s="187" t="s">
        <v>2444</v>
      </c>
      <c r="F162" s="188" t="s">
        <v>2445</v>
      </c>
      <c r="G162" s="189" t="s">
        <v>2412</v>
      </c>
      <c r="H162" s="190">
        <v>68.378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3782</v>
      </c>
    </row>
    <row r="163" spans="1:65" s="2" customFormat="1" ht="33" customHeight="1">
      <c r="A163" s="35"/>
      <c r="B163" s="36"/>
      <c r="C163" s="186" t="s">
        <v>564</v>
      </c>
      <c r="D163" s="186" t="s">
        <v>444</v>
      </c>
      <c r="E163" s="187" t="s">
        <v>2447</v>
      </c>
      <c r="F163" s="188" t="s">
        <v>2448</v>
      </c>
      <c r="G163" s="189" t="s">
        <v>522</v>
      </c>
      <c r="H163" s="190">
        <v>68.378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3783</v>
      </c>
    </row>
    <row r="164" spans="1:65" s="11" customFormat="1" ht="25.95" customHeight="1">
      <c r="B164" s="172"/>
      <c r="C164" s="173"/>
      <c r="D164" s="174" t="s">
        <v>75</v>
      </c>
      <c r="E164" s="175" t="s">
        <v>2450</v>
      </c>
      <c r="F164" s="175" t="s">
        <v>2451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SUM(P165:P240)</f>
        <v>0</v>
      </c>
      <c r="Q164" s="180"/>
      <c r="R164" s="181">
        <f>SUM(R165:R240)</f>
        <v>0</v>
      </c>
      <c r="S164" s="180"/>
      <c r="T164" s="182">
        <f>SUM(T165:T240)</f>
        <v>2.0389999999999997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SUM(BK165:BK240)</f>
        <v>0</v>
      </c>
    </row>
    <row r="165" spans="1:65" s="2" customFormat="1" ht="33" customHeight="1">
      <c r="A165" s="35"/>
      <c r="B165" s="36"/>
      <c r="C165" s="186" t="s">
        <v>569</v>
      </c>
      <c r="D165" s="186" t="s">
        <v>444</v>
      </c>
      <c r="E165" s="187" t="s">
        <v>2452</v>
      </c>
      <c r="F165" s="188" t="s">
        <v>2453</v>
      </c>
      <c r="G165" s="189" t="s">
        <v>530</v>
      </c>
      <c r="H165" s="190">
        <v>492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3784</v>
      </c>
    </row>
    <row r="166" spans="1:65" s="2" customFormat="1" ht="21.75" customHeight="1">
      <c r="A166" s="35"/>
      <c r="B166" s="36"/>
      <c r="C166" s="186" t="s">
        <v>574</v>
      </c>
      <c r="D166" s="186" t="s">
        <v>444</v>
      </c>
      <c r="E166" s="187" t="s">
        <v>2455</v>
      </c>
      <c r="F166" s="188" t="s">
        <v>2456</v>
      </c>
      <c r="G166" s="189" t="s">
        <v>530</v>
      </c>
      <c r="H166" s="190">
        <v>1085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3785</v>
      </c>
    </row>
    <row r="167" spans="1:65" s="2" customFormat="1" ht="33" customHeight="1">
      <c r="A167" s="35"/>
      <c r="B167" s="36"/>
      <c r="C167" s="186" t="s">
        <v>579</v>
      </c>
      <c r="D167" s="186" t="s">
        <v>444</v>
      </c>
      <c r="E167" s="187" t="s">
        <v>2458</v>
      </c>
      <c r="F167" s="188" t="s">
        <v>2459</v>
      </c>
      <c r="G167" s="189" t="s">
        <v>557</v>
      </c>
      <c r="H167" s="190">
        <v>249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3786</v>
      </c>
    </row>
    <row r="168" spans="1:65" s="2" customFormat="1" ht="33" customHeight="1">
      <c r="A168" s="35"/>
      <c r="B168" s="36"/>
      <c r="C168" s="186" t="s">
        <v>584</v>
      </c>
      <c r="D168" s="186" t="s">
        <v>444</v>
      </c>
      <c r="E168" s="187" t="s">
        <v>2461</v>
      </c>
      <c r="F168" s="188" t="s">
        <v>2462</v>
      </c>
      <c r="G168" s="189" t="s">
        <v>530</v>
      </c>
      <c r="H168" s="190">
        <v>208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3787</v>
      </c>
    </row>
    <row r="169" spans="1:65" s="2" customFormat="1" ht="33" customHeight="1">
      <c r="A169" s="35"/>
      <c r="B169" s="36"/>
      <c r="C169" s="186" t="s">
        <v>588</v>
      </c>
      <c r="D169" s="186" t="s">
        <v>444</v>
      </c>
      <c r="E169" s="187" t="s">
        <v>2464</v>
      </c>
      <c r="F169" s="188" t="s">
        <v>2465</v>
      </c>
      <c r="G169" s="189" t="s">
        <v>557</v>
      </c>
      <c r="H169" s="190">
        <v>148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3788</v>
      </c>
    </row>
    <row r="170" spans="1:65" s="2" customFormat="1" ht="33" customHeight="1">
      <c r="A170" s="35"/>
      <c r="B170" s="36"/>
      <c r="C170" s="186" t="s">
        <v>592</v>
      </c>
      <c r="D170" s="186" t="s">
        <v>444</v>
      </c>
      <c r="E170" s="187" t="s">
        <v>2467</v>
      </c>
      <c r="F170" s="188" t="s">
        <v>2468</v>
      </c>
      <c r="G170" s="189" t="s">
        <v>557</v>
      </c>
      <c r="H170" s="190">
        <v>56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3789</v>
      </c>
    </row>
    <row r="171" spans="1:65" s="2" customFormat="1" ht="33" customHeight="1">
      <c r="A171" s="35"/>
      <c r="B171" s="36"/>
      <c r="C171" s="186" t="s">
        <v>596</v>
      </c>
      <c r="D171" s="186" t="s">
        <v>444</v>
      </c>
      <c r="E171" s="187" t="s">
        <v>2470</v>
      </c>
      <c r="F171" s="188" t="s">
        <v>2471</v>
      </c>
      <c r="G171" s="189" t="s">
        <v>557</v>
      </c>
      <c r="H171" s="190">
        <v>600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3790</v>
      </c>
    </row>
    <row r="172" spans="1:65" s="2" customFormat="1" ht="33" customHeight="1">
      <c r="A172" s="35"/>
      <c r="B172" s="36"/>
      <c r="C172" s="186" t="s">
        <v>600</v>
      </c>
      <c r="D172" s="186" t="s">
        <v>444</v>
      </c>
      <c r="E172" s="187" t="s">
        <v>3117</v>
      </c>
      <c r="F172" s="188" t="s">
        <v>3118</v>
      </c>
      <c r="G172" s="189" t="s">
        <v>557</v>
      </c>
      <c r="H172" s="190">
        <v>65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3791</v>
      </c>
    </row>
    <row r="173" spans="1:65" s="2" customFormat="1" ht="33" customHeight="1">
      <c r="A173" s="35"/>
      <c r="B173" s="36"/>
      <c r="C173" s="186" t="s">
        <v>605</v>
      </c>
      <c r="D173" s="186" t="s">
        <v>444</v>
      </c>
      <c r="E173" s="187" t="s">
        <v>2473</v>
      </c>
      <c r="F173" s="188" t="s">
        <v>2474</v>
      </c>
      <c r="G173" s="189" t="s">
        <v>557</v>
      </c>
      <c r="H173" s="190">
        <v>375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3792</v>
      </c>
    </row>
    <row r="174" spans="1:65" s="2" customFormat="1" ht="21.75" customHeight="1">
      <c r="A174" s="35"/>
      <c r="B174" s="36"/>
      <c r="C174" s="186" t="s">
        <v>610</v>
      </c>
      <c r="D174" s="186" t="s">
        <v>444</v>
      </c>
      <c r="E174" s="187" t="s">
        <v>2476</v>
      </c>
      <c r="F174" s="188" t="s">
        <v>2477</v>
      </c>
      <c r="G174" s="189" t="s">
        <v>557</v>
      </c>
      <c r="H174" s="190">
        <v>600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3793</v>
      </c>
    </row>
    <row r="175" spans="1:65" s="2" customFormat="1" ht="33" customHeight="1">
      <c r="A175" s="35"/>
      <c r="B175" s="36"/>
      <c r="C175" s="186" t="s">
        <v>615</v>
      </c>
      <c r="D175" s="186" t="s">
        <v>444</v>
      </c>
      <c r="E175" s="187" t="s">
        <v>2479</v>
      </c>
      <c r="F175" s="188" t="s">
        <v>2480</v>
      </c>
      <c r="G175" s="189" t="s">
        <v>557</v>
      </c>
      <c r="H175" s="190">
        <v>330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3794</v>
      </c>
    </row>
    <row r="176" spans="1:65" s="2" customFormat="1" ht="33" customHeight="1">
      <c r="A176" s="35"/>
      <c r="B176" s="36"/>
      <c r="C176" s="186" t="s">
        <v>619</v>
      </c>
      <c r="D176" s="186" t="s">
        <v>444</v>
      </c>
      <c r="E176" s="187" t="s">
        <v>2482</v>
      </c>
      <c r="F176" s="188" t="s">
        <v>2483</v>
      </c>
      <c r="G176" s="189" t="s">
        <v>530</v>
      </c>
      <c r="H176" s="190">
        <v>85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3795</v>
      </c>
    </row>
    <row r="177" spans="1:65" s="2" customFormat="1" ht="21.75" customHeight="1">
      <c r="A177" s="35"/>
      <c r="B177" s="36"/>
      <c r="C177" s="186" t="s">
        <v>623</v>
      </c>
      <c r="D177" s="186" t="s">
        <v>444</v>
      </c>
      <c r="E177" s="187" t="s">
        <v>2485</v>
      </c>
      <c r="F177" s="188" t="s">
        <v>2486</v>
      </c>
      <c r="G177" s="189" t="s">
        <v>557</v>
      </c>
      <c r="H177" s="190">
        <v>46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3796</v>
      </c>
    </row>
    <row r="178" spans="1:65" s="2" customFormat="1" ht="21.75" customHeight="1">
      <c r="A178" s="35"/>
      <c r="B178" s="36"/>
      <c r="C178" s="186" t="s">
        <v>627</v>
      </c>
      <c r="D178" s="186" t="s">
        <v>444</v>
      </c>
      <c r="E178" s="187" t="s">
        <v>2488</v>
      </c>
      <c r="F178" s="188" t="s">
        <v>2489</v>
      </c>
      <c r="G178" s="189" t="s">
        <v>2490</v>
      </c>
      <c r="H178" s="190">
        <v>96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3797</v>
      </c>
    </row>
    <row r="179" spans="1:65" s="2" customFormat="1" ht="21.75" customHeight="1">
      <c r="A179" s="35"/>
      <c r="B179" s="36"/>
      <c r="C179" s="186" t="s">
        <v>632</v>
      </c>
      <c r="D179" s="186" t="s">
        <v>444</v>
      </c>
      <c r="E179" s="187" t="s">
        <v>2492</v>
      </c>
      <c r="F179" s="188" t="s">
        <v>2493</v>
      </c>
      <c r="G179" s="189" t="s">
        <v>2494</v>
      </c>
      <c r="H179" s="190">
        <v>17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3798</v>
      </c>
    </row>
    <row r="180" spans="1:65" s="2" customFormat="1" ht="33" customHeight="1">
      <c r="A180" s="35"/>
      <c r="B180" s="36"/>
      <c r="C180" s="186" t="s">
        <v>638</v>
      </c>
      <c r="D180" s="186" t="s">
        <v>444</v>
      </c>
      <c r="E180" s="187" t="s">
        <v>2496</v>
      </c>
      <c r="F180" s="188" t="s">
        <v>2497</v>
      </c>
      <c r="G180" s="189" t="s">
        <v>2490</v>
      </c>
      <c r="H180" s="190">
        <v>50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3799</v>
      </c>
    </row>
    <row r="181" spans="1:65" s="2" customFormat="1" ht="21.75" customHeight="1">
      <c r="A181" s="35"/>
      <c r="B181" s="36"/>
      <c r="C181" s="186" t="s">
        <v>644</v>
      </c>
      <c r="D181" s="186" t="s">
        <v>444</v>
      </c>
      <c r="E181" s="187" t="s">
        <v>2499</v>
      </c>
      <c r="F181" s="188" t="s">
        <v>2500</v>
      </c>
      <c r="G181" s="189" t="s">
        <v>2490</v>
      </c>
      <c r="H181" s="190">
        <v>17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3800</v>
      </c>
    </row>
    <row r="182" spans="1:65" s="2" customFormat="1" ht="21.75" customHeight="1">
      <c r="A182" s="35"/>
      <c r="B182" s="36"/>
      <c r="C182" s="186" t="s">
        <v>648</v>
      </c>
      <c r="D182" s="186" t="s">
        <v>444</v>
      </c>
      <c r="E182" s="187" t="s">
        <v>2502</v>
      </c>
      <c r="F182" s="188" t="s">
        <v>2503</v>
      </c>
      <c r="G182" s="189" t="s">
        <v>530</v>
      </c>
      <c r="H182" s="190">
        <v>243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3801</v>
      </c>
    </row>
    <row r="183" spans="1:65" s="2" customFormat="1" ht="21.75" customHeight="1">
      <c r="A183" s="35"/>
      <c r="B183" s="36"/>
      <c r="C183" s="186" t="s">
        <v>653</v>
      </c>
      <c r="D183" s="186" t="s">
        <v>444</v>
      </c>
      <c r="E183" s="187" t="s">
        <v>2505</v>
      </c>
      <c r="F183" s="188" t="s">
        <v>2506</v>
      </c>
      <c r="G183" s="189" t="s">
        <v>2490</v>
      </c>
      <c r="H183" s="190">
        <v>1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3802</v>
      </c>
    </row>
    <row r="184" spans="1:65" s="2" customFormat="1" ht="16.5" customHeight="1">
      <c r="A184" s="35"/>
      <c r="B184" s="36"/>
      <c r="C184" s="186" t="s">
        <v>657</v>
      </c>
      <c r="D184" s="186" t="s">
        <v>444</v>
      </c>
      <c r="E184" s="187" t="s">
        <v>2508</v>
      </c>
      <c r="F184" s="188" t="s">
        <v>2509</v>
      </c>
      <c r="G184" s="189" t="s">
        <v>562</v>
      </c>
      <c r="H184" s="190">
        <v>47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3803</v>
      </c>
    </row>
    <row r="185" spans="1:65" s="2" customFormat="1" ht="21.75" customHeight="1">
      <c r="A185" s="35"/>
      <c r="B185" s="36"/>
      <c r="C185" s="186" t="s">
        <v>661</v>
      </c>
      <c r="D185" s="186" t="s">
        <v>444</v>
      </c>
      <c r="E185" s="187" t="s">
        <v>2511</v>
      </c>
      <c r="F185" s="188" t="s">
        <v>2512</v>
      </c>
      <c r="G185" s="189" t="s">
        <v>2490</v>
      </c>
      <c r="H185" s="190">
        <v>8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3804</v>
      </c>
    </row>
    <row r="186" spans="1:65" s="2" customFormat="1" ht="21.75" customHeight="1">
      <c r="A186" s="35"/>
      <c r="B186" s="36"/>
      <c r="C186" s="186" t="s">
        <v>665</v>
      </c>
      <c r="D186" s="186" t="s">
        <v>444</v>
      </c>
      <c r="E186" s="187" t="s">
        <v>2514</v>
      </c>
      <c r="F186" s="188" t="s">
        <v>2515</v>
      </c>
      <c r="G186" s="189" t="s">
        <v>562</v>
      </c>
      <c r="H186" s="190">
        <v>8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3805</v>
      </c>
    </row>
    <row r="187" spans="1:65" s="2" customFormat="1" ht="21.75" customHeight="1">
      <c r="A187" s="35"/>
      <c r="B187" s="36"/>
      <c r="C187" s="186" t="s">
        <v>670</v>
      </c>
      <c r="D187" s="186" t="s">
        <v>444</v>
      </c>
      <c r="E187" s="187" t="s">
        <v>2517</v>
      </c>
      <c r="F187" s="188" t="s">
        <v>2518</v>
      </c>
      <c r="G187" s="189" t="s">
        <v>562</v>
      </c>
      <c r="H187" s="190">
        <v>5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3806</v>
      </c>
    </row>
    <row r="188" spans="1:65" s="2" customFormat="1" ht="21.75" customHeight="1">
      <c r="A188" s="35"/>
      <c r="B188" s="36"/>
      <c r="C188" s="186" t="s">
        <v>676</v>
      </c>
      <c r="D188" s="186" t="s">
        <v>444</v>
      </c>
      <c r="E188" s="187" t="s">
        <v>2520</v>
      </c>
      <c r="F188" s="188" t="s">
        <v>2521</v>
      </c>
      <c r="G188" s="189" t="s">
        <v>562</v>
      </c>
      <c r="H188" s="190">
        <v>2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3807</v>
      </c>
    </row>
    <row r="189" spans="1:65" s="2" customFormat="1" ht="33" customHeight="1">
      <c r="A189" s="35"/>
      <c r="B189" s="36"/>
      <c r="C189" s="186" t="s">
        <v>680</v>
      </c>
      <c r="D189" s="186" t="s">
        <v>444</v>
      </c>
      <c r="E189" s="187" t="s">
        <v>2523</v>
      </c>
      <c r="F189" s="188" t="s">
        <v>2524</v>
      </c>
      <c r="G189" s="189" t="s">
        <v>562</v>
      </c>
      <c r="H189" s="190">
        <v>8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3808</v>
      </c>
    </row>
    <row r="190" spans="1:65" s="2" customFormat="1" ht="33" customHeight="1">
      <c r="A190" s="35"/>
      <c r="B190" s="36"/>
      <c r="C190" s="186" t="s">
        <v>684</v>
      </c>
      <c r="D190" s="186" t="s">
        <v>444</v>
      </c>
      <c r="E190" s="187" t="s">
        <v>2526</v>
      </c>
      <c r="F190" s="188" t="s">
        <v>2527</v>
      </c>
      <c r="G190" s="189" t="s">
        <v>562</v>
      </c>
      <c r="H190" s="190">
        <v>8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3809</v>
      </c>
    </row>
    <row r="191" spans="1:65" s="2" customFormat="1" ht="33" customHeight="1">
      <c r="A191" s="35"/>
      <c r="B191" s="36"/>
      <c r="C191" s="186" t="s">
        <v>688</v>
      </c>
      <c r="D191" s="186" t="s">
        <v>444</v>
      </c>
      <c r="E191" s="187" t="s">
        <v>2529</v>
      </c>
      <c r="F191" s="188" t="s">
        <v>2530</v>
      </c>
      <c r="G191" s="189" t="s">
        <v>562</v>
      </c>
      <c r="H191" s="190">
        <v>5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3810</v>
      </c>
    </row>
    <row r="192" spans="1:65" s="2" customFormat="1" ht="33" customHeight="1">
      <c r="A192" s="35"/>
      <c r="B192" s="36"/>
      <c r="C192" s="186" t="s">
        <v>698</v>
      </c>
      <c r="D192" s="186" t="s">
        <v>444</v>
      </c>
      <c r="E192" s="187" t="s">
        <v>2532</v>
      </c>
      <c r="F192" s="188" t="s">
        <v>2533</v>
      </c>
      <c r="G192" s="189" t="s">
        <v>562</v>
      </c>
      <c r="H192" s="190">
        <v>2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3811</v>
      </c>
    </row>
    <row r="193" spans="1:65" s="2" customFormat="1" ht="33" customHeight="1">
      <c r="A193" s="35"/>
      <c r="B193" s="36"/>
      <c r="C193" s="186" t="s">
        <v>702</v>
      </c>
      <c r="D193" s="186" t="s">
        <v>444</v>
      </c>
      <c r="E193" s="187" t="s">
        <v>2535</v>
      </c>
      <c r="F193" s="188" t="s">
        <v>2536</v>
      </c>
      <c r="G193" s="189" t="s">
        <v>562</v>
      </c>
      <c r="H193" s="190">
        <v>8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3812</v>
      </c>
    </row>
    <row r="194" spans="1:65" s="2" customFormat="1" ht="33" customHeight="1">
      <c r="A194" s="35"/>
      <c r="B194" s="36"/>
      <c r="C194" s="186" t="s">
        <v>706</v>
      </c>
      <c r="D194" s="186" t="s">
        <v>444</v>
      </c>
      <c r="E194" s="187" t="s">
        <v>2538</v>
      </c>
      <c r="F194" s="188" t="s">
        <v>2539</v>
      </c>
      <c r="G194" s="189" t="s">
        <v>2490</v>
      </c>
      <c r="H194" s="190">
        <v>17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3813</v>
      </c>
    </row>
    <row r="195" spans="1:65" s="2" customFormat="1" ht="33" customHeight="1">
      <c r="A195" s="35"/>
      <c r="B195" s="36"/>
      <c r="C195" s="186" t="s">
        <v>710</v>
      </c>
      <c r="D195" s="186" t="s">
        <v>444</v>
      </c>
      <c r="E195" s="187" t="s">
        <v>2541</v>
      </c>
      <c r="F195" s="188" t="s">
        <v>2542</v>
      </c>
      <c r="G195" s="189" t="s">
        <v>562</v>
      </c>
      <c r="H195" s="190">
        <v>16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3814</v>
      </c>
    </row>
    <row r="196" spans="1:65" s="2" customFormat="1" ht="33" customHeight="1">
      <c r="A196" s="35"/>
      <c r="B196" s="36"/>
      <c r="C196" s="186" t="s">
        <v>714</v>
      </c>
      <c r="D196" s="186" t="s">
        <v>444</v>
      </c>
      <c r="E196" s="187" t="s">
        <v>2544</v>
      </c>
      <c r="F196" s="188" t="s">
        <v>2545</v>
      </c>
      <c r="G196" s="189" t="s">
        <v>562</v>
      </c>
      <c r="H196" s="190">
        <v>16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3815</v>
      </c>
    </row>
    <row r="197" spans="1:65" s="2" customFormat="1" ht="33" customHeight="1">
      <c r="A197" s="35"/>
      <c r="B197" s="36"/>
      <c r="C197" s="186" t="s">
        <v>718</v>
      </c>
      <c r="D197" s="186" t="s">
        <v>444</v>
      </c>
      <c r="E197" s="187" t="s">
        <v>2547</v>
      </c>
      <c r="F197" s="188" t="s">
        <v>2548</v>
      </c>
      <c r="G197" s="189" t="s">
        <v>562</v>
      </c>
      <c r="H197" s="190">
        <v>10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3816</v>
      </c>
    </row>
    <row r="198" spans="1:65" s="2" customFormat="1" ht="33" customHeight="1">
      <c r="A198" s="35"/>
      <c r="B198" s="36"/>
      <c r="C198" s="186" t="s">
        <v>722</v>
      </c>
      <c r="D198" s="186" t="s">
        <v>444</v>
      </c>
      <c r="E198" s="187" t="s">
        <v>2550</v>
      </c>
      <c r="F198" s="188" t="s">
        <v>2551</v>
      </c>
      <c r="G198" s="189" t="s">
        <v>562</v>
      </c>
      <c r="H198" s="190">
        <v>4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3817</v>
      </c>
    </row>
    <row r="199" spans="1:65" s="2" customFormat="1" ht="21.75" customHeight="1">
      <c r="A199" s="35"/>
      <c r="B199" s="36"/>
      <c r="C199" s="186" t="s">
        <v>726</v>
      </c>
      <c r="D199" s="186" t="s">
        <v>444</v>
      </c>
      <c r="E199" s="187" t="s">
        <v>2553</v>
      </c>
      <c r="F199" s="188" t="s">
        <v>2554</v>
      </c>
      <c r="G199" s="189" t="s">
        <v>2490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3818</v>
      </c>
    </row>
    <row r="200" spans="1:65" s="2" customFormat="1" ht="21.75" customHeight="1">
      <c r="A200" s="35"/>
      <c r="B200" s="36"/>
      <c r="C200" s="186" t="s">
        <v>730</v>
      </c>
      <c r="D200" s="186" t="s">
        <v>444</v>
      </c>
      <c r="E200" s="187" t="s">
        <v>2556</v>
      </c>
      <c r="F200" s="188" t="s">
        <v>2557</v>
      </c>
      <c r="G200" s="189" t="s">
        <v>2490</v>
      </c>
      <c r="H200" s="190">
        <v>16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3819</v>
      </c>
    </row>
    <row r="201" spans="1:65" s="2" customFormat="1" ht="21.75" customHeight="1">
      <c r="A201" s="35"/>
      <c r="B201" s="36"/>
      <c r="C201" s="186" t="s">
        <v>734</v>
      </c>
      <c r="D201" s="186" t="s">
        <v>444</v>
      </c>
      <c r="E201" s="187" t="s">
        <v>2559</v>
      </c>
      <c r="F201" s="188" t="s">
        <v>2560</v>
      </c>
      <c r="G201" s="189" t="s">
        <v>2490</v>
      </c>
      <c r="H201" s="190">
        <v>7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3820</v>
      </c>
    </row>
    <row r="202" spans="1:65" s="2" customFormat="1" ht="33" customHeight="1">
      <c r="A202" s="35"/>
      <c r="B202" s="36"/>
      <c r="C202" s="186" t="s">
        <v>738</v>
      </c>
      <c r="D202" s="186" t="s">
        <v>444</v>
      </c>
      <c r="E202" s="187" t="s">
        <v>2562</v>
      </c>
      <c r="F202" s="188" t="s">
        <v>2563</v>
      </c>
      <c r="G202" s="189" t="s">
        <v>2490</v>
      </c>
      <c r="H202" s="190">
        <v>5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3821</v>
      </c>
    </row>
    <row r="203" spans="1:65" s="2" customFormat="1" ht="21.75" customHeight="1">
      <c r="A203" s="35"/>
      <c r="B203" s="36"/>
      <c r="C203" s="186" t="s">
        <v>742</v>
      </c>
      <c r="D203" s="186" t="s">
        <v>444</v>
      </c>
      <c r="E203" s="187" t="s">
        <v>2565</v>
      </c>
      <c r="F203" s="188" t="s">
        <v>2566</v>
      </c>
      <c r="G203" s="189" t="s">
        <v>2490</v>
      </c>
      <c r="H203" s="190">
        <v>5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3822</v>
      </c>
    </row>
    <row r="204" spans="1:65" s="2" customFormat="1" ht="21.75" customHeight="1">
      <c r="A204" s="35"/>
      <c r="B204" s="36"/>
      <c r="C204" s="186" t="s">
        <v>746</v>
      </c>
      <c r="D204" s="186" t="s">
        <v>444</v>
      </c>
      <c r="E204" s="187" t="s">
        <v>2568</v>
      </c>
      <c r="F204" s="188" t="s">
        <v>2569</v>
      </c>
      <c r="G204" s="189" t="s">
        <v>2490</v>
      </c>
      <c r="H204" s="190">
        <v>7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3823</v>
      </c>
    </row>
    <row r="205" spans="1:65" s="2" customFormat="1" ht="21.75" customHeight="1">
      <c r="A205" s="35"/>
      <c r="B205" s="36"/>
      <c r="C205" s="186" t="s">
        <v>771</v>
      </c>
      <c r="D205" s="186" t="s">
        <v>444</v>
      </c>
      <c r="E205" s="187" t="s">
        <v>2571</v>
      </c>
      <c r="F205" s="188" t="s">
        <v>2572</v>
      </c>
      <c r="G205" s="189" t="s">
        <v>2490</v>
      </c>
      <c r="H205" s="190">
        <v>10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3824</v>
      </c>
    </row>
    <row r="206" spans="1:65" s="2" customFormat="1" ht="16.5" customHeight="1">
      <c r="A206" s="35"/>
      <c r="B206" s="36"/>
      <c r="C206" s="186" t="s">
        <v>777</v>
      </c>
      <c r="D206" s="186" t="s">
        <v>444</v>
      </c>
      <c r="E206" s="187" t="s">
        <v>3387</v>
      </c>
      <c r="F206" s="188" t="s">
        <v>3388</v>
      </c>
      <c r="G206" s="189" t="s">
        <v>2490</v>
      </c>
      <c r="H206" s="190">
        <v>2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8.9999999999999993E-3</v>
      </c>
      <c r="T206" s="197">
        <f t="shared" si="13"/>
        <v>1.7999999999999999E-2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3825</v>
      </c>
    </row>
    <row r="207" spans="1:65" s="2" customFormat="1" ht="16.5" customHeight="1">
      <c r="A207" s="35"/>
      <c r="B207" s="36"/>
      <c r="C207" s="186" t="s">
        <v>783</v>
      </c>
      <c r="D207" s="186" t="s">
        <v>444</v>
      </c>
      <c r="E207" s="187" t="s">
        <v>2574</v>
      </c>
      <c r="F207" s="188" t="s">
        <v>2575</v>
      </c>
      <c r="G207" s="189" t="s">
        <v>2490</v>
      </c>
      <c r="H207" s="190">
        <v>7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8.9999999999999993E-3</v>
      </c>
      <c r="T207" s="197">
        <f t="shared" si="13"/>
        <v>6.3E-2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3826</v>
      </c>
    </row>
    <row r="208" spans="1:65" s="2" customFormat="1" ht="21.75" customHeight="1">
      <c r="A208" s="35"/>
      <c r="B208" s="36"/>
      <c r="C208" s="186" t="s">
        <v>787</v>
      </c>
      <c r="D208" s="186" t="s">
        <v>444</v>
      </c>
      <c r="E208" s="187" t="s">
        <v>2577</v>
      </c>
      <c r="F208" s="188" t="s">
        <v>2578</v>
      </c>
      <c r="G208" s="189" t="s">
        <v>2490</v>
      </c>
      <c r="H208" s="190">
        <v>13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3827</v>
      </c>
    </row>
    <row r="209" spans="1:65" s="2" customFormat="1" ht="16.5" customHeight="1">
      <c r="A209" s="35"/>
      <c r="B209" s="36"/>
      <c r="C209" s="186" t="s">
        <v>791</v>
      </c>
      <c r="D209" s="186" t="s">
        <v>444</v>
      </c>
      <c r="E209" s="187" t="s">
        <v>2580</v>
      </c>
      <c r="F209" s="188" t="s">
        <v>2581</v>
      </c>
      <c r="G209" s="189" t="s">
        <v>2490</v>
      </c>
      <c r="H209" s="190">
        <v>12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1.4E-2</v>
      </c>
      <c r="T209" s="197">
        <f t="shared" si="13"/>
        <v>0.16800000000000001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3828</v>
      </c>
    </row>
    <row r="210" spans="1:65" s="2" customFormat="1" ht="21.75" customHeight="1">
      <c r="A210" s="35"/>
      <c r="B210" s="36"/>
      <c r="C210" s="186" t="s">
        <v>800</v>
      </c>
      <c r="D210" s="186" t="s">
        <v>444</v>
      </c>
      <c r="E210" s="187" t="s">
        <v>2583</v>
      </c>
      <c r="F210" s="188" t="s">
        <v>2584</v>
      </c>
      <c r="G210" s="189" t="s">
        <v>2490</v>
      </c>
      <c r="H210" s="190">
        <v>12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3829</v>
      </c>
    </row>
    <row r="211" spans="1:65" s="2" customFormat="1" ht="16.5" customHeight="1">
      <c r="A211" s="35"/>
      <c r="B211" s="36"/>
      <c r="C211" s="186" t="s">
        <v>805</v>
      </c>
      <c r="D211" s="186" t="s">
        <v>444</v>
      </c>
      <c r="E211" s="187" t="s">
        <v>2586</v>
      </c>
      <c r="F211" s="188" t="s">
        <v>2587</v>
      </c>
      <c r="G211" s="189" t="s">
        <v>2490</v>
      </c>
      <c r="H211" s="190">
        <v>10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2.5999999999999999E-2</v>
      </c>
      <c r="T211" s="197">
        <f t="shared" si="13"/>
        <v>0.26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3830</v>
      </c>
    </row>
    <row r="212" spans="1:65" s="2" customFormat="1" ht="21.75" customHeight="1">
      <c r="A212" s="35"/>
      <c r="B212" s="36"/>
      <c r="C212" s="186" t="s">
        <v>810</v>
      </c>
      <c r="D212" s="186" t="s">
        <v>444</v>
      </c>
      <c r="E212" s="187" t="s">
        <v>2589</v>
      </c>
      <c r="F212" s="188" t="s">
        <v>2590</v>
      </c>
      <c r="G212" s="189" t="s">
        <v>562</v>
      </c>
      <c r="H212" s="190">
        <v>3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3831</v>
      </c>
    </row>
    <row r="213" spans="1:65" s="2" customFormat="1" ht="16.5" customHeight="1">
      <c r="A213" s="35"/>
      <c r="B213" s="36"/>
      <c r="C213" s="186" t="s">
        <v>814</v>
      </c>
      <c r="D213" s="186" t="s">
        <v>444</v>
      </c>
      <c r="E213" s="187" t="s">
        <v>2592</v>
      </c>
      <c r="F213" s="188" t="s">
        <v>2593</v>
      </c>
      <c r="G213" s="189" t="s">
        <v>562</v>
      </c>
      <c r="H213" s="190">
        <v>3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3832</v>
      </c>
    </row>
    <row r="214" spans="1:65" s="2" customFormat="1" ht="33" customHeight="1">
      <c r="A214" s="35"/>
      <c r="B214" s="36"/>
      <c r="C214" s="186" t="s">
        <v>818</v>
      </c>
      <c r="D214" s="186" t="s">
        <v>444</v>
      </c>
      <c r="E214" s="187" t="s">
        <v>2595</v>
      </c>
      <c r="F214" s="188" t="s">
        <v>2596</v>
      </c>
      <c r="G214" s="189" t="s">
        <v>562</v>
      </c>
      <c r="H214" s="190">
        <v>8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3833</v>
      </c>
    </row>
    <row r="215" spans="1:65" s="2" customFormat="1" ht="33" customHeight="1">
      <c r="A215" s="35"/>
      <c r="B215" s="36"/>
      <c r="C215" s="186" t="s">
        <v>822</v>
      </c>
      <c r="D215" s="186" t="s">
        <v>444</v>
      </c>
      <c r="E215" s="187" t="s">
        <v>2598</v>
      </c>
      <c r="F215" s="188" t="s">
        <v>2599</v>
      </c>
      <c r="G215" s="189" t="s">
        <v>2490</v>
      </c>
      <c r="H215" s="190">
        <v>8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3834</v>
      </c>
    </row>
    <row r="216" spans="1:65" s="2" customFormat="1" ht="16.5" customHeight="1">
      <c r="A216" s="35"/>
      <c r="B216" s="36"/>
      <c r="C216" s="186" t="s">
        <v>826</v>
      </c>
      <c r="D216" s="186" t="s">
        <v>444</v>
      </c>
      <c r="E216" s="187" t="s">
        <v>2604</v>
      </c>
      <c r="F216" s="188" t="s">
        <v>2605</v>
      </c>
      <c r="G216" s="189" t="s">
        <v>562</v>
      </c>
      <c r="H216" s="190">
        <v>17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3835</v>
      </c>
    </row>
    <row r="217" spans="1:65" s="2" customFormat="1" ht="33" customHeight="1">
      <c r="A217" s="35"/>
      <c r="B217" s="36"/>
      <c r="C217" s="186" t="s">
        <v>830</v>
      </c>
      <c r="D217" s="186" t="s">
        <v>444</v>
      </c>
      <c r="E217" s="187" t="s">
        <v>2607</v>
      </c>
      <c r="F217" s="188" t="s">
        <v>2608</v>
      </c>
      <c r="G217" s="189" t="s">
        <v>2490</v>
      </c>
      <c r="H217" s="190">
        <v>17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3836</v>
      </c>
    </row>
    <row r="218" spans="1:65" s="2" customFormat="1" ht="16.5" customHeight="1">
      <c r="A218" s="35"/>
      <c r="B218" s="36"/>
      <c r="C218" s="186" t="s">
        <v>835</v>
      </c>
      <c r="D218" s="186" t="s">
        <v>444</v>
      </c>
      <c r="E218" s="187" t="s">
        <v>2610</v>
      </c>
      <c r="F218" s="188" t="s">
        <v>2611</v>
      </c>
      <c r="G218" s="189" t="s">
        <v>557</v>
      </c>
      <c r="H218" s="190">
        <v>263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3837</v>
      </c>
    </row>
    <row r="219" spans="1:65" s="2" customFormat="1" ht="21.75" customHeight="1">
      <c r="A219" s="35"/>
      <c r="B219" s="36"/>
      <c r="C219" s="186" t="s">
        <v>839</v>
      </c>
      <c r="D219" s="186" t="s">
        <v>444</v>
      </c>
      <c r="E219" s="187" t="s">
        <v>2613</v>
      </c>
      <c r="F219" s="188" t="s">
        <v>2614</v>
      </c>
      <c r="G219" s="189" t="s">
        <v>2490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3838</v>
      </c>
    </row>
    <row r="220" spans="1:65" s="2" customFormat="1" ht="16.5" customHeight="1">
      <c r="A220" s="35"/>
      <c r="B220" s="36"/>
      <c r="C220" s="186" t="s">
        <v>844</v>
      </c>
      <c r="D220" s="186" t="s">
        <v>444</v>
      </c>
      <c r="E220" s="187" t="s">
        <v>2616</v>
      </c>
      <c r="F220" s="188" t="s">
        <v>2617</v>
      </c>
      <c r="G220" s="189" t="s">
        <v>2490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3839</v>
      </c>
    </row>
    <row r="221" spans="1:65" s="2" customFormat="1" ht="33" customHeight="1">
      <c r="A221" s="35"/>
      <c r="B221" s="36"/>
      <c r="C221" s="186" t="s">
        <v>848</v>
      </c>
      <c r="D221" s="186" t="s">
        <v>444</v>
      </c>
      <c r="E221" s="187" t="s">
        <v>2619</v>
      </c>
      <c r="F221" s="188" t="s">
        <v>2620</v>
      </c>
      <c r="G221" s="189" t="s">
        <v>2490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3840</v>
      </c>
    </row>
    <row r="222" spans="1:65" s="2" customFormat="1" ht="16.5" customHeight="1">
      <c r="A222" s="35"/>
      <c r="B222" s="36"/>
      <c r="C222" s="186" t="s">
        <v>852</v>
      </c>
      <c r="D222" s="186" t="s">
        <v>444</v>
      </c>
      <c r="E222" s="187" t="s">
        <v>2622</v>
      </c>
      <c r="F222" s="188" t="s">
        <v>2623</v>
      </c>
      <c r="G222" s="189" t="s">
        <v>562</v>
      </c>
      <c r="H222" s="190">
        <v>1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3841</v>
      </c>
    </row>
    <row r="223" spans="1:65" s="2" customFormat="1" ht="33" customHeight="1">
      <c r="A223" s="35"/>
      <c r="B223" s="36"/>
      <c r="C223" s="186" t="s">
        <v>856</v>
      </c>
      <c r="D223" s="186" t="s">
        <v>444</v>
      </c>
      <c r="E223" s="187" t="s">
        <v>2625</v>
      </c>
      <c r="F223" s="188" t="s">
        <v>2626</v>
      </c>
      <c r="G223" s="189" t="s">
        <v>2490</v>
      </c>
      <c r="H223" s="190">
        <v>14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3842</v>
      </c>
    </row>
    <row r="224" spans="1:65" s="2" customFormat="1" ht="33" customHeight="1">
      <c r="A224" s="35"/>
      <c r="B224" s="36"/>
      <c r="C224" s="186" t="s">
        <v>867</v>
      </c>
      <c r="D224" s="186" t="s">
        <v>444</v>
      </c>
      <c r="E224" s="187" t="s">
        <v>2628</v>
      </c>
      <c r="F224" s="188" t="s">
        <v>2629</v>
      </c>
      <c r="G224" s="189" t="s">
        <v>2490</v>
      </c>
      <c r="H224" s="190">
        <v>12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3843</v>
      </c>
    </row>
    <row r="225" spans="1:65" s="2" customFormat="1" ht="33" customHeight="1">
      <c r="A225" s="35"/>
      <c r="B225" s="36"/>
      <c r="C225" s="186" t="s">
        <v>876</v>
      </c>
      <c r="D225" s="186" t="s">
        <v>444</v>
      </c>
      <c r="E225" s="187" t="s">
        <v>2631</v>
      </c>
      <c r="F225" s="188" t="s">
        <v>2632</v>
      </c>
      <c r="G225" s="189" t="s">
        <v>2490</v>
      </c>
      <c r="H225" s="190">
        <v>15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3844</v>
      </c>
    </row>
    <row r="226" spans="1:65" s="2" customFormat="1" ht="33" customHeight="1">
      <c r="A226" s="35"/>
      <c r="B226" s="36"/>
      <c r="C226" s="186" t="s">
        <v>880</v>
      </c>
      <c r="D226" s="186" t="s">
        <v>444</v>
      </c>
      <c r="E226" s="187" t="s">
        <v>2634</v>
      </c>
      <c r="F226" s="188" t="s">
        <v>2635</v>
      </c>
      <c r="G226" s="189" t="s">
        <v>2490</v>
      </c>
      <c r="H226" s="190">
        <v>5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3845</v>
      </c>
    </row>
    <row r="227" spans="1:65" s="2" customFormat="1" ht="33" customHeight="1">
      <c r="A227" s="35"/>
      <c r="B227" s="36"/>
      <c r="C227" s="186" t="s">
        <v>884</v>
      </c>
      <c r="D227" s="186" t="s">
        <v>444</v>
      </c>
      <c r="E227" s="187" t="s">
        <v>2637</v>
      </c>
      <c r="F227" s="188" t="s">
        <v>2638</v>
      </c>
      <c r="G227" s="189" t="s">
        <v>2490</v>
      </c>
      <c r="H227" s="190">
        <v>2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3846</v>
      </c>
    </row>
    <row r="228" spans="1:65" s="2" customFormat="1" ht="21.75" customHeight="1">
      <c r="A228" s="35"/>
      <c r="B228" s="36"/>
      <c r="C228" s="186" t="s">
        <v>890</v>
      </c>
      <c r="D228" s="186" t="s">
        <v>444</v>
      </c>
      <c r="E228" s="187" t="s">
        <v>2640</v>
      </c>
      <c r="F228" s="188" t="s">
        <v>2641</v>
      </c>
      <c r="G228" s="189" t="s">
        <v>2490</v>
      </c>
      <c r="H228" s="190">
        <v>8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3847</v>
      </c>
    </row>
    <row r="229" spans="1:65" s="2" customFormat="1" ht="21.75" customHeight="1">
      <c r="A229" s="35"/>
      <c r="B229" s="36"/>
      <c r="C229" s="186" t="s">
        <v>896</v>
      </c>
      <c r="D229" s="186" t="s">
        <v>444</v>
      </c>
      <c r="E229" s="187" t="s">
        <v>2643</v>
      </c>
      <c r="F229" s="188" t="s">
        <v>2644</v>
      </c>
      <c r="G229" s="189" t="s">
        <v>2490</v>
      </c>
      <c r="H229" s="190">
        <v>1</v>
      </c>
      <c r="I229" s="191"/>
      <c r="J229" s="192">
        <f t="shared" ref="J229:J240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40" si="21">O229*H229</f>
        <v>0</v>
      </c>
      <c r="Q229" s="196">
        <v>0</v>
      </c>
      <c r="R229" s="196">
        <f t="shared" ref="R229:R240" si="22">Q229*H229</f>
        <v>0</v>
      </c>
      <c r="S229" s="196">
        <v>0</v>
      </c>
      <c r="T229" s="197">
        <f t="shared" ref="T229:T240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40" si="24">IF(N229="základná",J229,0)</f>
        <v>0</v>
      </c>
      <c r="BF229" s="199">
        <f t="shared" ref="BF229:BF240" si="25">IF(N229="znížená",J229,0)</f>
        <v>0</v>
      </c>
      <c r="BG229" s="199">
        <f t="shared" ref="BG229:BG240" si="26">IF(N229="zákl. prenesená",J229,0)</f>
        <v>0</v>
      </c>
      <c r="BH229" s="199">
        <f t="shared" ref="BH229:BH240" si="27">IF(N229="zníž. prenesená",J229,0)</f>
        <v>0</v>
      </c>
      <c r="BI229" s="199">
        <f t="shared" ref="BI229:BI240" si="28">IF(N229="nulová",J229,0)</f>
        <v>0</v>
      </c>
      <c r="BJ229" s="18" t="s">
        <v>89</v>
      </c>
      <c r="BK229" s="199">
        <f t="shared" ref="BK229:BK240" si="29">ROUND(I229*H229,2)</f>
        <v>0</v>
      </c>
      <c r="BL229" s="18" t="s">
        <v>777</v>
      </c>
      <c r="BM229" s="198" t="s">
        <v>3848</v>
      </c>
    </row>
    <row r="230" spans="1:65" s="2" customFormat="1" ht="21.75" customHeight="1">
      <c r="A230" s="35"/>
      <c r="B230" s="36"/>
      <c r="C230" s="186" t="s">
        <v>902</v>
      </c>
      <c r="D230" s="186" t="s">
        <v>444</v>
      </c>
      <c r="E230" s="187" t="s">
        <v>2646</v>
      </c>
      <c r="F230" s="188" t="s">
        <v>2647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3849</v>
      </c>
    </row>
    <row r="231" spans="1:65" s="2" customFormat="1" ht="21.75" customHeight="1">
      <c r="A231" s="35"/>
      <c r="B231" s="36"/>
      <c r="C231" s="186" t="s">
        <v>1514</v>
      </c>
      <c r="D231" s="186" t="s">
        <v>444</v>
      </c>
      <c r="E231" s="187" t="s">
        <v>2649</v>
      </c>
      <c r="F231" s="188" t="s">
        <v>2650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3850</v>
      </c>
    </row>
    <row r="232" spans="1:65" s="2" customFormat="1" ht="33" customHeight="1">
      <c r="A232" s="35"/>
      <c r="B232" s="36"/>
      <c r="C232" s="186" t="s">
        <v>1518</v>
      </c>
      <c r="D232" s="186" t="s">
        <v>444</v>
      </c>
      <c r="E232" s="187" t="s">
        <v>2652</v>
      </c>
      <c r="F232" s="188" t="s">
        <v>3633</v>
      </c>
      <c r="G232" s="189" t="s">
        <v>562</v>
      </c>
      <c r="H232" s="190">
        <v>1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3851</v>
      </c>
    </row>
    <row r="233" spans="1:65" s="2" customFormat="1" ht="16.5" customHeight="1">
      <c r="A233" s="35"/>
      <c r="B233" s="36"/>
      <c r="C233" s="186" t="s">
        <v>1522</v>
      </c>
      <c r="D233" s="186" t="s">
        <v>444</v>
      </c>
      <c r="E233" s="187" t="s">
        <v>2655</v>
      </c>
      <c r="F233" s="188" t="s">
        <v>2656</v>
      </c>
      <c r="G233" s="189" t="s">
        <v>2490</v>
      </c>
      <c r="H233" s="190">
        <v>106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3852</v>
      </c>
    </row>
    <row r="234" spans="1:65" s="2" customFormat="1" ht="16.5" customHeight="1">
      <c r="A234" s="35"/>
      <c r="B234" s="36"/>
      <c r="C234" s="186" t="s">
        <v>1526</v>
      </c>
      <c r="D234" s="186" t="s">
        <v>444</v>
      </c>
      <c r="E234" s="187" t="s">
        <v>2658</v>
      </c>
      <c r="F234" s="188" t="s">
        <v>2659</v>
      </c>
      <c r="G234" s="189" t="s">
        <v>562</v>
      </c>
      <c r="H234" s="190">
        <v>20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3853</v>
      </c>
    </row>
    <row r="235" spans="1:65" s="2" customFormat="1" ht="21.75" customHeight="1">
      <c r="A235" s="35"/>
      <c r="B235" s="36"/>
      <c r="C235" s="186" t="s">
        <v>1530</v>
      </c>
      <c r="D235" s="186" t="s">
        <v>444</v>
      </c>
      <c r="E235" s="187" t="s">
        <v>2661</v>
      </c>
      <c r="F235" s="188" t="s">
        <v>2662</v>
      </c>
      <c r="G235" s="189" t="s">
        <v>562</v>
      </c>
      <c r="H235" s="190">
        <v>50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</v>
      </c>
      <c r="T235" s="197">
        <f t="shared" si="2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3854</v>
      </c>
    </row>
    <row r="236" spans="1:65" s="2" customFormat="1" ht="16.5" customHeight="1">
      <c r="A236" s="35"/>
      <c r="B236" s="36"/>
      <c r="C236" s="186" t="s">
        <v>1534</v>
      </c>
      <c r="D236" s="186" t="s">
        <v>444</v>
      </c>
      <c r="E236" s="187" t="s">
        <v>3418</v>
      </c>
      <c r="F236" s="188" t="s">
        <v>3419</v>
      </c>
      <c r="G236" s="189" t="s">
        <v>562</v>
      </c>
      <c r="H236" s="190">
        <v>6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0.09</v>
      </c>
      <c r="T236" s="197">
        <f t="shared" si="23"/>
        <v>0.54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3855</v>
      </c>
    </row>
    <row r="237" spans="1:65" s="2" customFormat="1" ht="16.5" customHeight="1">
      <c r="A237" s="35"/>
      <c r="B237" s="36"/>
      <c r="C237" s="186" t="s">
        <v>1538</v>
      </c>
      <c r="D237" s="186" t="s">
        <v>444</v>
      </c>
      <c r="E237" s="187" t="s">
        <v>2664</v>
      </c>
      <c r="F237" s="188" t="s">
        <v>2665</v>
      </c>
      <c r="G237" s="189" t="s">
        <v>562</v>
      </c>
      <c r="H237" s="190">
        <v>6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0.09</v>
      </c>
      <c r="T237" s="197">
        <f t="shared" si="23"/>
        <v>0.54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3856</v>
      </c>
    </row>
    <row r="238" spans="1:65" s="2" customFormat="1" ht="16.5" customHeight="1">
      <c r="A238" s="35"/>
      <c r="B238" s="36"/>
      <c r="C238" s="186" t="s">
        <v>1542</v>
      </c>
      <c r="D238" s="186" t="s">
        <v>444</v>
      </c>
      <c r="E238" s="187" t="s">
        <v>2667</v>
      </c>
      <c r="F238" s="188" t="s">
        <v>2668</v>
      </c>
      <c r="G238" s="189" t="s">
        <v>562</v>
      </c>
      <c r="H238" s="190">
        <v>6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7.4999999999999997E-2</v>
      </c>
      <c r="T238" s="197">
        <f t="shared" si="23"/>
        <v>0.44999999999999996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3857</v>
      </c>
    </row>
    <row r="239" spans="1:65" s="2" customFormat="1" ht="21.75" customHeight="1">
      <c r="A239" s="35"/>
      <c r="B239" s="36"/>
      <c r="C239" s="186" t="s">
        <v>1546</v>
      </c>
      <c r="D239" s="186" t="s">
        <v>444</v>
      </c>
      <c r="E239" s="187" t="s">
        <v>2670</v>
      </c>
      <c r="F239" s="188" t="s">
        <v>2671</v>
      </c>
      <c r="G239" s="189" t="s">
        <v>562</v>
      </c>
      <c r="H239" s="190">
        <v>12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777</v>
      </c>
      <c r="BM239" s="198" t="s">
        <v>3858</v>
      </c>
    </row>
    <row r="240" spans="1:65" s="2" customFormat="1" ht="16.5" customHeight="1">
      <c r="A240" s="35"/>
      <c r="B240" s="36"/>
      <c r="C240" s="186" t="s">
        <v>1550</v>
      </c>
      <c r="D240" s="186" t="s">
        <v>444</v>
      </c>
      <c r="E240" s="187" t="s">
        <v>2673</v>
      </c>
      <c r="F240" s="188" t="s">
        <v>2674</v>
      </c>
      <c r="G240" s="189" t="s">
        <v>562</v>
      </c>
      <c r="H240" s="190">
        <v>1</v>
      </c>
      <c r="I240" s="191"/>
      <c r="J240" s="192">
        <f t="shared" si="2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21"/>
        <v>0</v>
      </c>
      <c r="Q240" s="196">
        <v>0</v>
      </c>
      <c r="R240" s="196">
        <f t="shared" si="22"/>
        <v>0</v>
      </c>
      <c r="S240" s="196">
        <v>0</v>
      </c>
      <c r="T240" s="197">
        <f t="shared" si="2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777</v>
      </c>
      <c r="AT240" s="198" t="s">
        <v>444</v>
      </c>
      <c r="AU240" s="198" t="s">
        <v>83</v>
      </c>
      <c r="AY240" s="18" t="s">
        <v>443</v>
      </c>
      <c r="BE240" s="199">
        <f t="shared" si="24"/>
        <v>0</v>
      </c>
      <c r="BF240" s="199">
        <f t="shared" si="25"/>
        <v>0</v>
      </c>
      <c r="BG240" s="199">
        <f t="shared" si="26"/>
        <v>0</v>
      </c>
      <c r="BH240" s="199">
        <f t="shared" si="27"/>
        <v>0</v>
      </c>
      <c r="BI240" s="199">
        <f t="shared" si="28"/>
        <v>0</v>
      </c>
      <c r="BJ240" s="18" t="s">
        <v>89</v>
      </c>
      <c r="BK240" s="199">
        <f t="shared" si="29"/>
        <v>0</v>
      </c>
      <c r="BL240" s="18" t="s">
        <v>777</v>
      </c>
      <c r="BM240" s="198" t="s">
        <v>3859</v>
      </c>
    </row>
    <row r="241" spans="1:65" s="11" customFormat="1" ht="25.95" customHeight="1">
      <c r="B241" s="172"/>
      <c r="C241" s="173"/>
      <c r="D241" s="174" t="s">
        <v>75</v>
      </c>
      <c r="E241" s="175" t="s">
        <v>530</v>
      </c>
      <c r="F241" s="175" t="s">
        <v>2006</v>
      </c>
      <c r="G241" s="173"/>
      <c r="H241" s="173"/>
      <c r="I241" s="176"/>
      <c r="J241" s="177">
        <f>BK241</f>
        <v>0</v>
      </c>
      <c r="K241" s="173"/>
      <c r="L241" s="178"/>
      <c r="M241" s="179"/>
      <c r="N241" s="180"/>
      <c r="O241" s="180"/>
      <c r="P241" s="181">
        <f>P242+P269</f>
        <v>0</v>
      </c>
      <c r="Q241" s="180"/>
      <c r="R241" s="181">
        <f>R242+R269</f>
        <v>452.87934999999999</v>
      </c>
      <c r="S241" s="180"/>
      <c r="T241" s="182">
        <f>T242+T269</f>
        <v>0</v>
      </c>
      <c r="AR241" s="183" t="s">
        <v>123</v>
      </c>
      <c r="AT241" s="184" t="s">
        <v>75</v>
      </c>
      <c r="AU241" s="184" t="s">
        <v>76</v>
      </c>
      <c r="AY241" s="183" t="s">
        <v>443</v>
      </c>
      <c r="BK241" s="185">
        <f>BK242+BK269</f>
        <v>0</v>
      </c>
    </row>
    <row r="242" spans="1:65" s="11" customFormat="1" ht="22.95" customHeight="1">
      <c r="B242" s="172"/>
      <c r="C242" s="173"/>
      <c r="D242" s="174" t="s">
        <v>75</v>
      </c>
      <c r="E242" s="210" t="s">
        <v>2007</v>
      </c>
      <c r="F242" s="210" t="s">
        <v>2008</v>
      </c>
      <c r="G242" s="173"/>
      <c r="H242" s="173"/>
      <c r="I242" s="176"/>
      <c r="J242" s="211">
        <f>BK242</f>
        <v>0</v>
      </c>
      <c r="K242" s="173"/>
      <c r="L242" s="178"/>
      <c r="M242" s="179"/>
      <c r="N242" s="180"/>
      <c r="O242" s="180"/>
      <c r="P242" s="181">
        <f>SUM(P243:P268)</f>
        <v>0</v>
      </c>
      <c r="Q242" s="180"/>
      <c r="R242" s="181">
        <f>SUM(R243:R268)</f>
        <v>0</v>
      </c>
      <c r="S242" s="180"/>
      <c r="T242" s="182">
        <f>SUM(T243:T268)</f>
        <v>0</v>
      </c>
      <c r="AR242" s="183" t="s">
        <v>123</v>
      </c>
      <c r="AT242" s="184" t="s">
        <v>75</v>
      </c>
      <c r="AU242" s="184" t="s">
        <v>83</v>
      </c>
      <c r="AY242" s="183" t="s">
        <v>443</v>
      </c>
      <c r="BK242" s="185">
        <f>SUM(BK243:BK268)</f>
        <v>0</v>
      </c>
    </row>
    <row r="243" spans="1:65" s="2" customFormat="1" ht="21.75" customHeight="1">
      <c r="A243" s="35"/>
      <c r="B243" s="36"/>
      <c r="C243" s="186" t="s">
        <v>1557</v>
      </c>
      <c r="D243" s="186" t="s">
        <v>444</v>
      </c>
      <c r="E243" s="187" t="s">
        <v>2676</v>
      </c>
      <c r="F243" s="188" t="s">
        <v>2677</v>
      </c>
      <c r="G243" s="189" t="s">
        <v>557</v>
      </c>
      <c r="H243" s="190">
        <v>80</v>
      </c>
      <c r="I243" s="191"/>
      <c r="J243" s="192">
        <f t="shared" ref="J243:J268" si="30"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ref="P243:P268" si="31">O243*H243</f>
        <v>0</v>
      </c>
      <c r="Q243" s="196">
        <v>0</v>
      </c>
      <c r="R243" s="196">
        <f t="shared" ref="R243:R268" si="32">Q243*H243</f>
        <v>0</v>
      </c>
      <c r="S243" s="196">
        <v>0</v>
      </c>
      <c r="T243" s="197">
        <f t="shared" ref="T243:T268" si="33"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89</v>
      </c>
      <c r="AY243" s="18" t="s">
        <v>443</v>
      </c>
      <c r="BE243" s="199">
        <f t="shared" ref="BE243:BE268" si="34">IF(N243="základná",J243,0)</f>
        <v>0</v>
      </c>
      <c r="BF243" s="199">
        <f t="shared" ref="BF243:BF268" si="35">IF(N243="znížená",J243,0)</f>
        <v>0</v>
      </c>
      <c r="BG243" s="199">
        <f t="shared" ref="BG243:BG268" si="36">IF(N243="zákl. prenesená",J243,0)</f>
        <v>0</v>
      </c>
      <c r="BH243" s="199">
        <f t="shared" ref="BH243:BH268" si="37">IF(N243="zníž. prenesená",J243,0)</f>
        <v>0</v>
      </c>
      <c r="BI243" s="199">
        <f t="shared" ref="BI243:BI268" si="38">IF(N243="nulová",J243,0)</f>
        <v>0</v>
      </c>
      <c r="BJ243" s="18" t="s">
        <v>89</v>
      </c>
      <c r="BK243" s="199">
        <f t="shared" ref="BK243:BK268" si="39">ROUND(I243*H243,2)</f>
        <v>0</v>
      </c>
      <c r="BL243" s="18" t="s">
        <v>777</v>
      </c>
      <c r="BM243" s="198" t="s">
        <v>3860</v>
      </c>
    </row>
    <row r="244" spans="1:65" s="2" customFormat="1" ht="21.75" customHeight="1">
      <c r="A244" s="35"/>
      <c r="B244" s="36"/>
      <c r="C244" s="246" t="s">
        <v>750</v>
      </c>
      <c r="D244" s="246" t="s">
        <v>530</v>
      </c>
      <c r="E244" s="247" t="s">
        <v>2679</v>
      </c>
      <c r="F244" s="248" t="s">
        <v>2680</v>
      </c>
      <c r="G244" s="249" t="s">
        <v>557</v>
      </c>
      <c r="H244" s="250">
        <v>80</v>
      </c>
      <c r="I244" s="251"/>
      <c r="J244" s="252">
        <f t="shared" si="30"/>
        <v>0</v>
      </c>
      <c r="K244" s="253"/>
      <c r="L244" s="254"/>
      <c r="M244" s="255" t="s">
        <v>1</v>
      </c>
      <c r="N244" s="256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2681</v>
      </c>
      <c r="AT244" s="198" t="s">
        <v>530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3861</v>
      </c>
    </row>
    <row r="245" spans="1:65" s="2" customFormat="1" ht="21.75" customHeight="1">
      <c r="A245" s="35"/>
      <c r="B245" s="36"/>
      <c r="C245" s="186" t="s">
        <v>1572</v>
      </c>
      <c r="D245" s="186" t="s">
        <v>444</v>
      </c>
      <c r="E245" s="187" t="s">
        <v>2683</v>
      </c>
      <c r="F245" s="188" t="s">
        <v>2684</v>
      </c>
      <c r="G245" s="189" t="s">
        <v>2490</v>
      </c>
      <c r="H245" s="190">
        <v>401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3862</v>
      </c>
    </row>
    <row r="246" spans="1:65" s="2" customFormat="1" ht="33" customHeight="1">
      <c r="A246" s="35"/>
      <c r="B246" s="36"/>
      <c r="C246" s="186" t="s">
        <v>1576</v>
      </c>
      <c r="D246" s="186" t="s">
        <v>444</v>
      </c>
      <c r="E246" s="187" t="s">
        <v>2686</v>
      </c>
      <c r="F246" s="188" t="s">
        <v>2687</v>
      </c>
      <c r="G246" s="189" t="s">
        <v>2490</v>
      </c>
      <c r="H246" s="190">
        <v>793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3863</v>
      </c>
    </row>
    <row r="247" spans="1:65" s="2" customFormat="1" ht="21.75" customHeight="1">
      <c r="A247" s="35"/>
      <c r="B247" s="36"/>
      <c r="C247" s="186" t="s">
        <v>1580</v>
      </c>
      <c r="D247" s="186" t="s">
        <v>444</v>
      </c>
      <c r="E247" s="187" t="s">
        <v>2689</v>
      </c>
      <c r="F247" s="188" t="s">
        <v>2690</v>
      </c>
      <c r="G247" s="189" t="s">
        <v>562</v>
      </c>
      <c r="H247" s="190">
        <v>8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3864</v>
      </c>
    </row>
    <row r="248" spans="1:65" s="2" customFormat="1" ht="21.75" customHeight="1">
      <c r="A248" s="35"/>
      <c r="B248" s="36"/>
      <c r="C248" s="186" t="s">
        <v>1584</v>
      </c>
      <c r="D248" s="186" t="s">
        <v>444</v>
      </c>
      <c r="E248" s="187" t="s">
        <v>2692</v>
      </c>
      <c r="F248" s="188" t="s">
        <v>2693</v>
      </c>
      <c r="G248" s="189" t="s">
        <v>562</v>
      </c>
      <c r="H248" s="190">
        <v>1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3865</v>
      </c>
    </row>
    <row r="249" spans="1:65" s="2" customFormat="1" ht="21.75" customHeight="1">
      <c r="A249" s="35"/>
      <c r="B249" s="36"/>
      <c r="C249" s="186" t="s">
        <v>1588</v>
      </c>
      <c r="D249" s="186" t="s">
        <v>444</v>
      </c>
      <c r="E249" s="187" t="s">
        <v>2695</v>
      </c>
      <c r="F249" s="188" t="s">
        <v>2696</v>
      </c>
      <c r="G249" s="189" t="s">
        <v>562</v>
      </c>
      <c r="H249" s="190">
        <v>7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3866</v>
      </c>
    </row>
    <row r="250" spans="1:65" s="2" customFormat="1" ht="21.75" customHeight="1">
      <c r="A250" s="35"/>
      <c r="B250" s="36"/>
      <c r="C250" s="186" t="s">
        <v>1593</v>
      </c>
      <c r="D250" s="186" t="s">
        <v>444</v>
      </c>
      <c r="E250" s="187" t="s">
        <v>2698</v>
      </c>
      <c r="F250" s="188" t="s">
        <v>2699</v>
      </c>
      <c r="G250" s="189" t="s">
        <v>2490</v>
      </c>
      <c r="H250" s="190">
        <v>5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3867</v>
      </c>
    </row>
    <row r="251" spans="1:65" s="2" customFormat="1" ht="21.75" customHeight="1">
      <c r="A251" s="35"/>
      <c r="B251" s="36"/>
      <c r="C251" s="186" t="s">
        <v>1595</v>
      </c>
      <c r="D251" s="186" t="s">
        <v>444</v>
      </c>
      <c r="E251" s="187" t="s">
        <v>2701</v>
      </c>
      <c r="F251" s="188" t="s">
        <v>2702</v>
      </c>
      <c r="G251" s="189" t="s">
        <v>2490</v>
      </c>
      <c r="H251" s="190">
        <v>2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3868</v>
      </c>
    </row>
    <row r="252" spans="1:65" s="2" customFormat="1" ht="21.75" customHeight="1">
      <c r="A252" s="35"/>
      <c r="B252" s="36"/>
      <c r="C252" s="186" t="s">
        <v>1597</v>
      </c>
      <c r="D252" s="186" t="s">
        <v>444</v>
      </c>
      <c r="E252" s="187" t="s">
        <v>2704</v>
      </c>
      <c r="F252" s="188" t="s">
        <v>2705</v>
      </c>
      <c r="G252" s="189" t="s">
        <v>2490</v>
      </c>
      <c r="H252" s="190">
        <v>25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3869</v>
      </c>
    </row>
    <row r="253" spans="1:65" s="2" customFormat="1" ht="16.5" customHeight="1">
      <c r="A253" s="35"/>
      <c r="B253" s="36"/>
      <c r="C253" s="186" t="s">
        <v>1601</v>
      </c>
      <c r="D253" s="186" t="s">
        <v>444</v>
      </c>
      <c r="E253" s="187" t="s">
        <v>2707</v>
      </c>
      <c r="F253" s="188" t="s">
        <v>2708</v>
      </c>
      <c r="G253" s="189" t="s">
        <v>562</v>
      </c>
      <c r="H253" s="190">
        <v>17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3870</v>
      </c>
    </row>
    <row r="254" spans="1:65" s="2" customFormat="1" ht="21.75" customHeight="1">
      <c r="A254" s="35"/>
      <c r="B254" s="36"/>
      <c r="C254" s="186" t="s">
        <v>1609</v>
      </c>
      <c r="D254" s="186" t="s">
        <v>444</v>
      </c>
      <c r="E254" s="187" t="s">
        <v>2710</v>
      </c>
      <c r="F254" s="188" t="s">
        <v>2711</v>
      </c>
      <c r="G254" s="189" t="s">
        <v>562</v>
      </c>
      <c r="H254" s="190">
        <v>5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3871</v>
      </c>
    </row>
    <row r="255" spans="1:65" s="2" customFormat="1" ht="16.5" customHeight="1">
      <c r="A255" s="35"/>
      <c r="B255" s="36"/>
      <c r="C255" s="186" t="s">
        <v>1613</v>
      </c>
      <c r="D255" s="186" t="s">
        <v>444</v>
      </c>
      <c r="E255" s="187" t="s">
        <v>2713</v>
      </c>
      <c r="F255" s="188" t="s">
        <v>2714</v>
      </c>
      <c r="G255" s="189" t="s">
        <v>530</v>
      </c>
      <c r="H255" s="190">
        <v>1040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3872</v>
      </c>
    </row>
    <row r="256" spans="1:65" s="2" customFormat="1" ht="21.75" customHeight="1">
      <c r="A256" s="35"/>
      <c r="B256" s="36"/>
      <c r="C256" s="186" t="s">
        <v>1618</v>
      </c>
      <c r="D256" s="186" t="s">
        <v>444</v>
      </c>
      <c r="E256" s="187" t="s">
        <v>2716</v>
      </c>
      <c r="F256" s="188" t="s">
        <v>2717</v>
      </c>
      <c r="G256" s="189" t="s">
        <v>557</v>
      </c>
      <c r="H256" s="190">
        <v>600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3873</v>
      </c>
    </row>
    <row r="257" spans="1:65" s="2" customFormat="1" ht="21.75" customHeight="1">
      <c r="A257" s="35"/>
      <c r="B257" s="36"/>
      <c r="C257" s="186" t="s">
        <v>1623</v>
      </c>
      <c r="D257" s="186" t="s">
        <v>444</v>
      </c>
      <c r="E257" s="187" t="s">
        <v>3200</v>
      </c>
      <c r="F257" s="188" t="s">
        <v>3201</v>
      </c>
      <c r="G257" s="189" t="s">
        <v>557</v>
      </c>
      <c r="H257" s="190">
        <v>65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3874</v>
      </c>
    </row>
    <row r="258" spans="1:65" s="2" customFormat="1" ht="21.75" customHeight="1">
      <c r="A258" s="35"/>
      <c r="B258" s="36"/>
      <c r="C258" s="186" t="s">
        <v>1628</v>
      </c>
      <c r="D258" s="186" t="s">
        <v>444</v>
      </c>
      <c r="E258" s="187" t="s">
        <v>2719</v>
      </c>
      <c r="F258" s="188" t="s">
        <v>2720</v>
      </c>
      <c r="G258" s="189" t="s">
        <v>557</v>
      </c>
      <c r="H258" s="190">
        <v>375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3875</v>
      </c>
    </row>
    <row r="259" spans="1:65" s="2" customFormat="1" ht="21.75" customHeight="1">
      <c r="A259" s="35"/>
      <c r="B259" s="36"/>
      <c r="C259" s="186" t="s">
        <v>1632</v>
      </c>
      <c r="D259" s="186" t="s">
        <v>444</v>
      </c>
      <c r="E259" s="187" t="s">
        <v>2722</v>
      </c>
      <c r="F259" s="188" t="s">
        <v>2723</v>
      </c>
      <c r="G259" s="189" t="s">
        <v>557</v>
      </c>
      <c r="H259" s="190">
        <v>330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3876</v>
      </c>
    </row>
    <row r="260" spans="1:65" s="2" customFormat="1" ht="21.75" customHeight="1">
      <c r="A260" s="35"/>
      <c r="B260" s="36"/>
      <c r="C260" s="186" t="s">
        <v>1636</v>
      </c>
      <c r="D260" s="186" t="s">
        <v>444</v>
      </c>
      <c r="E260" s="187" t="s">
        <v>2725</v>
      </c>
      <c r="F260" s="188" t="s">
        <v>2726</v>
      </c>
      <c r="G260" s="189" t="s">
        <v>557</v>
      </c>
      <c r="H260" s="190">
        <v>85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3877</v>
      </c>
    </row>
    <row r="261" spans="1:65" s="2" customFormat="1" ht="21.75" customHeight="1">
      <c r="A261" s="35"/>
      <c r="B261" s="36"/>
      <c r="C261" s="186" t="s">
        <v>1640</v>
      </c>
      <c r="D261" s="186" t="s">
        <v>444</v>
      </c>
      <c r="E261" s="187" t="s">
        <v>2728</v>
      </c>
      <c r="F261" s="188" t="s">
        <v>2729</v>
      </c>
      <c r="G261" s="189" t="s">
        <v>557</v>
      </c>
      <c r="H261" s="190">
        <v>5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3878</v>
      </c>
    </row>
    <row r="262" spans="1:65" s="2" customFormat="1" ht="16.5" customHeight="1">
      <c r="A262" s="35"/>
      <c r="B262" s="36"/>
      <c r="C262" s="186" t="s">
        <v>1644</v>
      </c>
      <c r="D262" s="186" t="s">
        <v>444</v>
      </c>
      <c r="E262" s="187" t="s">
        <v>2731</v>
      </c>
      <c r="F262" s="188" t="s">
        <v>2732</v>
      </c>
      <c r="G262" s="189" t="s">
        <v>562</v>
      </c>
      <c r="H262" s="190">
        <v>1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3879</v>
      </c>
    </row>
    <row r="263" spans="1:65" s="2" customFormat="1" ht="16.5" customHeight="1">
      <c r="A263" s="35"/>
      <c r="B263" s="36"/>
      <c r="C263" s="186" t="s">
        <v>1651</v>
      </c>
      <c r="D263" s="186" t="s">
        <v>444</v>
      </c>
      <c r="E263" s="187" t="s">
        <v>2734</v>
      </c>
      <c r="F263" s="188" t="s">
        <v>2735</v>
      </c>
      <c r="G263" s="189" t="s">
        <v>562</v>
      </c>
      <c r="H263" s="190">
        <v>1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3880</v>
      </c>
    </row>
    <row r="264" spans="1:65" s="2" customFormat="1" ht="16.5" customHeight="1">
      <c r="A264" s="35"/>
      <c r="B264" s="36"/>
      <c r="C264" s="186" t="s">
        <v>1658</v>
      </c>
      <c r="D264" s="186" t="s">
        <v>444</v>
      </c>
      <c r="E264" s="187" t="s">
        <v>2737</v>
      </c>
      <c r="F264" s="188" t="s">
        <v>2067</v>
      </c>
      <c r="G264" s="189" t="s">
        <v>2738</v>
      </c>
      <c r="H264" s="190">
        <v>15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777</v>
      </c>
      <c r="BM264" s="198" t="s">
        <v>3881</v>
      </c>
    </row>
    <row r="265" spans="1:65" s="2" customFormat="1" ht="16.5" customHeight="1">
      <c r="A265" s="35"/>
      <c r="B265" s="36"/>
      <c r="C265" s="186" t="s">
        <v>1662</v>
      </c>
      <c r="D265" s="186" t="s">
        <v>444</v>
      </c>
      <c r="E265" s="187" t="s">
        <v>2740</v>
      </c>
      <c r="F265" s="188" t="s">
        <v>2741</v>
      </c>
      <c r="G265" s="189" t="s">
        <v>2738</v>
      </c>
      <c r="H265" s="190">
        <v>40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2742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2742</v>
      </c>
      <c r="BM265" s="198" t="s">
        <v>3882</v>
      </c>
    </row>
    <row r="266" spans="1:65" s="2" customFormat="1" ht="16.5" customHeight="1">
      <c r="A266" s="35"/>
      <c r="B266" s="36"/>
      <c r="C266" s="186" t="s">
        <v>1666</v>
      </c>
      <c r="D266" s="186" t="s">
        <v>444</v>
      </c>
      <c r="E266" s="187" t="s">
        <v>2744</v>
      </c>
      <c r="F266" s="188" t="s">
        <v>2745</v>
      </c>
      <c r="G266" s="189" t="s">
        <v>2738</v>
      </c>
      <c r="H266" s="190">
        <v>25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3883</v>
      </c>
    </row>
    <row r="267" spans="1:65" s="2" customFormat="1" ht="16.5" customHeight="1">
      <c r="A267" s="35"/>
      <c r="B267" s="36"/>
      <c r="C267" s="186" t="s">
        <v>2757</v>
      </c>
      <c r="D267" s="186" t="s">
        <v>444</v>
      </c>
      <c r="E267" s="187" t="s">
        <v>2747</v>
      </c>
      <c r="F267" s="188" t="s">
        <v>2748</v>
      </c>
      <c r="G267" s="189" t="s">
        <v>2738</v>
      </c>
      <c r="H267" s="190">
        <v>20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777</v>
      </c>
      <c r="BM267" s="198" t="s">
        <v>3884</v>
      </c>
    </row>
    <row r="268" spans="1:65" s="2" customFormat="1" ht="16.5" customHeight="1">
      <c r="A268" s="35"/>
      <c r="B268" s="36"/>
      <c r="C268" s="186" t="s">
        <v>2762</v>
      </c>
      <c r="D268" s="186" t="s">
        <v>444</v>
      </c>
      <c r="E268" s="187" t="s">
        <v>2750</v>
      </c>
      <c r="F268" s="188" t="s">
        <v>2751</v>
      </c>
      <c r="G268" s="189" t="s">
        <v>2738</v>
      </c>
      <c r="H268" s="190">
        <v>25</v>
      </c>
      <c r="I268" s="191"/>
      <c r="J268" s="192">
        <f t="shared" si="3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31"/>
        <v>0</v>
      </c>
      <c r="Q268" s="196">
        <v>0</v>
      </c>
      <c r="R268" s="196">
        <f t="shared" si="32"/>
        <v>0</v>
      </c>
      <c r="S268" s="196">
        <v>0</v>
      </c>
      <c r="T268" s="197">
        <f t="shared" si="3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2742</v>
      </c>
      <c r="AT268" s="198" t="s">
        <v>444</v>
      </c>
      <c r="AU268" s="198" t="s">
        <v>89</v>
      </c>
      <c r="AY268" s="18" t="s">
        <v>443</v>
      </c>
      <c r="BE268" s="199">
        <f t="shared" si="34"/>
        <v>0</v>
      </c>
      <c r="BF268" s="199">
        <f t="shared" si="35"/>
        <v>0</v>
      </c>
      <c r="BG268" s="199">
        <f t="shared" si="36"/>
        <v>0</v>
      </c>
      <c r="BH268" s="199">
        <f t="shared" si="37"/>
        <v>0</v>
      </c>
      <c r="BI268" s="199">
        <f t="shared" si="38"/>
        <v>0</v>
      </c>
      <c r="BJ268" s="18" t="s">
        <v>89</v>
      </c>
      <c r="BK268" s="199">
        <f t="shared" si="39"/>
        <v>0</v>
      </c>
      <c r="BL268" s="18" t="s">
        <v>2742</v>
      </c>
      <c r="BM268" s="198" t="s">
        <v>3885</v>
      </c>
    </row>
    <row r="269" spans="1:65" s="11" customFormat="1" ht="22.95" customHeight="1">
      <c r="B269" s="172"/>
      <c r="C269" s="173"/>
      <c r="D269" s="174" t="s">
        <v>75</v>
      </c>
      <c r="E269" s="210" t="s">
        <v>2028</v>
      </c>
      <c r="F269" s="210" t="s">
        <v>2753</v>
      </c>
      <c r="G269" s="173"/>
      <c r="H269" s="173"/>
      <c r="I269" s="176"/>
      <c r="J269" s="211">
        <f>BK269</f>
        <v>0</v>
      </c>
      <c r="K269" s="173"/>
      <c r="L269" s="178"/>
      <c r="M269" s="179"/>
      <c r="N269" s="180"/>
      <c r="O269" s="180"/>
      <c r="P269" s="181">
        <f>SUM(P270:P297)</f>
        <v>0</v>
      </c>
      <c r="Q269" s="180"/>
      <c r="R269" s="181">
        <f>SUM(R270:R297)</f>
        <v>452.87934999999999</v>
      </c>
      <c r="S269" s="180"/>
      <c r="T269" s="182">
        <f>SUM(T270:T297)</f>
        <v>0</v>
      </c>
      <c r="AR269" s="183" t="s">
        <v>123</v>
      </c>
      <c r="AT269" s="184" t="s">
        <v>75</v>
      </c>
      <c r="AU269" s="184" t="s">
        <v>83</v>
      </c>
      <c r="AY269" s="183" t="s">
        <v>443</v>
      </c>
      <c r="BK269" s="185">
        <f>SUM(BK270:BK297)</f>
        <v>0</v>
      </c>
    </row>
    <row r="270" spans="1:65" s="2" customFormat="1" ht="21.75" customHeight="1">
      <c r="A270" s="35"/>
      <c r="B270" s="36"/>
      <c r="C270" s="186" t="s">
        <v>2767</v>
      </c>
      <c r="D270" s="186" t="s">
        <v>444</v>
      </c>
      <c r="E270" s="187" t="s">
        <v>2754</v>
      </c>
      <c r="F270" s="188" t="s">
        <v>2755</v>
      </c>
      <c r="G270" s="189" t="s">
        <v>495</v>
      </c>
      <c r="H270" s="190">
        <v>15.4</v>
      </c>
      <c r="I270" s="191"/>
      <c r="J270" s="192">
        <f t="shared" ref="J270:J297" si="40">ROUND(I270*H270,2)</f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ref="P270:P297" si="41">O270*H270</f>
        <v>0</v>
      </c>
      <c r="Q270" s="196">
        <v>0</v>
      </c>
      <c r="R270" s="196">
        <f t="shared" ref="R270:R297" si="42">Q270*H270</f>
        <v>0</v>
      </c>
      <c r="S270" s="196">
        <v>0</v>
      </c>
      <c r="T270" s="197">
        <f t="shared" ref="T270:T297" si="43"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ref="BE270:BE297" si="44">IF(N270="základná",J270,0)</f>
        <v>0</v>
      </c>
      <c r="BF270" s="199">
        <f t="shared" ref="BF270:BF297" si="45">IF(N270="znížená",J270,0)</f>
        <v>0</v>
      </c>
      <c r="BG270" s="199">
        <f t="shared" ref="BG270:BG297" si="46">IF(N270="zákl. prenesená",J270,0)</f>
        <v>0</v>
      </c>
      <c r="BH270" s="199">
        <f t="shared" ref="BH270:BH297" si="47">IF(N270="zníž. prenesená",J270,0)</f>
        <v>0</v>
      </c>
      <c r="BI270" s="199">
        <f t="shared" ref="BI270:BI297" si="48">IF(N270="nulová",J270,0)</f>
        <v>0</v>
      </c>
      <c r="BJ270" s="18" t="s">
        <v>89</v>
      </c>
      <c r="BK270" s="199">
        <f t="shared" ref="BK270:BK297" si="49">ROUND(I270*H270,2)</f>
        <v>0</v>
      </c>
      <c r="BL270" s="18" t="s">
        <v>777</v>
      </c>
      <c r="BM270" s="198" t="s">
        <v>3886</v>
      </c>
    </row>
    <row r="271" spans="1:65" s="2" customFormat="1" ht="16.5" customHeight="1">
      <c r="A271" s="35"/>
      <c r="B271" s="36"/>
      <c r="C271" s="186" t="s">
        <v>2771</v>
      </c>
      <c r="D271" s="186" t="s">
        <v>444</v>
      </c>
      <c r="E271" s="187" t="s">
        <v>2758</v>
      </c>
      <c r="F271" s="188" t="s">
        <v>2759</v>
      </c>
      <c r="G271" s="189" t="s">
        <v>2760</v>
      </c>
      <c r="H271" s="190">
        <v>0.35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0</v>
      </c>
      <c r="R271" s="196">
        <f t="shared" si="42"/>
        <v>0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3887</v>
      </c>
    </row>
    <row r="272" spans="1:65" s="2" customFormat="1" ht="33" customHeight="1">
      <c r="A272" s="35"/>
      <c r="B272" s="36"/>
      <c r="C272" s="186" t="s">
        <v>2775</v>
      </c>
      <c r="D272" s="186" t="s">
        <v>444</v>
      </c>
      <c r="E272" s="187" t="s">
        <v>2763</v>
      </c>
      <c r="F272" s="188" t="s">
        <v>2764</v>
      </c>
      <c r="G272" s="189" t="s">
        <v>2765</v>
      </c>
      <c r="H272" s="190">
        <v>4.0949999999999998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80.849999999999994</v>
      </c>
      <c r="R272" s="196">
        <f t="shared" si="42"/>
        <v>331.08074999999997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3888</v>
      </c>
    </row>
    <row r="273" spans="1:65" s="2" customFormat="1" ht="21.75" customHeight="1">
      <c r="A273" s="35"/>
      <c r="B273" s="36"/>
      <c r="C273" s="186" t="s">
        <v>2014</v>
      </c>
      <c r="D273" s="186" t="s">
        <v>444</v>
      </c>
      <c r="E273" s="187" t="s">
        <v>2768</v>
      </c>
      <c r="F273" s="188" t="s">
        <v>2769</v>
      </c>
      <c r="G273" s="189" t="s">
        <v>2765</v>
      </c>
      <c r="H273" s="190">
        <v>39.200000000000003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3889</v>
      </c>
    </row>
    <row r="274" spans="1:65" s="2" customFormat="1" ht="16.5" customHeight="1">
      <c r="A274" s="35"/>
      <c r="B274" s="36"/>
      <c r="C274" s="186" t="s">
        <v>2782</v>
      </c>
      <c r="D274" s="186" t="s">
        <v>444</v>
      </c>
      <c r="E274" s="187" t="s">
        <v>2772</v>
      </c>
      <c r="F274" s="188" t="s">
        <v>2773</v>
      </c>
      <c r="G274" s="189" t="s">
        <v>2490</v>
      </c>
      <c r="H274" s="190">
        <v>17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3890</v>
      </c>
    </row>
    <row r="275" spans="1:65" s="2" customFormat="1" ht="21.75" customHeight="1">
      <c r="A275" s="35"/>
      <c r="B275" s="36"/>
      <c r="C275" s="186" t="s">
        <v>2786</v>
      </c>
      <c r="D275" s="186" t="s">
        <v>444</v>
      </c>
      <c r="E275" s="187" t="s">
        <v>2776</v>
      </c>
      <c r="F275" s="188" t="s">
        <v>2777</v>
      </c>
      <c r="G275" s="189" t="s">
        <v>2490</v>
      </c>
      <c r="H275" s="190">
        <v>5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0</v>
      </c>
      <c r="R275" s="196">
        <f t="shared" si="42"/>
        <v>0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3891</v>
      </c>
    </row>
    <row r="276" spans="1:65" s="2" customFormat="1" ht="21.75" customHeight="1">
      <c r="A276" s="35"/>
      <c r="B276" s="36"/>
      <c r="C276" s="186" t="s">
        <v>2790</v>
      </c>
      <c r="D276" s="186" t="s">
        <v>444</v>
      </c>
      <c r="E276" s="187" t="s">
        <v>2779</v>
      </c>
      <c r="F276" s="188" t="s">
        <v>2780</v>
      </c>
      <c r="G276" s="189" t="s">
        <v>562</v>
      </c>
      <c r="H276" s="190">
        <v>4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3892</v>
      </c>
    </row>
    <row r="277" spans="1:65" s="2" customFormat="1" ht="33" customHeight="1">
      <c r="A277" s="35"/>
      <c r="B277" s="36"/>
      <c r="C277" s="186" t="s">
        <v>2794</v>
      </c>
      <c r="D277" s="186" t="s">
        <v>444</v>
      </c>
      <c r="E277" s="187" t="s">
        <v>2783</v>
      </c>
      <c r="F277" s="188" t="s">
        <v>2784</v>
      </c>
      <c r="G277" s="189" t="s">
        <v>2490</v>
      </c>
      <c r="H277" s="190">
        <v>7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0</v>
      </c>
      <c r="R277" s="196">
        <f t="shared" si="42"/>
        <v>0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3893</v>
      </c>
    </row>
    <row r="278" spans="1:65" s="2" customFormat="1" ht="21.75" customHeight="1">
      <c r="A278" s="35"/>
      <c r="B278" s="36"/>
      <c r="C278" s="186" t="s">
        <v>2798</v>
      </c>
      <c r="D278" s="186" t="s">
        <v>444</v>
      </c>
      <c r="E278" s="187" t="s">
        <v>2787</v>
      </c>
      <c r="F278" s="188" t="s">
        <v>2788</v>
      </c>
      <c r="G278" s="189" t="s">
        <v>2765</v>
      </c>
      <c r="H278" s="190">
        <v>39.200000000000003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2.2000000000000002</v>
      </c>
      <c r="R278" s="196">
        <f t="shared" si="42"/>
        <v>86.240000000000009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3894</v>
      </c>
    </row>
    <row r="279" spans="1:65" s="2" customFormat="1" ht="21.75" customHeight="1">
      <c r="A279" s="35"/>
      <c r="B279" s="36"/>
      <c r="C279" s="186" t="s">
        <v>2802</v>
      </c>
      <c r="D279" s="186" t="s">
        <v>444</v>
      </c>
      <c r="E279" s="187" t="s">
        <v>2791</v>
      </c>
      <c r="F279" s="188" t="s">
        <v>2792</v>
      </c>
      <c r="G279" s="189" t="s">
        <v>2490</v>
      </c>
      <c r="H279" s="190">
        <v>17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3895</v>
      </c>
    </row>
    <row r="280" spans="1:65" s="2" customFormat="1" ht="21.75" customHeight="1">
      <c r="A280" s="35"/>
      <c r="B280" s="36"/>
      <c r="C280" s="186" t="s">
        <v>3222</v>
      </c>
      <c r="D280" s="186" t="s">
        <v>444</v>
      </c>
      <c r="E280" s="187" t="s">
        <v>2795</v>
      </c>
      <c r="F280" s="188" t="s">
        <v>2796</v>
      </c>
      <c r="G280" s="189" t="s">
        <v>2765</v>
      </c>
      <c r="H280" s="190">
        <v>4.0949999999999998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3896</v>
      </c>
    </row>
    <row r="281" spans="1:65" s="2" customFormat="1" ht="21.75" customHeight="1">
      <c r="A281" s="35"/>
      <c r="B281" s="36"/>
      <c r="C281" s="186" t="s">
        <v>2806</v>
      </c>
      <c r="D281" s="186" t="s">
        <v>444</v>
      </c>
      <c r="E281" s="187" t="s">
        <v>2799</v>
      </c>
      <c r="F281" s="188" t="s">
        <v>2800</v>
      </c>
      <c r="G281" s="189" t="s">
        <v>557</v>
      </c>
      <c r="H281" s="190">
        <v>78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3897</v>
      </c>
    </row>
    <row r="282" spans="1:65" s="2" customFormat="1" ht="21.75" customHeight="1">
      <c r="A282" s="35"/>
      <c r="B282" s="36"/>
      <c r="C282" s="186" t="s">
        <v>2810</v>
      </c>
      <c r="D282" s="186" t="s">
        <v>444</v>
      </c>
      <c r="E282" s="187" t="s">
        <v>2803</v>
      </c>
      <c r="F282" s="188" t="s">
        <v>2804</v>
      </c>
      <c r="G282" s="189" t="s">
        <v>557</v>
      </c>
      <c r="H282" s="190">
        <v>139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3898</v>
      </c>
    </row>
    <row r="283" spans="1:65" s="2" customFormat="1" ht="21.75" customHeight="1">
      <c r="A283" s="35"/>
      <c r="B283" s="36"/>
      <c r="C283" s="186" t="s">
        <v>2818</v>
      </c>
      <c r="D283" s="186" t="s">
        <v>444</v>
      </c>
      <c r="E283" s="187" t="s">
        <v>2807</v>
      </c>
      <c r="F283" s="188" t="s">
        <v>2808</v>
      </c>
      <c r="G283" s="189" t="s">
        <v>557</v>
      </c>
      <c r="H283" s="190">
        <v>24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3899</v>
      </c>
    </row>
    <row r="284" spans="1:65" s="2" customFormat="1" ht="21.75" customHeight="1">
      <c r="A284" s="35"/>
      <c r="B284" s="36"/>
      <c r="C284" s="186" t="s">
        <v>2822</v>
      </c>
      <c r="D284" s="186" t="s">
        <v>444</v>
      </c>
      <c r="E284" s="187" t="s">
        <v>2811</v>
      </c>
      <c r="F284" s="188" t="s">
        <v>2812</v>
      </c>
      <c r="G284" s="189" t="s">
        <v>530</v>
      </c>
      <c r="H284" s="190">
        <v>16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3900</v>
      </c>
    </row>
    <row r="285" spans="1:65" s="2" customFormat="1" ht="21.75" customHeight="1">
      <c r="A285" s="35"/>
      <c r="B285" s="36"/>
      <c r="C285" s="186" t="s">
        <v>2826</v>
      </c>
      <c r="D285" s="186" t="s">
        <v>444</v>
      </c>
      <c r="E285" s="187" t="s">
        <v>2815</v>
      </c>
      <c r="F285" s="188" t="s">
        <v>2816</v>
      </c>
      <c r="G285" s="189" t="s">
        <v>530</v>
      </c>
      <c r="H285" s="190">
        <v>263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3901</v>
      </c>
    </row>
    <row r="286" spans="1:65" s="2" customFormat="1" ht="21.75" customHeight="1">
      <c r="A286" s="35"/>
      <c r="B286" s="36"/>
      <c r="C286" s="186" t="s">
        <v>2829</v>
      </c>
      <c r="D286" s="186" t="s">
        <v>444</v>
      </c>
      <c r="E286" s="187" t="s">
        <v>2819</v>
      </c>
      <c r="F286" s="188" t="s">
        <v>2820</v>
      </c>
      <c r="G286" s="189" t="s">
        <v>530</v>
      </c>
      <c r="H286" s="190">
        <v>175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3902</v>
      </c>
    </row>
    <row r="287" spans="1:65" s="2" customFormat="1" ht="33" customHeight="1">
      <c r="A287" s="35"/>
      <c r="B287" s="36"/>
      <c r="C287" s="186" t="s">
        <v>2833</v>
      </c>
      <c r="D287" s="186" t="s">
        <v>444</v>
      </c>
      <c r="E287" s="187" t="s">
        <v>2823</v>
      </c>
      <c r="F287" s="188" t="s">
        <v>2824</v>
      </c>
      <c r="G287" s="189" t="s">
        <v>2490</v>
      </c>
      <c r="H287" s="190">
        <v>47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3903</v>
      </c>
    </row>
    <row r="288" spans="1:65" s="2" customFormat="1" ht="21.75" customHeight="1">
      <c r="A288" s="35"/>
      <c r="B288" s="36"/>
      <c r="C288" s="186" t="s">
        <v>2837</v>
      </c>
      <c r="D288" s="186" t="s">
        <v>444</v>
      </c>
      <c r="E288" s="187" t="s">
        <v>2039</v>
      </c>
      <c r="F288" s="188" t="s">
        <v>2827</v>
      </c>
      <c r="G288" s="189" t="s">
        <v>530</v>
      </c>
      <c r="H288" s="190">
        <v>242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3904</v>
      </c>
    </row>
    <row r="289" spans="1:65" s="2" customFormat="1" ht="21.75" customHeight="1">
      <c r="A289" s="35"/>
      <c r="B289" s="36"/>
      <c r="C289" s="186" t="s">
        <v>3232</v>
      </c>
      <c r="D289" s="186" t="s">
        <v>444</v>
      </c>
      <c r="E289" s="187" t="s">
        <v>2830</v>
      </c>
      <c r="F289" s="188" t="s">
        <v>2831</v>
      </c>
      <c r="G289" s="189" t="s">
        <v>530</v>
      </c>
      <c r="H289" s="190">
        <v>134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3905</v>
      </c>
    </row>
    <row r="290" spans="1:65" s="2" customFormat="1" ht="33" customHeight="1">
      <c r="A290" s="35"/>
      <c r="B290" s="36"/>
      <c r="C290" s="186" t="s">
        <v>2841</v>
      </c>
      <c r="D290" s="186" t="s">
        <v>444</v>
      </c>
      <c r="E290" s="187" t="s">
        <v>2834</v>
      </c>
      <c r="F290" s="188" t="s">
        <v>2835</v>
      </c>
      <c r="G290" s="189" t="s">
        <v>557</v>
      </c>
      <c r="H290" s="190">
        <v>78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3906</v>
      </c>
    </row>
    <row r="291" spans="1:65" s="2" customFormat="1" ht="33" customHeight="1">
      <c r="A291" s="35"/>
      <c r="B291" s="36"/>
      <c r="C291" s="186" t="s">
        <v>2845</v>
      </c>
      <c r="D291" s="186" t="s">
        <v>444</v>
      </c>
      <c r="E291" s="187" t="s">
        <v>2838</v>
      </c>
      <c r="F291" s="188" t="s">
        <v>2839</v>
      </c>
      <c r="G291" s="189" t="s">
        <v>557</v>
      </c>
      <c r="H291" s="190">
        <v>139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3907</v>
      </c>
    </row>
    <row r="292" spans="1:65" s="2" customFormat="1" ht="33" customHeight="1">
      <c r="A292" s="35"/>
      <c r="B292" s="36"/>
      <c r="C292" s="186" t="s">
        <v>2852</v>
      </c>
      <c r="D292" s="186" t="s">
        <v>444</v>
      </c>
      <c r="E292" s="187" t="s">
        <v>2842</v>
      </c>
      <c r="F292" s="188" t="s">
        <v>2843</v>
      </c>
      <c r="G292" s="189" t="s">
        <v>557</v>
      </c>
      <c r="H292" s="190">
        <v>24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0</v>
      </c>
      <c r="R292" s="196">
        <f t="shared" si="42"/>
        <v>0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777</v>
      </c>
      <c r="BM292" s="198" t="s">
        <v>3908</v>
      </c>
    </row>
    <row r="293" spans="1:65" s="2" customFormat="1" ht="33" customHeight="1">
      <c r="A293" s="35"/>
      <c r="B293" s="36"/>
      <c r="C293" s="186" t="s">
        <v>2856</v>
      </c>
      <c r="D293" s="186" t="s">
        <v>444</v>
      </c>
      <c r="E293" s="187" t="s">
        <v>2846</v>
      </c>
      <c r="F293" s="188" t="s">
        <v>2847</v>
      </c>
      <c r="G293" s="189" t="s">
        <v>530</v>
      </c>
      <c r="H293" s="190">
        <v>16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3909</v>
      </c>
    </row>
    <row r="294" spans="1:65" s="2" customFormat="1" ht="21.75" customHeight="1">
      <c r="A294" s="35"/>
      <c r="B294" s="36"/>
      <c r="C294" s="186" t="s">
        <v>2860</v>
      </c>
      <c r="D294" s="186" t="s">
        <v>444</v>
      </c>
      <c r="E294" s="187" t="s">
        <v>2060</v>
      </c>
      <c r="F294" s="188" t="s">
        <v>2850</v>
      </c>
      <c r="G294" s="189" t="s">
        <v>2399</v>
      </c>
      <c r="H294" s="190">
        <v>30.8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0</v>
      </c>
      <c r="R294" s="196">
        <f t="shared" si="42"/>
        <v>0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777</v>
      </c>
      <c r="BM294" s="198" t="s">
        <v>3910</v>
      </c>
    </row>
    <row r="295" spans="1:65" s="2" customFormat="1" ht="33" customHeight="1">
      <c r="A295" s="35"/>
      <c r="B295" s="36"/>
      <c r="C295" s="186" t="s">
        <v>2868</v>
      </c>
      <c r="D295" s="186" t="s">
        <v>444</v>
      </c>
      <c r="E295" s="187" t="s">
        <v>2853</v>
      </c>
      <c r="F295" s="188" t="s">
        <v>2854</v>
      </c>
      <c r="G295" s="189" t="s">
        <v>2765</v>
      </c>
      <c r="H295" s="190">
        <v>15.4</v>
      </c>
      <c r="I295" s="191"/>
      <c r="J295" s="192">
        <f t="shared" si="4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41"/>
        <v>0</v>
      </c>
      <c r="Q295" s="196">
        <v>2.3090000000000002</v>
      </c>
      <c r="R295" s="196">
        <f t="shared" si="42"/>
        <v>35.558600000000006</v>
      </c>
      <c r="S295" s="196">
        <v>0</v>
      </c>
      <c r="T295" s="197">
        <f t="shared" si="4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469</v>
      </c>
      <c r="AT295" s="198" t="s">
        <v>444</v>
      </c>
      <c r="AU295" s="198" t="s">
        <v>89</v>
      </c>
      <c r="AY295" s="18" t="s">
        <v>443</v>
      </c>
      <c r="BE295" s="199">
        <f t="shared" si="44"/>
        <v>0</v>
      </c>
      <c r="BF295" s="199">
        <f t="shared" si="45"/>
        <v>0</v>
      </c>
      <c r="BG295" s="199">
        <f t="shared" si="46"/>
        <v>0</v>
      </c>
      <c r="BH295" s="199">
        <f t="shared" si="47"/>
        <v>0</v>
      </c>
      <c r="BI295" s="199">
        <f t="shared" si="48"/>
        <v>0</v>
      </c>
      <c r="BJ295" s="18" t="s">
        <v>89</v>
      </c>
      <c r="BK295" s="199">
        <f t="shared" si="49"/>
        <v>0</v>
      </c>
      <c r="BL295" s="18" t="s">
        <v>469</v>
      </c>
      <c r="BM295" s="198" t="s">
        <v>3911</v>
      </c>
    </row>
    <row r="296" spans="1:65" s="2" customFormat="1" ht="16.5" customHeight="1">
      <c r="A296" s="35"/>
      <c r="B296" s="36"/>
      <c r="C296" s="186" t="s">
        <v>2873</v>
      </c>
      <c r="D296" s="186" t="s">
        <v>444</v>
      </c>
      <c r="E296" s="187" t="s">
        <v>2857</v>
      </c>
      <c r="F296" s="188" t="s">
        <v>2858</v>
      </c>
      <c r="G296" s="189" t="s">
        <v>562</v>
      </c>
      <c r="H296" s="190">
        <v>20</v>
      </c>
      <c r="I296" s="191"/>
      <c r="J296" s="192">
        <f t="shared" si="4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41"/>
        <v>0</v>
      </c>
      <c r="Q296" s="196">
        <v>0</v>
      </c>
      <c r="R296" s="196">
        <f t="shared" si="42"/>
        <v>0</v>
      </c>
      <c r="S296" s="196">
        <v>0</v>
      </c>
      <c r="T296" s="197">
        <f t="shared" si="4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44"/>
        <v>0</v>
      </c>
      <c r="BF296" s="199">
        <f t="shared" si="45"/>
        <v>0</v>
      </c>
      <c r="BG296" s="199">
        <f t="shared" si="46"/>
        <v>0</v>
      </c>
      <c r="BH296" s="199">
        <f t="shared" si="47"/>
        <v>0</v>
      </c>
      <c r="BI296" s="199">
        <f t="shared" si="48"/>
        <v>0</v>
      </c>
      <c r="BJ296" s="18" t="s">
        <v>89</v>
      </c>
      <c r="BK296" s="199">
        <f t="shared" si="49"/>
        <v>0</v>
      </c>
      <c r="BL296" s="18" t="s">
        <v>777</v>
      </c>
      <c r="BM296" s="198" t="s">
        <v>3912</v>
      </c>
    </row>
    <row r="297" spans="1:65" s="2" customFormat="1" ht="16.5" customHeight="1">
      <c r="A297" s="35"/>
      <c r="B297" s="36"/>
      <c r="C297" s="186" t="s">
        <v>2877</v>
      </c>
      <c r="D297" s="186" t="s">
        <v>444</v>
      </c>
      <c r="E297" s="187" t="s">
        <v>2861</v>
      </c>
      <c r="F297" s="188" t="s">
        <v>2862</v>
      </c>
      <c r="G297" s="189" t="s">
        <v>557</v>
      </c>
      <c r="H297" s="190">
        <v>134</v>
      </c>
      <c r="I297" s="191"/>
      <c r="J297" s="192">
        <f t="shared" si="40"/>
        <v>0</v>
      </c>
      <c r="K297" s="193"/>
      <c r="L297" s="40"/>
      <c r="M297" s="194" t="s">
        <v>1</v>
      </c>
      <c r="N297" s="195" t="s">
        <v>42</v>
      </c>
      <c r="O297" s="72"/>
      <c r="P297" s="196">
        <f t="shared" si="41"/>
        <v>0</v>
      </c>
      <c r="Q297" s="196">
        <v>0</v>
      </c>
      <c r="R297" s="196">
        <f t="shared" si="42"/>
        <v>0</v>
      </c>
      <c r="S297" s="196">
        <v>0</v>
      </c>
      <c r="T297" s="197">
        <f t="shared" si="4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777</v>
      </c>
      <c r="AT297" s="198" t="s">
        <v>444</v>
      </c>
      <c r="AU297" s="198" t="s">
        <v>89</v>
      </c>
      <c r="AY297" s="18" t="s">
        <v>443</v>
      </c>
      <c r="BE297" s="199">
        <f t="shared" si="44"/>
        <v>0</v>
      </c>
      <c r="BF297" s="199">
        <f t="shared" si="45"/>
        <v>0</v>
      </c>
      <c r="BG297" s="199">
        <f t="shared" si="46"/>
        <v>0</v>
      </c>
      <c r="BH297" s="199">
        <f t="shared" si="47"/>
        <v>0</v>
      </c>
      <c r="BI297" s="199">
        <f t="shared" si="48"/>
        <v>0</v>
      </c>
      <c r="BJ297" s="18" t="s">
        <v>89</v>
      </c>
      <c r="BK297" s="199">
        <f t="shared" si="49"/>
        <v>0</v>
      </c>
      <c r="BL297" s="18" t="s">
        <v>777</v>
      </c>
      <c r="BM297" s="198" t="s">
        <v>3913</v>
      </c>
    </row>
    <row r="298" spans="1:65" s="11" customFormat="1" ht="25.95" customHeight="1">
      <c r="B298" s="172"/>
      <c r="C298" s="173"/>
      <c r="D298" s="174" t="s">
        <v>75</v>
      </c>
      <c r="E298" s="175" t="s">
        <v>2864</v>
      </c>
      <c r="F298" s="175" t="s">
        <v>2865</v>
      </c>
      <c r="G298" s="173"/>
      <c r="H298" s="173"/>
      <c r="I298" s="176"/>
      <c r="J298" s="177">
        <f>BK298</f>
        <v>0</v>
      </c>
      <c r="K298" s="173"/>
      <c r="L298" s="178"/>
      <c r="M298" s="179"/>
      <c r="N298" s="180"/>
      <c r="O298" s="180"/>
      <c r="P298" s="181">
        <f>P299+P357</f>
        <v>0</v>
      </c>
      <c r="Q298" s="180"/>
      <c r="R298" s="181">
        <f>R299+R357</f>
        <v>84.554873000000015</v>
      </c>
      <c r="S298" s="180"/>
      <c r="T298" s="182">
        <f>T299+T357</f>
        <v>0</v>
      </c>
      <c r="AR298" s="183" t="s">
        <v>469</v>
      </c>
      <c r="AT298" s="184" t="s">
        <v>75</v>
      </c>
      <c r="AU298" s="184" t="s">
        <v>76</v>
      </c>
      <c r="AY298" s="183" t="s">
        <v>443</v>
      </c>
      <c r="BK298" s="185">
        <f>BK299+BK357</f>
        <v>0</v>
      </c>
    </row>
    <row r="299" spans="1:65" s="11" customFormat="1" ht="22.95" customHeight="1">
      <c r="B299" s="172"/>
      <c r="C299" s="173"/>
      <c r="D299" s="174" t="s">
        <v>75</v>
      </c>
      <c r="E299" s="210" t="s">
        <v>2866</v>
      </c>
      <c r="F299" s="210" t="s">
        <v>2867</v>
      </c>
      <c r="G299" s="173"/>
      <c r="H299" s="173"/>
      <c r="I299" s="176"/>
      <c r="J299" s="211">
        <f>BK299</f>
        <v>0</v>
      </c>
      <c r="K299" s="173"/>
      <c r="L299" s="178"/>
      <c r="M299" s="179"/>
      <c r="N299" s="180"/>
      <c r="O299" s="180"/>
      <c r="P299" s="181">
        <f>SUM(P300:P356)</f>
        <v>0</v>
      </c>
      <c r="Q299" s="180"/>
      <c r="R299" s="181">
        <f>SUM(R300:R356)</f>
        <v>84.554873000000015</v>
      </c>
      <c r="S299" s="180"/>
      <c r="T299" s="182">
        <f>SUM(T300:T356)</f>
        <v>0</v>
      </c>
      <c r="AR299" s="183" t="s">
        <v>469</v>
      </c>
      <c r="AT299" s="184" t="s">
        <v>75</v>
      </c>
      <c r="AU299" s="184" t="s">
        <v>83</v>
      </c>
      <c r="AY299" s="183" t="s">
        <v>443</v>
      </c>
      <c r="BK299" s="185">
        <f>SUM(BK300:BK356)</f>
        <v>0</v>
      </c>
    </row>
    <row r="300" spans="1:65" s="2" customFormat="1" ht="16.5" customHeight="1">
      <c r="A300" s="35"/>
      <c r="B300" s="36"/>
      <c r="C300" s="246" t="s">
        <v>2881</v>
      </c>
      <c r="D300" s="246" t="s">
        <v>530</v>
      </c>
      <c r="E300" s="247" t="s">
        <v>2869</v>
      </c>
      <c r="F300" s="248" t="s">
        <v>2870</v>
      </c>
      <c r="G300" s="249" t="s">
        <v>557</v>
      </c>
      <c r="H300" s="250">
        <v>5.0999999999999996</v>
      </c>
      <c r="I300" s="251"/>
      <c r="J300" s="252">
        <f>ROUND(I300*H300,2)</f>
        <v>0</v>
      </c>
      <c r="K300" s="253"/>
      <c r="L300" s="254"/>
      <c r="M300" s="255" t="s">
        <v>1</v>
      </c>
      <c r="N300" s="256" t="s">
        <v>42</v>
      </c>
      <c r="O300" s="72"/>
      <c r="P300" s="196">
        <f>O300*H300</f>
        <v>0</v>
      </c>
      <c r="Q300" s="196">
        <v>0</v>
      </c>
      <c r="R300" s="196">
        <f>Q300*H300</f>
        <v>0</v>
      </c>
      <c r="S300" s="196">
        <v>0</v>
      </c>
      <c r="T300" s="197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2014</v>
      </c>
      <c r="AT300" s="198" t="s">
        <v>530</v>
      </c>
      <c r="AU300" s="198" t="s">
        <v>89</v>
      </c>
      <c r="AY300" s="18" t="s">
        <v>443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8" t="s">
        <v>89</v>
      </c>
      <c r="BK300" s="199">
        <f>ROUND(I300*H300,2)</f>
        <v>0</v>
      </c>
      <c r="BL300" s="18" t="s">
        <v>2014</v>
      </c>
      <c r="BM300" s="198" t="s">
        <v>3914</v>
      </c>
    </row>
    <row r="301" spans="1:65" s="14" customFormat="1">
      <c r="B301" s="224"/>
      <c r="C301" s="225"/>
      <c r="D301" s="215" t="s">
        <v>474</v>
      </c>
      <c r="E301" s="225"/>
      <c r="F301" s="227" t="s">
        <v>2872</v>
      </c>
      <c r="G301" s="225"/>
      <c r="H301" s="228">
        <v>5.0999999999999996</v>
      </c>
      <c r="I301" s="229"/>
      <c r="J301" s="225"/>
      <c r="K301" s="225"/>
      <c r="L301" s="230"/>
      <c r="M301" s="231"/>
      <c r="N301" s="232"/>
      <c r="O301" s="232"/>
      <c r="P301" s="232"/>
      <c r="Q301" s="232"/>
      <c r="R301" s="232"/>
      <c r="S301" s="232"/>
      <c r="T301" s="233"/>
      <c r="AT301" s="234" t="s">
        <v>474</v>
      </c>
      <c r="AU301" s="234" t="s">
        <v>89</v>
      </c>
      <c r="AV301" s="14" t="s">
        <v>89</v>
      </c>
      <c r="AW301" s="14" t="s">
        <v>4</v>
      </c>
      <c r="AX301" s="14" t="s">
        <v>83</v>
      </c>
      <c r="AY301" s="234" t="s">
        <v>443</v>
      </c>
    </row>
    <row r="302" spans="1:65" s="2" customFormat="1" ht="16.5" customHeight="1">
      <c r="A302" s="35"/>
      <c r="B302" s="36"/>
      <c r="C302" s="246" t="s">
        <v>2885</v>
      </c>
      <c r="D302" s="246" t="s">
        <v>530</v>
      </c>
      <c r="E302" s="247" t="s">
        <v>2878</v>
      </c>
      <c r="F302" s="248" t="s">
        <v>2879</v>
      </c>
      <c r="G302" s="249" t="s">
        <v>562</v>
      </c>
      <c r="H302" s="250">
        <v>2</v>
      </c>
      <c r="I302" s="251"/>
      <c r="J302" s="252">
        <f t="shared" ref="J302:J317" si="50">ROUND(I302*H302,2)</f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ref="P302:P317" si="51">O302*H302</f>
        <v>0</v>
      </c>
      <c r="Q302" s="196">
        <v>0</v>
      </c>
      <c r="R302" s="196">
        <f t="shared" ref="R302:R317" si="52">Q302*H302</f>
        <v>0</v>
      </c>
      <c r="S302" s="196">
        <v>0</v>
      </c>
      <c r="T302" s="197">
        <f t="shared" ref="T302:T317" si="53"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 t="shared" ref="BE302:BE317" si="54">IF(N302="základná",J302,0)</f>
        <v>0</v>
      </c>
      <c r="BF302" s="199">
        <f t="shared" ref="BF302:BF317" si="55">IF(N302="znížená",J302,0)</f>
        <v>0</v>
      </c>
      <c r="BG302" s="199">
        <f t="shared" ref="BG302:BG317" si="56">IF(N302="zákl. prenesená",J302,0)</f>
        <v>0</v>
      </c>
      <c r="BH302" s="199">
        <f t="shared" ref="BH302:BH317" si="57">IF(N302="zníž. prenesená",J302,0)</f>
        <v>0</v>
      </c>
      <c r="BI302" s="199">
        <f t="shared" ref="BI302:BI317" si="58">IF(N302="nulová",J302,0)</f>
        <v>0</v>
      </c>
      <c r="BJ302" s="18" t="s">
        <v>89</v>
      </c>
      <c r="BK302" s="199">
        <f t="shared" ref="BK302:BK317" si="59">ROUND(I302*H302,2)</f>
        <v>0</v>
      </c>
      <c r="BL302" s="18" t="s">
        <v>535</v>
      </c>
      <c r="BM302" s="198" t="s">
        <v>3915</v>
      </c>
    </row>
    <row r="303" spans="1:65" s="2" customFormat="1" ht="16.5" customHeight="1">
      <c r="A303" s="35"/>
      <c r="B303" s="36"/>
      <c r="C303" s="246" t="s">
        <v>2889</v>
      </c>
      <c r="D303" s="246" t="s">
        <v>530</v>
      </c>
      <c r="E303" s="247" t="s">
        <v>2882</v>
      </c>
      <c r="F303" s="248" t="s">
        <v>2883</v>
      </c>
      <c r="G303" s="249" t="s">
        <v>562</v>
      </c>
      <c r="H303" s="250">
        <v>3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4.2999999999999999E-4</v>
      </c>
      <c r="R303" s="196">
        <f t="shared" si="52"/>
        <v>1.2899999999999999E-3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2014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2014</v>
      </c>
      <c r="BM303" s="198" t="s">
        <v>3916</v>
      </c>
    </row>
    <row r="304" spans="1:65" s="2" customFormat="1" ht="16.5" customHeight="1">
      <c r="A304" s="35"/>
      <c r="B304" s="36"/>
      <c r="C304" s="246" t="s">
        <v>2893</v>
      </c>
      <c r="D304" s="246" t="s">
        <v>530</v>
      </c>
      <c r="E304" s="247" t="s">
        <v>2886</v>
      </c>
      <c r="F304" s="248" t="s">
        <v>2887</v>
      </c>
      <c r="G304" s="249" t="s">
        <v>522</v>
      </c>
      <c r="H304" s="250">
        <v>9.68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1</v>
      </c>
      <c r="R304" s="196">
        <f t="shared" si="52"/>
        <v>9.68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535</v>
      </c>
      <c r="BM304" s="198" t="s">
        <v>3917</v>
      </c>
    </row>
    <row r="305" spans="1:65" s="2" customFormat="1" ht="16.5" customHeight="1">
      <c r="A305" s="35"/>
      <c r="B305" s="36"/>
      <c r="C305" s="246" t="s">
        <v>2897</v>
      </c>
      <c r="D305" s="246" t="s">
        <v>530</v>
      </c>
      <c r="E305" s="247" t="s">
        <v>2890</v>
      </c>
      <c r="F305" s="248" t="s">
        <v>2891</v>
      </c>
      <c r="G305" s="249" t="s">
        <v>562</v>
      </c>
      <c r="H305" s="250">
        <v>7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0.02</v>
      </c>
      <c r="R305" s="196">
        <f t="shared" si="52"/>
        <v>0.14000000000000001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535</v>
      </c>
      <c r="BM305" s="198" t="s">
        <v>3918</v>
      </c>
    </row>
    <row r="306" spans="1:65" s="2" customFormat="1" ht="21.75" customHeight="1">
      <c r="A306" s="35"/>
      <c r="B306" s="36"/>
      <c r="C306" s="246" t="s">
        <v>2901</v>
      </c>
      <c r="D306" s="246" t="s">
        <v>530</v>
      </c>
      <c r="E306" s="247" t="s">
        <v>2894</v>
      </c>
      <c r="F306" s="248" t="s">
        <v>2895</v>
      </c>
      <c r="G306" s="249" t="s">
        <v>562</v>
      </c>
      <c r="H306" s="250">
        <v>10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4.2999999999999999E-4</v>
      </c>
      <c r="R306" s="196">
        <f t="shared" si="52"/>
        <v>4.3E-3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2014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2014</v>
      </c>
      <c r="BM306" s="198" t="s">
        <v>3919</v>
      </c>
    </row>
    <row r="307" spans="1:65" s="2" customFormat="1" ht="16.5" customHeight="1">
      <c r="A307" s="35"/>
      <c r="B307" s="36"/>
      <c r="C307" s="246" t="s">
        <v>2905</v>
      </c>
      <c r="D307" s="246" t="s">
        <v>530</v>
      </c>
      <c r="E307" s="247" t="s">
        <v>2898</v>
      </c>
      <c r="F307" s="248" t="s">
        <v>2899</v>
      </c>
      <c r="G307" s="249" t="s">
        <v>562</v>
      </c>
      <c r="H307" s="250">
        <v>13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0.03</v>
      </c>
      <c r="R307" s="196">
        <f t="shared" si="52"/>
        <v>0.39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2014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2014</v>
      </c>
      <c r="BM307" s="198" t="s">
        <v>3920</v>
      </c>
    </row>
    <row r="308" spans="1:65" s="2" customFormat="1" ht="21.75" customHeight="1">
      <c r="A308" s="35"/>
      <c r="B308" s="36"/>
      <c r="C308" s="246" t="s">
        <v>2909</v>
      </c>
      <c r="D308" s="246" t="s">
        <v>530</v>
      </c>
      <c r="E308" s="247" t="s">
        <v>2902</v>
      </c>
      <c r="F308" s="248" t="s">
        <v>2903</v>
      </c>
      <c r="G308" s="249" t="s">
        <v>562</v>
      </c>
      <c r="H308" s="250">
        <v>12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4.2999999999999997E-2</v>
      </c>
      <c r="R308" s="196">
        <f t="shared" si="52"/>
        <v>0.51600000000000001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2014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2014</v>
      </c>
      <c r="BM308" s="198" t="s">
        <v>3921</v>
      </c>
    </row>
    <row r="309" spans="1:65" s="2" customFormat="1" ht="21.75" customHeight="1">
      <c r="A309" s="35"/>
      <c r="B309" s="36"/>
      <c r="C309" s="246" t="s">
        <v>2913</v>
      </c>
      <c r="D309" s="246" t="s">
        <v>530</v>
      </c>
      <c r="E309" s="247" t="s">
        <v>2906</v>
      </c>
      <c r="F309" s="248" t="s">
        <v>2907</v>
      </c>
      <c r="G309" s="249" t="s">
        <v>562</v>
      </c>
      <c r="H309" s="250">
        <v>8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4.2999999999999999E-4</v>
      </c>
      <c r="R309" s="196">
        <f t="shared" si="52"/>
        <v>3.4399999999999999E-3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2014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2014</v>
      </c>
      <c r="BM309" s="198" t="s">
        <v>3922</v>
      </c>
    </row>
    <row r="310" spans="1:65" s="2" customFormat="1" ht="16.5" customHeight="1">
      <c r="A310" s="35"/>
      <c r="B310" s="36"/>
      <c r="C310" s="246" t="s">
        <v>2917</v>
      </c>
      <c r="D310" s="246" t="s">
        <v>530</v>
      </c>
      <c r="E310" s="247" t="s">
        <v>2910</v>
      </c>
      <c r="F310" s="248" t="s">
        <v>2911</v>
      </c>
      <c r="G310" s="249" t="s">
        <v>562</v>
      </c>
      <c r="H310" s="250">
        <v>5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0.03</v>
      </c>
      <c r="R310" s="196">
        <f t="shared" si="52"/>
        <v>0.15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535</v>
      </c>
      <c r="BM310" s="198" t="s">
        <v>3923</v>
      </c>
    </row>
    <row r="311" spans="1:65" s="2" customFormat="1" ht="16.5" customHeight="1">
      <c r="A311" s="35"/>
      <c r="B311" s="36"/>
      <c r="C311" s="246" t="s">
        <v>2921</v>
      </c>
      <c r="D311" s="246" t="s">
        <v>530</v>
      </c>
      <c r="E311" s="247" t="s">
        <v>2914</v>
      </c>
      <c r="F311" s="248" t="s">
        <v>2915</v>
      </c>
      <c r="G311" s="249" t="s">
        <v>562</v>
      </c>
      <c r="H311" s="250">
        <v>5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0.125</v>
      </c>
      <c r="R311" s="196">
        <f t="shared" si="52"/>
        <v>0.625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535</v>
      </c>
      <c r="BM311" s="198" t="s">
        <v>3924</v>
      </c>
    </row>
    <row r="312" spans="1:65" s="2" customFormat="1" ht="16.5" customHeight="1">
      <c r="A312" s="35"/>
      <c r="B312" s="36"/>
      <c r="C312" s="246" t="s">
        <v>2926</v>
      </c>
      <c r="D312" s="246" t="s">
        <v>530</v>
      </c>
      <c r="E312" s="247" t="s">
        <v>2918</v>
      </c>
      <c r="F312" s="248" t="s">
        <v>2919</v>
      </c>
      <c r="G312" s="249" t="s">
        <v>557</v>
      </c>
      <c r="H312" s="250">
        <v>53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0</v>
      </c>
      <c r="R312" s="196">
        <f t="shared" si="52"/>
        <v>0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610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535</v>
      </c>
      <c r="BM312" s="198" t="s">
        <v>3925</v>
      </c>
    </row>
    <row r="313" spans="1:65" s="2" customFormat="1" ht="16.5" customHeight="1">
      <c r="A313" s="35"/>
      <c r="B313" s="36"/>
      <c r="C313" s="246" t="s">
        <v>2930</v>
      </c>
      <c r="D313" s="246" t="s">
        <v>530</v>
      </c>
      <c r="E313" s="247" t="s">
        <v>2922</v>
      </c>
      <c r="F313" s="248" t="s">
        <v>2923</v>
      </c>
      <c r="G313" s="249" t="s">
        <v>2924</v>
      </c>
      <c r="H313" s="250">
        <v>16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8.0000000000000007E-5</v>
      </c>
      <c r="R313" s="196">
        <f t="shared" si="52"/>
        <v>1.2800000000000001E-3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2014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2014</v>
      </c>
      <c r="BM313" s="198" t="s">
        <v>3926</v>
      </c>
    </row>
    <row r="314" spans="1:65" s="2" customFormat="1" ht="16.5" customHeight="1">
      <c r="A314" s="35"/>
      <c r="B314" s="36"/>
      <c r="C314" s="246" t="s">
        <v>2934</v>
      </c>
      <c r="D314" s="246" t="s">
        <v>530</v>
      </c>
      <c r="E314" s="247" t="s">
        <v>2927</v>
      </c>
      <c r="F314" s="248" t="s">
        <v>2928</v>
      </c>
      <c r="G314" s="249" t="s">
        <v>557</v>
      </c>
      <c r="H314" s="250">
        <v>50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0</v>
      </c>
      <c r="R314" s="196">
        <f t="shared" si="52"/>
        <v>0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535</v>
      </c>
      <c r="BM314" s="198" t="s">
        <v>3927</v>
      </c>
    </row>
    <row r="315" spans="1:65" s="2" customFormat="1" ht="21.75" customHeight="1">
      <c r="A315" s="35"/>
      <c r="B315" s="36"/>
      <c r="C315" s="246" t="s">
        <v>2938</v>
      </c>
      <c r="D315" s="246" t="s">
        <v>530</v>
      </c>
      <c r="E315" s="247" t="s">
        <v>2931</v>
      </c>
      <c r="F315" s="248" t="s">
        <v>2932</v>
      </c>
      <c r="G315" s="249" t="s">
        <v>1307</v>
      </c>
      <c r="H315" s="250">
        <v>52.6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0</v>
      </c>
      <c r="R315" s="196">
        <f t="shared" si="52"/>
        <v>0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535</v>
      </c>
      <c r="BM315" s="198" t="s">
        <v>3928</v>
      </c>
    </row>
    <row r="316" spans="1:65" s="2" customFormat="1" ht="16.5" customHeight="1">
      <c r="A316" s="35"/>
      <c r="B316" s="36"/>
      <c r="C316" s="246" t="s">
        <v>2943</v>
      </c>
      <c r="D316" s="246" t="s">
        <v>530</v>
      </c>
      <c r="E316" s="247" t="s">
        <v>2935</v>
      </c>
      <c r="F316" s="248" t="s">
        <v>2936</v>
      </c>
      <c r="G316" s="249" t="s">
        <v>495</v>
      </c>
      <c r="H316" s="250">
        <v>39.200000000000003</v>
      </c>
      <c r="I316" s="251"/>
      <c r="J316" s="252">
        <f t="shared" si="5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51"/>
        <v>0</v>
      </c>
      <c r="Q316" s="196">
        <v>1.8</v>
      </c>
      <c r="R316" s="196">
        <f t="shared" si="52"/>
        <v>70.56</v>
      </c>
      <c r="S316" s="196">
        <v>0</v>
      </c>
      <c r="T316" s="197">
        <f t="shared" si="5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610</v>
      </c>
      <c r="AT316" s="198" t="s">
        <v>530</v>
      </c>
      <c r="AU316" s="198" t="s">
        <v>89</v>
      </c>
      <c r="AY316" s="18" t="s">
        <v>443</v>
      </c>
      <c r="BE316" s="199">
        <f t="shared" si="54"/>
        <v>0</v>
      </c>
      <c r="BF316" s="199">
        <f t="shared" si="55"/>
        <v>0</v>
      </c>
      <c r="BG316" s="199">
        <f t="shared" si="56"/>
        <v>0</v>
      </c>
      <c r="BH316" s="199">
        <f t="shared" si="57"/>
        <v>0</v>
      </c>
      <c r="BI316" s="199">
        <f t="shared" si="58"/>
        <v>0</v>
      </c>
      <c r="BJ316" s="18" t="s">
        <v>89</v>
      </c>
      <c r="BK316" s="199">
        <f t="shared" si="59"/>
        <v>0</v>
      </c>
      <c r="BL316" s="18" t="s">
        <v>535</v>
      </c>
      <c r="BM316" s="198" t="s">
        <v>3929</v>
      </c>
    </row>
    <row r="317" spans="1:65" s="2" customFormat="1" ht="16.5" customHeight="1">
      <c r="A317" s="35"/>
      <c r="B317" s="36"/>
      <c r="C317" s="246" t="s">
        <v>2947</v>
      </c>
      <c r="D317" s="246" t="s">
        <v>530</v>
      </c>
      <c r="E317" s="247" t="s">
        <v>2939</v>
      </c>
      <c r="F317" s="248" t="s">
        <v>2940</v>
      </c>
      <c r="G317" s="249" t="s">
        <v>557</v>
      </c>
      <c r="H317" s="250">
        <v>612</v>
      </c>
      <c r="I317" s="251"/>
      <c r="J317" s="252">
        <f t="shared" si="5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51"/>
        <v>0</v>
      </c>
      <c r="Q317" s="196">
        <v>0</v>
      </c>
      <c r="R317" s="196">
        <f t="shared" si="52"/>
        <v>0</v>
      </c>
      <c r="S317" s="196">
        <v>0</v>
      </c>
      <c r="T317" s="197">
        <f t="shared" si="5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2014</v>
      </c>
      <c r="AT317" s="198" t="s">
        <v>530</v>
      </c>
      <c r="AU317" s="198" t="s">
        <v>89</v>
      </c>
      <c r="AY317" s="18" t="s">
        <v>443</v>
      </c>
      <c r="BE317" s="199">
        <f t="shared" si="54"/>
        <v>0</v>
      </c>
      <c r="BF317" s="199">
        <f t="shared" si="55"/>
        <v>0</v>
      </c>
      <c r="BG317" s="199">
        <f t="shared" si="56"/>
        <v>0</v>
      </c>
      <c r="BH317" s="199">
        <f t="shared" si="57"/>
        <v>0</v>
      </c>
      <c r="BI317" s="199">
        <f t="shared" si="58"/>
        <v>0</v>
      </c>
      <c r="BJ317" s="18" t="s">
        <v>89</v>
      </c>
      <c r="BK317" s="199">
        <f t="shared" si="59"/>
        <v>0</v>
      </c>
      <c r="BL317" s="18" t="s">
        <v>2014</v>
      </c>
      <c r="BM317" s="198" t="s">
        <v>3930</v>
      </c>
    </row>
    <row r="318" spans="1:65" s="14" customFormat="1">
      <c r="B318" s="224"/>
      <c r="C318" s="225"/>
      <c r="D318" s="215" t="s">
        <v>474</v>
      </c>
      <c r="E318" s="225"/>
      <c r="F318" s="227" t="s">
        <v>3931</v>
      </c>
      <c r="G318" s="225"/>
      <c r="H318" s="228">
        <v>612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AT318" s="234" t="s">
        <v>474</v>
      </c>
      <c r="AU318" s="234" t="s">
        <v>89</v>
      </c>
      <c r="AV318" s="14" t="s">
        <v>89</v>
      </c>
      <c r="AW318" s="14" t="s">
        <v>4</v>
      </c>
      <c r="AX318" s="14" t="s">
        <v>83</v>
      </c>
      <c r="AY318" s="234" t="s">
        <v>443</v>
      </c>
    </row>
    <row r="319" spans="1:65" s="2" customFormat="1" ht="16.5" customHeight="1">
      <c r="A319" s="35"/>
      <c r="B319" s="36"/>
      <c r="C319" s="246" t="s">
        <v>2951</v>
      </c>
      <c r="D319" s="246" t="s">
        <v>530</v>
      </c>
      <c r="E319" s="247" t="s">
        <v>2944</v>
      </c>
      <c r="F319" s="248" t="s">
        <v>2945</v>
      </c>
      <c r="G319" s="249" t="s">
        <v>562</v>
      </c>
      <c r="H319" s="250">
        <v>1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3932</v>
      </c>
    </row>
    <row r="320" spans="1:65" s="2" customFormat="1" ht="16.5" customHeight="1">
      <c r="A320" s="35"/>
      <c r="B320" s="36"/>
      <c r="C320" s="246" t="s">
        <v>2955</v>
      </c>
      <c r="D320" s="246" t="s">
        <v>530</v>
      </c>
      <c r="E320" s="247" t="s">
        <v>2948</v>
      </c>
      <c r="F320" s="248" t="s">
        <v>2949</v>
      </c>
      <c r="G320" s="249" t="s">
        <v>562</v>
      </c>
      <c r="H320" s="250">
        <v>20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0.02</v>
      </c>
      <c r="R320" s="196">
        <f>Q320*H320</f>
        <v>0.4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3933</v>
      </c>
    </row>
    <row r="321" spans="1:65" s="2" customFormat="1" ht="16.5" customHeight="1">
      <c r="A321" s="35"/>
      <c r="B321" s="36"/>
      <c r="C321" s="246" t="s">
        <v>2960</v>
      </c>
      <c r="D321" s="246" t="s">
        <v>530</v>
      </c>
      <c r="E321" s="247" t="s">
        <v>2952</v>
      </c>
      <c r="F321" s="248" t="s">
        <v>2953</v>
      </c>
      <c r="G321" s="249" t="s">
        <v>562</v>
      </c>
      <c r="H321" s="250">
        <v>106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3934</v>
      </c>
    </row>
    <row r="322" spans="1:65" s="2" customFormat="1" ht="16.5" customHeight="1">
      <c r="A322" s="35"/>
      <c r="B322" s="36"/>
      <c r="C322" s="246" t="s">
        <v>2965</v>
      </c>
      <c r="D322" s="246" t="s">
        <v>530</v>
      </c>
      <c r="E322" s="247" t="s">
        <v>2956</v>
      </c>
      <c r="F322" s="248" t="s">
        <v>2957</v>
      </c>
      <c r="G322" s="249" t="s">
        <v>557</v>
      </c>
      <c r="H322" s="250">
        <v>1060.8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3935</v>
      </c>
    </row>
    <row r="323" spans="1:65" s="14" customFormat="1">
      <c r="B323" s="224"/>
      <c r="C323" s="225"/>
      <c r="D323" s="215" t="s">
        <v>474</v>
      </c>
      <c r="E323" s="225"/>
      <c r="F323" s="227" t="s">
        <v>3936</v>
      </c>
      <c r="G323" s="225"/>
      <c r="H323" s="228">
        <v>1060.8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4</v>
      </c>
      <c r="AX323" s="14" t="s">
        <v>83</v>
      </c>
      <c r="AY323" s="234" t="s">
        <v>443</v>
      </c>
    </row>
    <row r="324" spans="1:65" s="2" customFormat="1" ht="16.5" customHeight="1">
      <c r="A324" s="35"/>
      <c r="B324" s="36"/>
      <c r="C324" s="246" t="s">
        <v>2970</v>
      </c>
      <c r="D324" s="246" t="s">
        <v>530</v>
      </c>
      <c r="E324" s="247" t="s">
        <v>2961</v>
      </c>
      <c r="F324" s="248" t="s">
        <v>2962</v>
      </c>
      <c r="G324" s="249" t="s">
        <v>557</v>
      </c>
      <c r="H324" s="250">
        <v>1106.7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3937</v>
      </c>
    </row>
    <row r="325" spans="1:65" s="14" customFormat="1">
      <c r="B325" s="224"/>
      <c r="C325" s="225"/>
      <c r="D325" s="215" t="s">
        <v>474</v>
      </c>
      <c r="E325" s="225"/>
      <c r="F325" s="227" t="s">
        <v>3938</v>
      </c>
      <c r="G325" s="225"/>
      <c r="H325" s="228">
        <v>1106.7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AT325" s="234" t="s">
        <v>474</v>
      </c>
      <c r="AU325" s="234" t="s">
        <v>89</v>
      </c>
      <c r="AV325" s="14" t="s">
        <v>89</v>
      </c>
      <c r="AW325" s="14" t="s">
        <v>4</v>
      </c>
      <c r="AX325" s="14" t="s">
        <v>83</v>
      </c>
      <c r="AY325" s="234" t="s">
        <v>443</v>
      </c>
    </row>
    <row r="326" spans="1:65" s="2" customFormat="1" ht="16.5" customHeight="1">
      <c r="A326" s="35"/>
      <c r="B326" s="36"/>
      <c r="C326" s="246" t="s">
        <v>2975</v>
      </c>
      <c r="D326" s="246" t="s">
        <v>530</v>
      </c>
      <c r="E326" s="247" t="s">
        <v>2966</v>
      </c>
      <c r="F326" s="248" t="s">
        <v>2967</v>
      </c>
      <c r="G326" s="249" t="s">
        <v>557</v>
      </c>
      <c r="H326" s="250">
        <v>247.86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3939</v>
      </c>
    </row>
    <row r="327" spans="1:65" s="14" customFormat="1">
      <c r="B327" s="224"/>
      <c r="C327" s="225"/>
      <c r="D327" s="215" t="s">
        <v>474</v>
      </c>
      <c r="E327" s="225"/>
      <c r="F327" s="227" t="s">
        <v>3940</v>
      </c>
      <c r="G327" s="225"/>
      <c r="H327" s="228">
        <v>247.86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2" customFormat="1" ht="16.5" customHeight="1">
      <c r="A328" s="35"/>
      <c r="B328" s="36"/>
      <c r="C328" s="246" t="s">
        <v>2979</v>
      </c>
      <c r="D328" s="246" t="s">
        <v>530</v>
      </c>
      <c r="E328" s="247" t="s">
        <v>2971</v>
      </c>
      <c r="F328" s="248" t="s">
        <v>2972</v>
      </c>
      <c r="G328" s="249" t="s">
        <v>557</v>
      </c>
      <c r="H328" s="250">
        <v>456.96</v>
      </c>
      <c r="I328" s="251"/>
      <c r="J328" s="252">
        <f>ROUND(I328*H328,2)</f>
        <v>0</v>
      </c>
      <c r="K328" s="253"/>
      <c r="L328" s="254"/>
      <c r="M328" s="255" t="s">
        <v>1</v>
      </c>
      <c r="N328" s="256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610</v>
      </c>
      <c r="AT328" s="198" t="s">
        <v>530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535</v>
      </c>
      <c r="BM328" s="198" t="s">
        <v>3941</v>
      </c>
    </row>
    <row r="329" spans="1:65" s="14" customFormat="1">
      <c r="B329" s="224"/>
      <c r="C329" s="225"/>
      <c r="D329" s="215" t="s">
        <v>474</v>
      </c>
      <c r="E329" s="225"/>
      <c r="F329" s="227" t="s">
        <v>3942</v>
      </c>
      <c r="G329" s="225"/>
      <c r="H329" s="228">
        <v>456.96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AT329" s="234" t="s">
        <v>474</v>
      </c>
      <c r="AU329" s="234" t="s">
        <v>89</v>
      </c>
      <c r="AV329" s="14" t="s">
        <v>89</v>
      </c>
      <c r="AW329" s="14" t="s">
        <v>4</v>
      </c>
      <c r="AX329" s="14" t="s">
        <v>83</v>
      </c>
      <c r="AY329" s="234" t="s">
        <v>443</v>
      </c>
    </row>
    <row r="330" spans="1:65" s="2" customFormat="1" ht="16.5" customHeight="1">
      <c r="A330" s="35"/>
      <c r="B330" s="36"/>
      <c r="C330" s="246" t="s">
        <v>2983</v>
      </c>
      <c r="D330" s="246" t="s">
        <v>530</v>
      </c>
      <c r="E330" s="247" t="s">
        <v>2976</v>
      </c>
      <c r="F330" s="248" t="s">
        <v>2977</v>
      </c>
      <c r="G330" s="249" t="s">
        <v>557</v>
      </c>
      <c r="H330" s="250">
        <v>35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3943</v>
      </c>
    </row>
    <row r="331" spans="1:65" s="2" customFormat="1" ht="16.5" customHeight="1">
      <c r="A331" s="35"/>
      <c r="B331" s="36"/>
      <c r="C331" s="246" t="s">
        <v>2987</v>
      </c>
      <c r="D331" s="246" t="s">
        <v>530</v>
      </c>
      <c r="E331" s="247" t="s">
        <v>2980</v>
      </c>
      <c r="F331" s="248" t="s">
        <v>2981</v>
      </c>
      <c r="G331" s="249" t="s">
        <v>557</v>
      </c>
      <c r="H331" s="250">
        <v>175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3944</v>
      </c>
    </row>
    <row r="332" spans="1:65" s="2" customFormat="1" ht="16.5" customHeight="1">
      <c r="A332" s="35"/>
      <c r="B332" s="36"/>
      <c r="C332" s="246" t="s">
        <v>2992</v>
      </c>
      <c r="D332" s="246" t="s">
        <v>530</v>
      </c>
      <c r="E332" s="247" t="s">
        <v>2984</v>
      </c>
      <c r="F332" s="248" t="s">
        <v>2985</v>
      </c>
      <c r="G332" s="249" t="s">
        <v>562</v>
      </c>
      <c r="H332" s="250">
        <v>47</v>
      </c>
      <c r="I332" s="251"/>
      <c r="J332" s="252">
        <f>ROUND(I332*H332,2)</f>
        <v>0</v>
      </c>
      <c r="K332" s="253"/>
      <c r="L332" s="254"/>
      <c r="M332" s="255" t="s">
        <v>1</v>
      </c>
      <c r="N332" s="256" t="s">
        <v>42</v>
      </c>
      <c r="O332" s="72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198" t="s">
        <v>610</v>
      </c>
      <c r="AT332" s="198" t="s">
        <v>530</v>
      </c>
      <c r="AU332" s="198" t="s">
        <v>89</v>
      </c>
      <c r="AY332" s="18" t="s">
        <v>443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8" t="s">
        <v>89</v>
      </c>
      <c r="BK332" s="199">
        <f>ROUND(I332*H332,2)</f>
        <v>0</v>
      </c>
      <c r="BL332" s="18" t="s">
        <v>535</v>
      </c>
      <c r="BM332" s="198" t="s">
        <v>3945</v>
      </c>
    </row>
    <row r="333" spans="1:65" s="2" customFormat="1" ht="16.5" customHeight="1">
      <c r="A333" s="35"/>
      <c r="B333" s="36"/>
      <c r="C333" s="246" t="s">
        <v>2996</v>
      </c>
      <c r="D333" s="246" t="s">
        <v>530</v>
      </c>
      <c r="E333" s="247" t="s">
        <v>2988</v>
      </c>
      <c r="F333" s="248" t="s">
        <v>2989</v>
      </c>
      <c r="G333" s="249" t="s">
        <v>530</v>
      </c>
      <c r="H333" s="250">
        <v>246.84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3946</v>
      </c>
    </row>
    <row r="334" spans="1:65" s="14" customFormat="1">
      <c r="B334" s="224"/>
      <c r="C334" s="225"/>
      <c r="D334" s="215" t="s">
        <v>474</v>
      </c>
      <c r="E334" s="225"/>
      <c r="F334" s="227" t="s">
        <v>3947</v>
      </c>
      <c r="G334" s="225"/>
      <c r="H334" s="228">
        <v>246.84</v>
      </c>
      <c r="I334" s="229"/>
      <c r="J334" s="225"/>
      <c r="K334" s="225"/>
      <c r="L334" s="230"/>
      <c r="M334" s="231"/>
      <c r="N334" s="232"/>
      <c r="O334" s="232"/>
      <c r="P334" s="232"/>
      <c r="Q334" s="232"/>
      <c r="R334" s="232"/>
      <c r="S334" s="232"/>
      <c r="T334" s="233"/>
      <c r="AT334" s="234" t="s">
        <v>474</v>
      </c>
      <c r="AU334" s="234" t="s">
        <v>89</v>
      </c>
      <c r="AV334" s="14" t="s">
        <v>89</v>
      </c>
      <c r="AW334" s="14" t="s">
        <v>4</v>
      </c>
      <c r="AX334" s="14" t="s">
        <v>83</v>
      </c>
      <c r="AY334" s="234" t="s">
        <v>443</v>
      </c>
    </row>
    <row r="335" spans="1:65" s="2" customFormat="1" ht="16.5" customHeight="1">
      <c r="A335" s="35"/>
      <c r="B335" s="36"/>
      <c r="C335" s="246" t="s">
        <v>3000</v>
      </c>
      <c r="D335" s="246" t="s">
        <v>530</v>
      </c>
      <c r="E335" s="247" t="s">
        <v>2993</v>
      </c>
      <c r="F335" s="248" t="s">
        <v>2994</v>
      </c>
      <c r="G335" s="249" t="s">
        <v>562</v>
      </c>
      <c r="H335" s="250">
        <v>17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3948</v>
      </c>
    </row>
    <row r="336" spans="1:65" s="2" customFormat="1" ht="16.5" customHeight="1">
      <c r="A336" s="35"/>
      <c r="B336" s="36"/>
      <c r="C336" s="246" t="s">
        <v>3004</v>
      </c>
      <c r="D336" s="246" t="s">
        <v>530</v>
      </c>
      <c r="E336" s="247" t="s">
        <v>2997</v>
      </c>
      <c r="F336" s="248" t="s">
        <v>2998</v>
      </c>
      <c r="G336" s="249" t="s">
        <v>562</v>
      </c>
      <c r="H336" s="250">
        <v>7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8.5000000000000006E-2</v>
      </c>
      <c r="R336" s="196">
        <f>Q336*H336</f>
        <v>0.59500000000000008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3949</v>
      </c>
    </row>
    <row r="337" spans="1:65" s="2" customFormat="1" ht="21.75" customHeight="1">
      <c r="A337" s="35"/>
      <c r="B337" s="36"/>
      <c r="C337" s="246" t="s">
        <v>3008</v>
      </c>
      <c r="D337" s="246" t="s">
        <v>530</v>
      </c>
      <c r="E337" s="247" t="s">
        <v>3001</v>
      </c>
      <c r="F337" s="248" t="s">
        <v>3002</v>
      </c>
      <c r="G337" s="249" t="s">
        <v>562</v>
      </c>
      <c r="H337" s="250">
        <v>8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0</v>
      </c>
      <c r="R337" s="196">
        <f>Q337*H337</f>
        <v>0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610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535</v>
      </c>
      <c r="BM337" s="198" t="s">
        <v>3950</v>
      </c>
    </row>
    <row r="338" spans="1:65" s="2" customFormat="1" ht="21.75" customHeight="1">
      <c r="A338" s="35"/>
      <c r="B338" s="36"/>
      <c r="C338" s="246" t="s">
        <v>3013</v>
      </c>
      <c r="D338" s="246" t="s">
        <v>530</v>
      </c>
      <c r="E338" s="247" t="s">
        <v>3282</v>
      </c>
      <c r="F338" s="248" t="s">
        <v>3283</v>
      </c>
      <c r="G338" s="249" t="s">
        <v>557</v>
      </c>
      <c r="H338" s="250">
        <v>336.6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5.5999999999999995E-4</v>
      </c>
      <c r="R338" s="196">
        <f>Q338*H338</f>
        <v>0.188496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2014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2014</v>
      </c>
      <c r="BM338" s="198" t="s">
        <v>3951</v>
      </c>
    </row>
    <row r="339" spans="1:65" s="14" customFormat="1">
      <c r="B339" s="224"/>
      <c r="C339" s="225"/>
      <c r="D339" s="215" t="s">
        <v>474</v>
      </c>
      <c r="E339" s="225"/>
      <c r="F339" s="227" t="s">
        <v>3952</v>
      </c>
      <c r="G339" s="225"/>
      <c r="H339" s="228">
        <v>336.6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AT339" s="234" t="s">
        <v>474</v>
      </c>
      <c r="AU339" s="234" t="s">
        <v>89</v>
      </c>
      <c r="AV339" s="14" t="s">
        <v>89</v>
      </c>
      <c r="AW339" s="14" t="s">
        <v>4</v>
      </c>
      <c r="AX339" s="14" t="s">
        <v>83</v>
      </c>
      <c r="AY339" s="234" t="s">
        <v>443</v>
      </c>
    </row>
    <row r="340" spans="1:65" s="2" customFormat="1" ht="16.5" customHeight="1">
      <c r="A340" s="35"/>
      <c r="B340" s="36"/>
      <c r="C340" s="246" t="s">
        <v>3018</v>
      </c>
      <c r="D340" s="246" t="s">
        <v>530</v>
      </c>
      <c r="E340" s="247" t="s">
        <v>3014</v>
      </c>
      <c r="F340" s="248" t="s">
        <v>3015</v>
      </c>
      <c r="G340" s="249" t="s">
        <v>557</v>
      </c>
      <c r="H340" s="250">
        <v>86.7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7.3999999999999999E-4</v>
      </c>
      <c r="R340" s="196">
        <f>Q340*H340</f>
        <v>6.4158000000000007E-2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2014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2014</v>
      </c>
      <c r="BM340" s="198" t="s">
        <v>3953</v>
      </c>
    </row>
    <row r="341" spans="1:65" s="14" customFormat="1">
      <c r="B341" s="224"/>
      <c r="C341" s="225"/>
      <c r="D341" s="215" t="s">
        <v>474</v>
      </c>
      <c r="E341" s="225"/>
      <c r="F341" s="227" t="s">
        <v>3954</v>
      </c>
      <c r="G341" s="225"/>
      <c r="H341" s="228">
        <v>86.7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AT341" s="234" t="s">
        <v>474</v>
      </c>
      <c r="AU341" s="234" t="s">
        <v>89</v>
      </c>
      <c r="AV341" s="14" t="s">
        <v>89</v>
      </c>
      <c r="AW341" s="14" t="s">
        <v>4</v>
      </c>
      <c r="AX341" s="14" t="s">
        <v>83</v>
      </c>
      <c r="AY341" s="234" t="s">
        <v>443</v>
      </c>
    </row>
    <row r="342" spans="1:65" s="2" customFormat="1" ht="21.75" customHeight="1">
      <c r="A342" s="35"/>
      <c r="B342" s="36"/>
      <c r="C342" s="246" t="s">
        <v>3023</v>
      </c>
      <c r="D342" s="246" t="s">
        <v>530</v>
      </c>
      <c r="E342" s="247" t="s">
        <v>3019</v>
      </c>
      <c r="F342" s="248" t="s">
        <v>3020</v>
      </c>
      <c r="G342" s="249" t="s">
        <v>557</v>
      </c>
      <c r="H342" s="250">
        <v>612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1.9000000000000001E-4</v>
      </c>
      <c r="R342" s="196">
        <f>Q342*H342</f>
        <v>0.11628000000000001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2014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2014</v>
      </c>
      <c r="BM342" s="198" t="s">
        <v>3955</v>
      </c>
    </row>
    <row r="343" spans="1:65" s="14" customFormat="1">
      <c r="B343" s="224"/>
      <c r="C343" s="225"/>
      <c r="D343" s="215" t="s">
        <v>474</v>
      </c>
      <c r="E343" s="225"/>
      <c r="F343" s="227" t="s">
        <v>3931</v>
      </c>
      <c r="G343" s="225"/>
      <c r="H343" s="228">
        <v>612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AT343" s="234" t="s">
        <v>474</v>
      </c>
      <c r="AU343" s="234" t="s">
        <v>89</v>
      </c>
      <c r="AV343" s="14" t="s">
        <v>89</v>
      </c>
      <c r="AW343" s="14" t="s">
        <v>4</v>
      </c>
      <c r="AX343" s="14" t="s">
        <v>83</v>
      </c>
      <c r="AY343" s="234" t="s">
        <v>443</v>
      </c>
    </row>
    <row r="344" spans="1:65" s="2" customFormat="1" ht="21.75" customHeight="1">
      <c r="A344" s="35"/>
      <c r="B344" s="36"/>
      <c r="C344" s="246" t="s">
        <v>3028</v>
      </c>
      <c r="D344" s="246" t="s">
        <v>530</v>
      </c>
      <c r="E344" s="247" t="s">
        <v>3024</v>
      </c>
      <c r="F344" s="248" t="s">
        <v>3025</v>
      </c>
      <c r="G344" s="249" t="s">
        <v>557</v>
      </c>
      <c r="H344" s="250">
        <v>382.5</v>
      </c>
      <c r="I344" s="251"/>
      <c r="J344" s="252">
        <f>ROUND(I344*H344,2)</f>
        <v>0</v>
      </c>
      <c r="K344" s="253"/>
      <c r="L344" s="254"/>
      <c r="M344" s="255" t="s">
        <v>1</v>
      </c>
      <c r="N344" s="256" t="s">
        <v>42</v>
      </c>
      <c r="O344" s="72"/>
      <c r="P344" s="196">
        <f>O344*H344</f>
        <v>0</v>
      </c>
      <c r="Q344" s="196">
        <v>5.9000000000000003E-4</v>
      </c>
      <c r="R344" s="196">
        <f>Q344*H344</f>
        <v>0.22567500000000001</v>
      </c>
      <c r="S344" s="196">
        <v>0</v>
      </c>
      <c r="T344" s="197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198" t="s">
        <v>2014</v>
      </c>
      <c r="AT344" s="198" t="s">
        <v>530</v>
      </c>
      <c r="AU344" s="198" t="s">
        <v>89</v>
      </c>
      <c r="AY344" s="18" t="s">
        <v>443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8" t="s">
        <v>89</v>
      </c>
      <c r="BK344" s="199">
        <f>ROUND(I344*H344,2)</f>
        <v>0</v>
      </c>
      <c r="BL344" s="18" t="s">
        <v>2014</v>
      </c>
      <c r="BM344" s="198" t="s">
        <v>3956</v>
      </c>
    </row>
    <row r="345" spans="1:65" s="14" customFormat="1">
      <c r="B345" s="224"/>
      <c r="C345" s="225"/>
      <c r="D345" s="215" t="s">
        <v>474</v>
      </c>
      <c r="E345" s="225"/>
      <c r="F345" s="227" t="s">
        <v>3957</v>
      </c>
      <c r="G345" s="225"/>
      <c r="H345" s="228">
        <v>382.5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AT345" s="234" t="s">
        <v>474</v>
      </c>
      <c r="AU345" s="234" t="s">
        <v>89</v>
      </c>
      <c r="AV345" s="14" t="s">
        <v>89</v>
      </c>
      <c r="AW345" s="14" t="s">
        <v>4</v>
      </c>
      <c r="AX345" s="14" t="s">
        <v>83</v>
      </c>
      <c r="AY345" s="234" t="s">
        <v>443</v>
      </c>
    </row>
    <row r="346" spans="1:65" s="2" customFormat="1" ht="16.5" customHeight="1">
      <c r="A346" s="35"/>
      <c r="B346" s="36"/>
      <c r="C346" s="246" t="s">
        <v>3032</v>
      </c>
      <c r="D346" s="246" t="s">
        <v>530</v>
      </c>
      <c r="E346" s="247" t="s">
        <v>3029</v>
      </c>
      <c r="F346" s="248" t="s">
        <v>3739</v>
      </c>
      <c r="G346" s="249" t="s">
        <v>557</v>
      </c>
      <c r="H346" s="250">
        <v>612</v>
      </c>
      <c r="I346" s="251"/>
      <c r="J346" s="252">
        <f>ROUND(I346*H346,2)</f>
        <v>0</v>
      </c>
      <c r="K346" s="253"/>
      <c r="L346" s="254"/>
      <c r="M346" s="255" t="s">
        <v>1</v>
      </c>
      <c r="N346" s="256" t="s">
        <v>42</v>
      </c>
      <c r="O346" s="72"/>
      <c r="P346" s="196">
        <f>O346*H346</f>
        <v>0</v>
      </c>
      <c r="Q346" s="196">
        <v>2.7999999999999998E-4</v>
      </c>
      <c r="R346" s="196">
        <f>Q346*H346</f>
        <v>0.17135999999999998</v>
      </c>
      <c r="S346" s="196">
        <v>0</v>
      </c>
      <c r="T346" s="197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198" t="s">
        <v>2014</v>
      </c>
      <c r="AT346" s="198" t="s">
        <v>530</v>
      </c>
      <c r="AU346" s="198" t="s">
        <v>89</v>
      </c>
      <c r="AY346" s="18" t="s">
        <v>443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8" t="s">
        <v>89</v>
      </c>
      <c r="BK346" s="199">
        <f>ROUND(I346*H346,2)</f>
        <v>0</v>
      </c>
      <c r="BL346" s="18" t="s">
        <v>2014</v>
      </c>
      <c r="BM346" s="198" t="s">
        <v>3958</v>
      </c>
    </row>
    <row r="347" spans="1:65" s="14" customFormat="1">
      <c r="B347" s="224"/>
      <c r="C347" s="225"/>
      <c r="D347" s="215" t="s">
        <v>474</v>
      </c>
      <c r="E347" s="225"/>
      <c r="F347" s="227" t="s">
        <v>3931</v>
      </c>
      <c r="G347" s="225"/>
      <c r="H347" s="228">
        <v>612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AT347" s="234" t="s">
        <v>474</v>
      </c>
      <c r="AU347" s="234" t="s">
        <v>89</v>
      </c>
      <c r="AV347" s="14" t="s">
        <v>89</v>
      </c>
      <c r="AW347" s="14" t="s">
        <v>4</v>
      </c>
      <c r="AX347" s="14" t="s">
        <v>83</v>
      </c>
      <c r="AY347" s="234" t="s">
        <v>443</v>
      </c>
    </row>
    <row r="348" spans="1:65" s="2" customFormat="1" ht="16.5" customHeight="1">
      <c r="A348" s="35"/>
      <c r="B348" s="36"/>
      <c r="C348" s="246" t="s">
        <v>3037</v>
      </c>
      <c r="D348" s="246" t="s">
        <v>530</v>
      </c>
      <c r="E348" s="247" t="s">
        <v>3294</v>
      </c>
      <c r="F348" s="248" t="s">
        <v>3295</v>
      </c>
      <c r="G348" s="249" t="s">
        <v>557</v>
      </c>
      <c r="H348" s="250">
        <v>66.3</v>
      </c>
      <c r="I348" s="251"/>
      <c r="J348" s="252">
        <f>ROUND(I348*H348,2)</f>
        <v>0</v>
      </c>
      <c r="K348" s="253"/>
      <c r="L348" s="254"/>
      <c r="M348" s="255" t="s">
        <v>1</v>
      </c>
      <c r="N348" s="256" t="s">
        <v>42</v>
      </c>
      <c r="O348" s="72"/>
      <c r="P348" s="196">
        <f>O348*H348</f>
        <v>0</v>
      </c>
      <c r="Q348" s="196">
        <v>2.4000000000000001E-4</v>
      </c>
      <c r="R348" s="196">
        <f>Q348*H348</f>
        <v>1.5911999999999999E-2</v>
      </c>
      <c r="S348" s="196">
        <v>0</v>
      </c>
      <c r="T348" s="197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198" t="s">
        <v>2014</v>
      </c>
      <c r="AT348" s="198" t="s">
        <v>530</v>
      </c>
      <c r="AU348" s="198" t="s">
        <v>89</v>
      </c>
      <c r="AY348" s="18" t="s">
        <v>443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8" t="s">
        <v>89</v>
      </c>
      <c r="BK348" s="199">
        <f>ROUND(I348*H348,2)</f>
        <v>0</v>
      </c>
      <c r="BL348" s="18" t="s">
        <v>2014</v>
      </c>
      <c r="BM348" s="198" t="s">
        <v>3959</v>
      </c>
    </row>
    <row r="349" spans="1:65" s="14" customFormat="1">
      <c r="B349" s="224"/>
      <c r="C349" s="225"/>
      <c r="D349" s="215" t="s">
        <v>474</v>
      </c>
      <c r="E349" s="225"/>
      <c r="F349" s="227" t="s">
        <v>3960</v>
      </c>
      <c r="G349" s="225"/>
      <c r="H349" s="228">
        <v>66.3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AT349" s="234" t="s">
        <v>474</v>
      </c>
      <c r="AU349" s="234" t="s">
        <v>89</v>
      </c>
      <c r="AV349" s="14" t="s">
        <v>89</v>
      </c>
      <c r="AW349" s="14" t="s">
        <v>4</v>
      </c>
      <c r="AX349" s="14" t="s">
        <v>83</v>
      </c>
      <c r="AY349" s="234" t="s">
        <v>443</v>
      </c>
    </row>
    <row r="350" spans="1:65" s="2" customFormat="1" ht="16.5" customHeight="1">
      <c r="A350" s="35"/>
      <c r="B350" s="36"/>
      <c r="C350" s="246" t="s">
        <v>3041</v>
      </c>
      <c r="D350" s="246" t="s">
        <v>530</v>
      </c>
      <c r="E350" s="247" t="s">
        <v>3038</v>
      </c>
      <c r="F350" s="248" t="s">
        <v>3039</v>
      </c>
      <c r="G350" s="249" t="s">
        <v>557</v>
      </c>
      <c r="H350" s="250">
        <v>5.0999999999999996</v>
      </c>
      <c r="I350" s="251"/>
      <c r="J350" s="252">
        <f>ROUND(I350*H350,2)</f>
        <v>0</v>
      </c>
      <c r="K350" s="253"/>
      <c r="L350" s="254"/>
      <c r="M350" s="255" t="s">
        <v>1</v>
      </c>
      <c r="N350" s="256" t="s">
        <v>42</v>
      </c>
      <c r="O350" s="72"/>
      <c r="P350" s="196">
        <f>O350*H350</f>
        <v>0</v>
      </c>
      <c r="Q350" s="196">
        <v>7.2000000000000005E-4</v>
      </c>
      <c r="R350" s="196">
        <f>Q350*H350</f>
        <v>3.6719999999999999E-3</v>
      </c>
      <c r="S350" s="196">
        <v>0</v>
      </c>
      <c r="T350" s="197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198" t="s">
        <v>2014</v>
      </c>
      <c r="AT350" s="198" t="s">
        <v>530</v>
      </c>
      <c r="AU350" s="198" t="s">
        <v>89</v>
      </c>
      <c r="AY350" s="18" t="s">
        <v>443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8" t="s">
        <v>89</v>
      </c>
      <c r="BK350" s="199">
        <f>ROUND(I350*H350,2)</f>
        <v>0</v>
      </c>
      <c r="BL350" s="18" t="s">
        <v>2014</v>
      </c>
      <c r="BM350" s="198" t="s">
        <v>3961</v>
      </c>
    </row>
    <row r="351" spans="1:65" s="14" customFormat="1">
      <c r="B351" s="224"/>
      <c r="C351" s="225"/>
      <c r="D351" s="215" t="s">
        <v>474</v>
      </c>
      <c r="E351" s="225"/>
      <c r="F351" s="227" t="s">
        <v>2872</v>
      </c>
      <c r="G351" s="225"/>
      <c r="H351" s="228">
        <v>5.0999999999999996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AT351" s="234" t="s">
        <v>474</v>
      </c>
      <c r="AU351" s="234" t="s">
        <v>89</v>
      </c>
      <c r="AV351" s="14" t="s">
        <v>89</v>
      </c>
      <c r="AW351" s="14" t="s">
        <v>4</v>
      </c>
      <c r="AX351" s="14" t="s">
        <v>83</v>
      </c>
      <c r="AY351" s="234" t="s">
        <v>443</v>
      </c>
    </row>
    <row r="352" spans="1:65" s="2" customFormat="1" ht="33" customHeight="1">
      <c r="A352" s="35"/>
      <c r="B352" s="36"/>
      <c r="C352" s="246" t="s">
        <v>3045</v>
      </c>
      <c r="D352" s="246" t="s">
        <v>530</v>
      </c>
      <c r="E352" s="247" t="s">
        <v>3042</v>
      </c>
      <c r="F352" s="248" t="s">
        <v>3962</v>
      </c>
      <c r="G352" s="249" t="s">
        <v>562</v>
      </c>
      <c r="H352" s="250">
        <v>1</v>
      </c>
      <c r="I352" s="251"/>
      <c r="J352" s="252">
        <f>ROUND(I352*H352,2)</f>
        <v>0</v>
      </c>
      <c r="K352" s="253"/>
      <c r="L352" s="254"/>
      <c r="M352" s="255" t="s">
        <v>1</v>
      </c>
      <c r="N352" s="256" t="s">
        <v>42</v>
      </c>
      <c r="O352" s="72"/>
      <c r="P352" s="196">
        <f>O352*H352</f>
        <v>0</v>
      </c>
      <c r="Q352" s="196">
        <v>0.1</v>
      </c>
      <c r="R352" s="196">
        <f>Q352*H352</f>
        <v>0.1</v>
      </c>
      <c r="S352" s="196">
        <v>0</v>
      </c>
      <c r="T352" s="197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198" t="s">
        <v>610</v>
      </c>
      <c r="AT352" s="198" t="s">
        <v>530</v>
      </c>
      <c r="AU352" s="198" t="s">
        <v>89</v>
      </c>
      <c r="AY352" s="18" t="s">
        <v>443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8" t="s">
        <v>89</v>
      </c>
      <c r="BK352" s="199">
        <f>ROUND(I352*H352,2)</f>
        <v>0</v>
      </c>
      <c r="BL352" s="18" t="s">
        <v>535</v>
      </c>
      <c r="BM352" s="198" t="s">
        <v>3963</v>
      </c>
    </row>
    <row r="353" spans="1:65" s="2" customFormat="1" ht="16.5" customHeight="1">
      <c r="A353" s="35"/>
      <c r="B353" s="36"/>
      <c r="C353" s="246" t="s">
        <v>3049</v>
      </c>
      <c r="D353" s="246" t="s">
        <v>530</v>
      </c>
      <c r="E353" s="247" t="s">
        <v>3046</v>
      </c>
      <c r="F353" s="248" t="s">
        <v>3308</v>
      </c>
      <c r="G353" s="249" t="s">
        <v>562</v>
      </c>
      <c r="H353" s="250">
        <v>4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0.12</v>
      </c>
      <c r="R353" s="196">
        <f>Q353*H353</f>
        <v>0.48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610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535</v>
      </c>
      <c r="BM353" s="198" t="s">
        <v>3964</v>
      </c>
    </row>
    <row r="354" spans="1:65" s="2" customFormat="1" ht="21.75" customHeight="1">
      <c r="A354" s="35"/>
      <c r="B354" s="36"/>
      <c r="C354" s="246" t="s">
        <v>3053</v>
      </c>
      <c r="D354" s="246" t="s">
        <v>530</v>
      </c>
      <c r="E354" s="247" t="s">
        <v>3050</v>
      </c>
      <c r="F354" s="248" t="s">
        <v>3310</v>
      </c>
      <c r="G354" s="249" t="s">
        <v>562</v>
      </c>
      <c r="H354" s="250">
        <v>2</v>
      </c>
      <c r="I354" s="251"/>
      <c r="J354" s="252">
        <f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>O354*H354</f>
        <v>0</v>
      </c>
      <c r="Q354" s="196">
        <v>4.2999999999999999E-4</v>
      </c>
      <c r="R354" s="196">
        <f>Q354*H354</f>
        <v>8.5999999999999998E-4</v>
      </c>
      <c r="S354" s="196">
        <v>0</v>
      </c>
      <c r="T354" s="197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2014</v>
      </c>
      <c r="AT354" s="198" t="s">
        <v>530</v>
      </c>
      <c r="AU354" s="198" t="s">
        <v>89</v>
      </c>
      <c r="AY354" s="18" t="s">
        <v>443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8" t="s">
        <v>89</v>
      </c>
      <c r="BK354" s="199">
        <f>ROUND(I354*H354,2)</f>
        <v>0</v>
      </c>
      <c r="BL354" s="18" t="s">
        <v>2014</v>
      </c>
      <c r="BM354" s="198" t="s">
        <v>3965</v>
      </c>
    </row>
    <row r="355" spans="1:65" s="2" customFormat="1" ht="21.75" customHeight="1">
      <c r="A355" s="35"/>
      <c r="B355" s="36"/>
      <c r="C355" s="246" t="s">
        <v>3058</v>
      </c>
      <c r="D355" s="246" t="s">
        <v>530</v>
      </c>
      <c r="E355" s="247" t="s">
        <v>3054</v>
      </c>
      <c r="F355" s="248" t="s">
        <v>3055</v>
      </c>
      <c r="G355" s="249" t="s">
        <v>562</v>
      </c>
      <c r="H355" s="250">
        <v>5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4.2999999999999999E-4</v>
      </c>
      <c r="R355" s="196">
        <f>Q355*H355</f>
        <v>2.15E-3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2014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2014</v>
      </c>
      <c r="BM355" s="198" t="s">
        <v>3966</v>
      </c>
    </row>
    <row r="356" spans="1:65" s="2" customFormat="1" ht="16.5" customHeight="1">
      <c r="A356" s="35"/>
      <c r="B356" s="36"/>
      <c r="C356" s="246" t="s">
        <v>3063</v>
      </c>
      <c r="D356" s="246" t="s">
        <v>530</v>
      </c>
      <c r="E356" s="247" t="s">
        <v>3967</v>
      </c>
      <c r="F356" s="248" t="s">
        <v>3047</v>
      </c>
      <c r="G356" s="249" t="s">
        <v>562</v>
      </c>
      <c r="H356" s="250">
        <v>1</v>
      </c>
      <c r="I356" s="251"/>
      <c r="J356" s="252">
        <f>ROUND(I356*H356,2)</f>
        <v>0</v>
      </c>
      <c r="K356" s="253"/>
      <c r="L356" s="254"/>
      <c r="M356" s="255" t="s">
        <v>1</v>
      </c>
      <c r="N356" s="256" t="s">
        <v>42</v>
      </c>
      <c r="O356" s="72"/>
      <c r="P356" s="196">
        <f>O356*H356</f>
        <v>0</v>
      </c>
      <c r="Q356" s="196">
        <v>0.12</v>
      </c>
      <c r="R356" s="196">
        <f>Q356*H356</f>
        <v>0.12</v>
      </c>
      <c r="S356" s="196">
        <v>0</v>
      </c>
      <c r="T356" s="197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8" t="s">
        <v>610</v>
      </c>
      <c r="AT356" s="198" t="s">
        <v>530</v>
      </c>
      <c r="AU356" s="198" t="s">
        <v>89</v>
      </c>
      <c r="AY356" s="18" t="s">
        <v>443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8" t="s">
        <v>89</v>
      </c>
      <c r="BK356" s="199">
        <f>ROUND(I356*H356,2)</f>
        <v>0</v>
      </c>
      <c r="BL356" s="18" t="s">
        <v>535</v>
      </c>
      <c r="BM356" s="198" t="s">
        <v>3968</v>
      </c>
    </row>
    <row r="357" spans="1:65" s="11" customFormat="1" ht="22.95" customHeight="1">
      <c r="B357" s="172"/>
      <c r="C357" s="173"/>
      <c r="D357" s="174" t="s">
        <v>75</v>
      </c>
      <c r="E357" s="210" t="s">
        <v>440</v>
      </c>
      <c r="F357" s="210" t="s">
        <v>3057</v>
      </c>
      <c r="G357" s="173"/>
      <c r="H357" s="173"/>
      <c r="I357" s="176"/>
      <c r="J357" s="211">
        <f>BK357</f>
        <v>0</v>
      </c>
      <c r="K357" s="173"/>
      <c r="L357" s="178"/>
      <c r="M357" s="179"/>
      <c r="N357" s="180"/>
      <c r="O357" s="180"/>
      <c r="P357" s="181">
        <f>SUM(P358:P360)</f>
        <v>0</v>
      </c>
      <c r="Q357" s="180"/>
      <c r="R357" s="181">
        <f>SUM(R358:R360)</f>
        <v>0</v>
      </c>
      <c r="S357" s="180"/>
      <c r="T357" s="182">
        <f>SUM(T358:T360)</f>
        <v>0</v>
      </c>
      <c r="AR357" s="183" t="s">
        <v>469</v>
      </c>
      <c r="AT357" s="184" t="s">
        <v>75</v>
      </c>
      <c r="AU357" s="184" t="s">
        <v>83</v>
      </c>
      <c r="AY357" s="183" t="s">
        <v>443</v>
      </c>
      <c r="BK357" s="185">
        <f>SUM(BK358:BK360)</f>
        <v>0</v>
      </c>
    </row>
    <row r="358" spans="1:65" s="2" customFormat="1" ht="16.5" customHeight="1">
      <c r="A358" s="35"/>
      <c r="B358" s="36"/>
      <c r="C358" s="186" t="s">
        <v>3068</v>
      </c>
      <c r="D358" s="186" t="s">
        <v>444</v>
      </c>
      <c r="E358" s="187" t="s">
        <v>3059</v>
      </c>
      <c r="F358" s="188" t="s">
        <v>3060</v>
      </c>
      <c r="G358" s="189" t="s">
        <v>3061</v>
      </c>
      <c r="H358" s="190">
        <v>1</v>
      </c>
      <c r="I358" s="191"/>
      <c r="J358" s="192">
        <f>ROUND(I358*H358,2)</f>
        <v>0</v>
      </c>
      <c r="K358" s="193"/>
      <c r="L358" s="40"/>
      <c r="M358" s="194" t="s">
        <v>1</v>
      </c>
      <c r="N358" s="195" t="s">
        <v>42</v>
      </c>
      <c r="O358" s="72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2742</v>
      </c>
      <c r="AT358" s="198" t="s">
        <v>444</v>
      </c>
      <c r="AU358" s="198" t="s">
        <v>89</v>
      </c>
      <c r="AY358" s="18" t="s">
        <v>443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8" t="s">
        <v>89</v>
      </c>
      <c r="BK358" s="199">
        <f>ROUND(I358*H358,2)</f>
        <v>0</v>
      </c>
      <c r="BL358" s="18" t="s">
        <v>2742</v>
      </c>
      <c r="BM358" s="198" t="s">
        <v>3969</v>
      </c>
    </row>
    <row r="359" spans="1:65" s="2" customFormat="1" ht="16.5" customHeight="1">
      <c r="A359" s="35"/>
      <c r="B359" s="36"/>
      <c r="C359" s="186" t="s">
        <v>3304</v>
      </c>
      <c r="D359" s="186" t="s">
        <v>444</v>
      </c>
      <c r="E359" s="187" t="s">
        <v>3064</v>
      </c>
      <c r="F359" s="188" t="s">
        <v>3065</v>
      </c>
      <c r="G359" s="189" t="s">
        <v>3066</v>
      </c>
      <c r="H359" s="277"/>
      <c r="I359" s="191"/>
      <c r="J359" s="192">
        <f>ROUND(I359*H359,2)</f>
        <v>0</v>
      </c>
      <c r="K359" s="193"/>
      <c r="L359" s="40"/>
      <c r="M359" s="194" t="s">
        <v>1</v>
      </c>
      <c r="N359" s="195" t="s">
        <v>42</v>
      </c>
      <c r="O359" s="72"/>
      <c r="P359" s="196">
        <f>O359*H359</f>
        <v>0</v>
      </c>
      <c r="Q359" s="196">
        <v>0</v>
      </c>
      <c r="R359" s="196">
        <f>Q359*H359</f>
        <v>0</v>
      </c>
      <c r="S359" s="196">
        <v>0</v>
      </c>
      <c r="T359" s="197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2742</v>
      </c>
      <c r="AT359" s="198" t="s">
        <v>444</v>
      </c>
      <c r="AU359" s="198" t="s">
        <v>89</v>
      </c>
      <c r="AY359" s="18" t="s">
        <v>443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8" t="s">
        <v>89</v>
      </c>
      <c r="BK359" s="199">
        <f>ROUND(I359*H359,2)</f>
        <v>0</v>
      </c>
      <c r="BL359" s="18" t="s">
        <v>2742</v>
      </c>
      <c r="BM359" s="198" t="s">
        <v>3970</v>
      </c>
    </row>
    <row r="360" spans="1:65" s="2" customFormat="1" ht="16.5" customHeight="1">
      <c r="A360" s="35"/>
      <c r="B360" s="36"/>
      <c r="C360" s="186" t="s">
        <v>756</v>
      </c>
      <c r="D360" s="186" t="s">
        <v>444</v>
      </c>
      <c r="E360" s="187" t="s">
        <v>3069</v>
      </c>
      <c r="F360" s="188" t="s">
        <v>3070</v>
      </c>
      <c r="G360" s="189" t="s">
        <v>522</v>
      </c>
      <c r="H360" s="190">
        <v>85.772999999999996</v>
      </c>
      <c r="I360" s="191"/>
      <c r="J360" s="192">
        <f>ROUND(I360*H360,2)</f>
        <v>0</v>
      </c>
      <c r="K360" s="193"/>
      <c r="L360" s="40"/>
      <c r="M360" s="200" t="s">
        <v>1</v>
      </c>
      <c r="N360" s="201" t="s">
        <v>42</v>
      </c>
      <c r="O360" s="202"/>
      <c r="P360" s="203">
        <f>O360*H360</f>
        <v>0</v>
      </c>
      <c r="Q360" s="203">
        <v>0</v>
      </c>
      <c r="R360" s="203">
        <f>Q360*H360</f>
        <v>0</v>
      </c>
      <c r="S360" s="203">
        <v>0</v>
      </c>
      <c r="T360" s="204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8" t="s">
        <v>2742</v>
      </c>
      <c r="AT360" s="198" t="s">
        <v>444</v>
      </c>
      <c r="AU360" s="198" t="s">
        <v>89</v>
      </c>
      <c r="AY360" s="18" t="s">
        <v>443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8" t="s">
        <v>89</v>
      </c>
      <c r="BK360" s="199">
        <f>ROUND(I360*H360,2)</f>
        <v>0</v>
      </c>
      <c r="BL360" s="18" t="s">
        <v>2742</v>
      </c>
      <c r="BM360" s="198" t="s">
        <v>3971</v>
      </c>
    </row>
    <row r="361" spans="1:65" s="2" customFormat="1" ht="6.9" customHeight="1">
      <c r="A361" s="35"/>
      <c r="B361" s="55"/>
      <c r="C361" s="56"/>
      <c r="D361" s="56"/>
      <c r="E361" s="56"/>
      <c r="F361" s="56"/>
      <c r="G361" s="56"/>
      <c r="H361" s="56"/>
      <c r="I361" s="56"/>
      <c r="J361" s="56"/>
      <c r="K361" s="56"/>
      <c r="L361" s="40"/>
      <c r="M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</row>
  </sheetData>
  <sheetProtection algorithmName="SHA-512" hashValue="I2pcyk/Rbv40xIKx0KeqY4OtsC14sLfKn3kTJiUBOAAN/gpW+hN99nhBPoHsNx6BgWcUHX6XtUAobmSFEkt4Aw==" saltValue="wwWbku8JyS9oWd6BBac2T5c5+Sk/gLjUn3TpDtwnW7pi1ie649mdQslCe2LQ49SA+eANU8C093daQFbKc8pFdg==" spinCount="100000" sheet="1" objects="1" scenarios="1" formatColumns="0" formatRows="0" autoFilter="0"/>
  <autoFilter ref="C132:K360" xr:uid="{00000000-0009-0000-0000-000019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331"/>
  <sheetViews>
    <sheetView showGridLines="0" topLeftCell="A324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171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2371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3972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ROUND(J132,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ROUND((SUM(BE132:BE330)),  2)</f>
        <v>0</v>
      </c>
      <c r="G35" s="35"/>
      <c r="H35" s="35"/>
      <c r="I35" s="131">
        <v>0.2</v>
      </c>
      <c r="J35" s="130">
        <f>ROUND(((SUM(BE132:BE330))*I35),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ROUND((SUM(BF132:BF330)),  2)</f>
        <v>0</v>
      </c>
      <c r="G36" s="35"/>
      <c r="H36" s="35"/>
      <c r="I36" s="131">
        <v>0.2</v>
      </c>
      <c r="J36" s="130">
        <f>ROUND(((SUM(BF132:BF330))*I36),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ROUND((SUM(BG132:BG330)),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ROUND((SUM(BH132:BH330)),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ROUND((SUM(BI132:BI330)),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2371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406-00 - Cestná svetelná signalizácia v križovatke km 1,883 - ul. Raketová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J132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J133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J134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J140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J144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2373</v>
      </c>
      <c r="E103" s="207"/>
      <c r="F103" s="207"/>
      <c r="G103" s="207"/>
      <c r="H103" s="207"/>
      <c r="I103" s="207"/>
      <c r="J103" s="208">
        <f>J155</f>
        <v>0</v>
      </c>
      <c r="K103" s="105"/>
      <c r="L103" s="209"/>
    </row>
    <row r="104" spans="1:47" s="9" customFormat="1" ht="24.9" customHeight="1">
      <c r="B104" s="154"/>
      <c r="C104" s="155"/>
      <c r="D104" s="156" t="s">
        <v>2374</v>
      </c>
      <c r="E104" s="157"/>
      <c r="F104" s="157"/>
      <c r="G104" s="157"/>
      <c r="H104" s="157"/>
      <c r="I104" s="157"/>
      <c r="J104" s="158">
        <f>J158</f>
        <v>0</v>
      </c>
      <c r="K104" s="155"/>
      <c r="L104" s="159"/>
    </row>
    <row r="105" spans="1:47" s="9" customFormat="1" ht="24.9" customHeight="1">
      <c r="B105" s="154"/>
      <c r="C105" s="155"/>
      <c r="D105" s="156" t="s">
        <v>2002</v>
      </c>
      <c r="E105" s="157"/>
      <c r="F105" s="157"/>
      <c r="G105" s="157"/>
      <c r="H105" s="157"/>
      <c r="I105" s="157"/>
      <c r="J105" s="158">
        <f>J216</f>
        <v>0</v>
      </c>
      <c r="K105" s="155"/>
      <c r="L105" s="159"/>
    </row>
    <row r="106" spans="1:47" s="12" customFormat="1" ht="19.95" customHeight="1">
      <c r="B106" s="205"/>
      <c r="C106" s="105"/>
      <c r="D106" s="206" t="s">
        <v>2003</v>
      </c>
      <c r="E106" s="207"/>
      <c r="F106" s="207"/>
      <c r="G106" s="207"/>
      <c r="H106" s="207"/>
      <c r="I106" s="207"/>
      <c r="J106" s="208">
        <f>J217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2375</v>
      </c>
      <c r="E107" s="207"/>
      <c r="F107" s="207"/>
      <c r="G107" s="207"/>
      <c r="H107" s="207"/>
      <c r="I107" s="207"/>
      <c r="J107" s="208">
        <f>J240</f>
        <v>0</v>
      </c>
      <c r="K107" s="105"/>
      <c r="L107" s="209"/>
    </row>
    <row r="108" spans="1:47" s="9" customFormat="1" ht="24.9" customHeight="1">
      <c r="B108" s="154"/>
      <c r="C108" s="155"/>
      <c r="D108" s="156" t="s">
        <v>2376</v>
      </c>
      <c r="E108" s="157"/>
      <c r="F108" s="157"/>
      <c r="G108" s="157"/>
      <c r="H108" s="157"/>
      <c r="I108" s="157"/>
      <c r="J108" s="158">
        <f>J268</f>
        <v>0</v>
      </c>
      <c r="K108" s="155"/>
      <c r="L108" s="159"/>
    </row>
    <row r="109" spans="1:47" s="12" customFormat="1" ht="19.95" customHeight="1">
      <c r="B109" s="205"/>
      <c r="C109" s="105"/>
      <c r="D109" s="206" t="s">
        <v>2377</v>
      </c>
      <c r="E109" s="207"/>
      <c r="F109" s="207"/>
      <c r="G109" s="207"/>
      <c r="H109" s="207"/>
      <c r="I109" s="207"/>
      <c r="J109" s="208">
        <f>J269</f>
        <v>0</v>
      </c>
      <c r="K109" s="105"/>
      <c r="L109" s="209"/>
    </row>
    <row r="110" spans="1:47" s="12" customFormat="1" ht="19.95" customHeight="1">
      <c r="B110" s="205"/>
      <c r="C110" s="105"/>
      <c r="D110" s="206" t="s">
        <v>2378</v>
      </c>
      <c r="E110" s="207"/>
      <c r="F110" s="207"/>
      <c r="G110" s="207"/>
      <c r="H110" s="207"/>
      <c r="I110" s="207"/>
      <c r="J110" s="208">
        <f>J327</f>
        <v>0</v>
      </c>
      <c r="K110" s="105"/>
      <c r="L110" s="209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" customHeight="1">
      <c r="A116" s="35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" customHeight="1">
      <c r="A117" s="35"/>
      <c r="B117" s="36"/>
      <c r="C117" s="24" t="s">
        <v>428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32" t="str">
        <f>E7</f>
        <v>KE, Rekonštrukcia a modernizácia cesty II-552 - Slanecká cesta</v>
      </c>
      <c r="F120" s="333"/>
      <c r="G120" s="333"/>
      <c r="H120" s="333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417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pans="1:31" s="2" customFormat="1" ht="16.5" customHeight="1">
      <c r="A122" s="35"/>
      <c r="B122" s="36"/>
      <c r="C122" s="37"/>
      <c r="D122" s="37"/>
      <c r="E122" s="332" t="s">
        <v>2371</v>
      </c>
      <c r="F122" s="331"/>
      <c r="G122" s="331"/>
      <c r="H122" s="331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419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30" customHeight="1">
      <c r="A124" s="35"/>
      <c r="B124" s="36"/>
      <c r="C124" s="37"/>
      <c r="D124" s="37"/>
      <c r="E124" s="325" t="str">
        <f>E11</f>
        <v>406-00 - Cestná svetelná signalizácia v križovatke km 1,883 - ul. Raketová</v>
      </c>
      <c r="F124" s="331"/>
      <c r="G124" s="331"/>
      <c r="H124" s="331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20</v>
      </c>
      <c r="D126" s="37"/>
      <c r="E126" s="37"/>
      <c r="F126" s="28" t="str">
        <f>F14</f>
        <v>Košice</v>
      </c>
      <c r="G126" s="37"/>
      <c r="H126" s="37"/>
      <c r="I126" s="30" t="s">
        <v>22</v>
      </c>
      <c r="J126" s="67" t="str">
        <f>IF(J14="","",J14)</f>
        <v>1. 2. 2021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25.65" customHeight="1">
      <c r="A128" s="35"/>
      <c r="B128" s="36"/>
      <c r="C128" s="30" t="s">
        <v>24</v>
      </c>
      <c r="D128" s="37"/>
      <c r="E128" s="37"/>
      <c r="F128" s="28" t="str">
        <f>E17</f>
        <v>Mesto Košice</v>
      </c>
      <c r="G128" s="37"/>
      <c r="H128" s="37"/>
      <c r="I128" s="30" t="s">
        <v>30</v>
      </c>
      <c r="J128" s="33" t="str">
        <f>E23</f>
        <v>Amberg Engineering Slovakia, s.r.o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15" customHeight="1">
      <c r="A129" s="35"/>
      <c r="B129" s="36"/>
      <c r="C129" s="30" t="s">
        <v>28</v>
      </c>
      <c r="D129" s="37"/>
      <c r="E129" s="37"/>
      <c r="F129" s="28" t="str">
        <f>IF(E20="","",E20)</f>
        <v>Vyplň údaj</v>
      </c>
      <c r="G129" s="37"/>
      <c r="H129" s="37"/>
      <c r="I129" s="30" t="s">
        <v>33</v>
      </c>
      <c r="J129" s="33" t="str">
        <f>E26</f>
        <v>Kolektív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0" customFormat="1" ht="29.25" customHeight="1">
      <c r="A131" s="160"/>
      <c r="B131" s="161"/>
      <c r="C131" s="162" t="s">
        <v>429</v>
      </c>
      <c r="D131" s="163" t="s">
        <v>61</v>
      </c>
      <c r="E131" s="163" t="s">
        <v>57</v>
      </c>
      <c r="F131" s="163" t="s">
        <v>58</v>
      </c>
      <c r="G131" s="163" t="s">
        <v>430</v>
      </c>
      <c r="H131" s="163" t="s">
        <v>431</v>
      </c>
      <c r="I131" s="163" t="s">
        <v>432</v>
      </c>
      <c r="J131" s="164" t="s">
        <v>424</v>
      </c>
      <c r="K131" s="165" t="s">
        <v>433</v>
      </c>
      <c r="L131" s="166"/>
      <c r="M131" s="76" t="s">
        <v>1</v>
      </c>
      <c r="N131" s="77" t="s">
        <v>40</v>
      </c>
      <c r="O131" s="77" t="s">
        <v>434</v>
      </c>
      <c r="P131" s="77" t="s">
        <v>435</v>
      </c>
      <c r="Q131" s="77" t="s">
        <v>436</v>
      </c>
      <c r="R131" s="77" t="s">
        <v>437</v>
      </c>
      <c r="S131" s="77" t="s">
        <v>438</v>
      </c>
      <c r="T131" s="78" t="s">
        <v>439</v>
      </c>
      <c r="U131" s="160"/>
      <c r="V131" s="160"/>
      <c r="W131" s="160"/>
      <c r="X131" s="160"/>
      <c r="Y131" s="160"/>
      <c r="Z131" s="160"/>
      <c r="AA131" s="160"/>
      <c r="AB131" s="160"/>
      <c r="AC131" s="160"/>
      <c r="AD131" s="160"/>
      <c r="AE131" s="160"/>
    </row>
    <row r="132" spans="1:65" s="2" customFormat="1" ht="22.95" customHeight="1">
      <c r="A132" s="35"/>
      <c r="B132" s="36"/>
      <c r="C132" s="83" t="s">
        <v>425</v>
      </c>
      <c r="D132" s="37"/>
      <c r="E132" s="37"/>
      <c r="F132" s="37"/>
      <c r="G132" s="37"/>
      <c r="H132" s="37"/>
      <c r="I132" s="37"/>
      <c r="J132" s="167">
        <f>BK132</f>
        <v>0</v>
      </c>
      <c r="K132" s="37"/>
      <c r="L132" s="40"/>
      <c r="M132" s="79"/>
      <c r="N132" s="168"/>
      <c r="O132" s="80"/>
      <c r="P132" s="169">
        <f>P133+P158+P216+P268</f>
        <v>0</v>
      </c>
      <c r="Q132" s="80"/>
      <c r="R132" s="169">
        <f>R133+R158+R216+R268</f>
        <v>723.14986499999998</v>
      </c>
      <c r="S132" s="80"/>
      <c r="T132" s="170">
        <f>T133+T158+T216+T268</f>
        <v>17.292000000000002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75</v>
      </c>
      <c r="AU132" s="18" t="s">
        <v>426</v>
      </c>
      <c r="BK132" s="171">
        <f>BK133+BK158+BK216+BK268</f>
        <v>0</v>
      </c>
    </row>
    <row r="133" spans="1:65" s="11" customFormat="1" ht="25.95" customHeight="1">
      <c r="B133" s="172"/>
      <c r="C133" s="173"/>
      <c r="D133" s="174" t="s">
        <v>75</v>
      </c>
      <c r="E133" s="175" t="s">
        <v>463</v>
      </c>
      <c r="F133" s="175" t="s">
        <v>464</v>
      </c>
      <c r="G133" s="173"/>
      <c r="H133" s="173"/>
      <c r="I133" s="176"/>
      <c r="J133" s="177">
        <f>BK133</f>
        <v>0</v>
      </c>
      <c r="K133" s="173"/>
      <c r="L133" s="178"/>
      <c r="M133" s="179"/>
      <c r="N133" s="180"/>
      <c r="O133" s="180"/>
      <c r="P133" s="181">
        <f>P134+P140+P144+P155</f>
        <v>0</v>
      </c>
      <c r="Q133" s="180"/>
      <c r="R133" s="181">
        <f>R134+R140+R144+R155</f>
        <v>13.882231999999998</v>
      </c>
      <c r="S133" s="180"/>
      <c r="T133" s="182">
        <f>T134+T140+T144+T155</f>
        <v>17.292000000000002</v>
      </c>
      <c r="AR133" s="183" t="s">
        <v>83</v>
      </c>
      <c r="AT133" s="184" t="s">
        <v>75</v>
      </c>
      <c r="AU133" s="184" t="s">
        <v>76</v>
      </c>
      <c r="AY133" s="183" t="s">
        <v>443</v>
      </c>
      <c r="BK133" s="185">
        <f>BK134+BK140+BK144+BK155</f>
        <v>0</v>
      </c>
    </row>
    <row r="134" spans="1:65" s="11" customFormat="1" ht="22.95" customHeight="1">
      <c r="B134" s="172"/>
      <c r="C134" s="173"/>
      <c r="D134" s="174" t="s">
        <v>75</v>
      </c>
      <c r="E134" s="210" t="s">
        <v>83</v>
      </c>
      <c r="F134" s="210" t="s">
        <v>465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SUM(P135:P139)</f>
        <v>0</v>
      </c>
      <c r="Q134" s="180"/>
      <c r="R134" s="181">
        <f>SUM(R135:R139)</f>
        <v>0</v>
      </c>
      <c r="S134" s="180"/>
      <c r="T134" s="182">
        <f>SUM(T135:T139)</f>
        <v>17.292000000000002</v>
      </c>
      <c r="AR134" s="183" t="s">
        <v>83</v>
      </c>
      <c r="AT134" s="184" t="s">
        <v>75</v>
      </c>
      <c r="AU134" s="184" t="s">
        <v>83</v>
      </c>
      <c r="AY134" s="183" t="s">
        <v>443</v>
      </c>
      <c r="BK134" s="185">
        <f>SUM(BK135:BK139)</f>
        <v>0</v>
      </c>
    </row>
    <row r="135" spans="1:65" s="2" customFormat="1" ht="21.75" customHeight="1">
      <c r="A135" s="35"/>
      <c r="B135" s="36"/>
      <c r="C135" s="186" t="s">
        <v>83</v>
      </c>
      <c r="D135" s="186" t="s">
        <v>444</v>
      </c>
      <c r="E135" s="187" t="s">
        <v>3533</v>
      </c>
      <c r="F135" s="188" t="s">
        <v>3534</v>
      </c>
      <c r="G135" s="189" t="s">
        <v>468</v>
      </c>
      <c r="H135" s="190">
        <v>12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0.316</v>
      </c>
      <c r="T135" s="197">
        <f>S135*H135</f>
        <v>3.7919999999999998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3973</v>
      </c>
    </row>
    <row r="136" spans="1:65" s="2" customFormat="1" ht="33" customHeight="1">
      <c r="A136" s="35"/>
      <c r="B136" s="36"/>
      <c r="C136" s="186" t="s">
        <v>89</v>
      </c>
      <c r="D136" s="186" t="s">
        <v>444</v>
      </c>
      <c r="E136" s="187" t="s">
        <v>2379</v>
      </c>
      <c r="F136" s="188" t="s">
        <v>2380</v>
      </c>
      <c r="G136" s="189" t="s">
        <v>468</v>
      </c>
      <c r="H136" s="190">
        <v>12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6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3974</v>
      </c>
    </row>
    <row r="137" spans="1:65" s="2" customFormat="1" ht="33" customHeight="1">
      <c r="A137" s="35"/>
      <c r="B137" s="36"/>
      <c r="C137" s="186" t="s">
        <v>123</v>
      </c>
      <c r="D137" s="186" t="s">
        <v>444</v>
      </c>
      <c r="E137" s="187" t="s">
        <v>2382</v>
      </c>
      <c r="F137" s="188" t="s">
        <v>2383</v>
      </c>
      <c r="G137" s="189" t="s">
        <v>468</v>
      </c>
      <c r="H137" s="190">
        <v>12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4.8000000000000007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3975</v>
      </c>
    </row>
    <row r="138" spans="1:65" s="2" customFormat="1" ht="33" customHeight="1">
      <c r="A138" s="35"/>
      <c r="B138" s="36"/>
      <c r="C138" s="186" t="s">
        <v>469</v>
      </c>
      <c r="D138" s="186" t="s">
        <v>444</v>
      </c>
      <c r="E138" s="187" t="s">
        <v>2385</v>
      </c>
      <c r="F138" s="188" t="s">
        <v>2386</v>
      </c>
      <c r="G138" s="189" t="s">
        <v>468</v>
      </c>
      <c r="H138" s="190">
        <v>12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2.7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3976</v>
      </c>
    </row>
    <row r="139" spans="1:65" s="2" customFormat="1" ht="33" customHeight="1">
      <c r="A139" s="35"/>
      <c r="B139" s="36"/>
      <c r="C139" s="186" t="s">
        <v>442</v>
      </c>
      <c r="D139" s="186" t="s">
        <v>444</v>
      </c>
      <c r="E139" s="187" t="s">
        <v>2391</v>
      </c>
      <c r="F139" s="188" t="s">
        <v>2392</v>
      </c>
      <c r="G139" s="189" t="s">
        <v>468</v>
      </c>
      <c r="H139" s="190">
        <v>64.849999999999994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3977</v>
      </c>
    </row>
    <row r="140" spans="1:65" s="11" customFormat="1" ht="22.95" customHeight="1">
      <c r="B140" s="172"/>
      <c r="C140" s="173"/>
      <c r="D140" s="174" t="s">
        <v>75</v>
      </c>
      <c r="E140" s="210" t="s">
        <v>469</v>
      </c>
      <c r="F140" s="210" t="s">
        <v>1337</v>
      </c>
      <c r="G140" s="173"/>
      <c r="H140" s="173"/>
      <c r="I140" s="176"/>
      <c r="J140" s="211">
        <f>BK140</f>
        <v>0</v>
      </c>
      <c r="K140" s="173"/>
      <c r="L140" s="178"/>
      <c r="M140" s="179"/>
      <c r="N140" s="180"/>
      <c r="O140" s="180"/>
      <c r="P140" s="181">
        <f>SUM(P141:P143)</f>
        <v>0</v>
      </c>
      <c r="Q140" s="180"/>
      <c r="R140" s="181">
        <f>SUM(R141:R143)</f>
        <v>1.1540699999999999</v>
      </c>
      <c r="S140" s="180"/>
      <c r="T140" s="182">
        <f>SUM(T141:T143)</f>
        <v>0</v>
      </c>
      <c r="AR140" s="183" t="s">
        <v>83</v>
      </c>
      <c r="AT140" s="184" t="s">
        <v>75</v>
      </c>
      <c r="AU140" s="184" t="s">
        <v>83</v>
      </c>
      <c r="AY140" s="183" t="s">
        <v>443</v>
      </c>
      <c r="BK140" s="185">
        <f>SUM(BK141:BK143)</f>
        <v>0</v>
      </c>
    </row>
    <row r="141" spans="1:65" s="2" customFormat="1" ht="33" customHeight="1">
      <c r="A141" s="35"/>
      <c r="B141" s="36"/>
      <c r="C141" s="186" t="s">
        <v>488</v>
      </c>
      <c r="D141" s="186" t="s">
        <v>444</v>
      </c>
      <c r="E141" s="187" t="s">
        <v>2394</v>
      </c>
      <c r="F141" s="188" t="s">
        <v>2395</v>
      </c>
      <c r="G141" s="189" t="s">
        <v>468</v>
      </c>
      <c r="H141" s="190">
        <v>4.5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9.4539999999999999E-2</v>
      </c>
      <c r="R141" s="196">
        <f>Q141*H141</f>
        <v>0.42542999999999997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3978</v>
      </c>
    </row>
    <row r="142" spans="1:65" s="2" customFormat="1" ht="33" customHeight="1">
      <c r="A142" s="35"/>
      <c r="B142" s="36"/>
      <c r="C142" s="186" t="s">
        <v>492</v>
      </c>
      <c r="D142" s="186" t="s">
        <v>444</v>
      </c>
      <c r="E142" s="187" t="s">
        <v>2397</v>
      </c>
      <c r="F142" s="188" t="s">
        <v>2398</v>
      </c>
      <c r="G142" s="189" t="s">
        <v>2399</v>
      </c>
      <c r="H142" s="190">
        <v>4.5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0.16192000000000001</v>
      </c>
      <c r="R142" s="196">
        <f>Q142*H142</f>
        <v>0.72864000000000007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3979</v>
      </c>
    </row>
    <row r="143" spans="1:65" s="2" customFormat="1" ht="33" customHeight="1">
      <c r="A143" s="35"/>
      <c r="B143" s="36"/>
      <c r="C143" s="186" t="s">
        <v>497</v>
      </c>
      <c r="D143" s="186" t="s">
        <v>444</v>
      </c>
      <c r="E143" s="187" t="s">
        <v>2401</v>
      </c>
      <c r="F143" s="188" t="s">
        <v>2402</v>
      </c>
      <c r="G143" s="189" t="s">
        <v>468</v>
      </c>
      <c r="H143" s="190">
        <v>4.5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3980</v>
      </c>
    </row>
    <row r="144" spans="1:65" s="11" customFormat="1" ht="22.95" customHeight="1">
      <c r="B144" s="172"/>
      <c r="C144" s="173"/>
      <c r="D144" s="174" t="s">
        <v>75</v>
      </c>
      <c r="E144" s="210" t="s">
        <v>442</v>
      </c>
      <c r="F144" s="210" t="s">
        <v>568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SUM(P145:P154)</f>
        <v>0</v>
      </c>
      <c r="Q144" s="180"/>
      <c r="R144" s="181">
        <f>SUM(R145:R154)</f>
        <v>12.728161999999999</v>
      </c>
      <c r="S144" s="180"/>
      <c r="T144" s="182">
        <f>SUM(T145:T154)</f>
        <v>0</v>
      </c>
      <c r="AR144" s="183" t="s">
        <v>83</v>
      </c>
      <c r="AT144" s="184" t="s">
        <v>75</v>
      </c>
      <c r="AU144" s="184" t="s">
        <v>83</v>
      </c>
      <c r="AY144" s="183" t="s">
        <v>443</v>
      </c>
      <c r="BK144" s="185">
        <f>SUM(BK145:BK154)</f>
        <v>0</v>
      </c>
    </row>
    <row r="145" spans="1:65" s="2" customFormat="1" ht="21.75" customHeight="1">
      <c r="A145" s="35"/>
      <c r="B145" s="36"/>
      <c r="C145" s="186" t="s">
        <v>501</v>
      </c>
      <c r="D145" s="186" t="s">
        <v>444</v>
      </c>
      <c r="E145" s="187" t="s">
        <v>2404</v>
      </c>
      <c r="F145" s="188" t="s">
        <v>2405</v>
      </c>
      <c r="G145" s="189" t="s">
        <v>2399</v>
      </c>
      <c r="H145" s="190">
        <v>54.6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3981</v>
      </c>
    </row>
    <row r="146" spans="1:65" s="2" customFormat="1" ht="21.75" customHeight="1">
      <c r="A146" s="35"/>
      <c r="B146" s="36"/>
      <c r="C146" s="186" t="s">
        <v>506</v>
      </c>
      <c r="D146" s="186" t="s">
        <v>444</v>
      </c>
      <c r="E146" s="187" t="s">
        <v>2407</v>
      </c>
      <c r="F146" s="188" t="s">
        <v>2408</v>
      </c>
      <c r="G146" s="189" t="s">
        <v>468</v>
      </c>
      <c r="H146" s="190">
        <v>4.5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0.21318000000000001</v>
      </c>
      <c r="R146" s="196">
        <f>Q146*H146</f>
        <v>0.95931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3982</v>
      </c>
    </row>
    <row r="147" spans="1:65" s="2" customFormat="1" ht="21.75" customHeight="1">
      <c r="A147" s="35"/>
      <c r="B147" s="36"/>
      <c r="C147" s="186" t="s">
        <v>510</v>
      </c>
      <c r="D147" s="186" t="s">
        <v>444</v>
      </c>
      <c r="E147" s="187" t="s">
        <v>2410</v>
      </c>
      <c r="F147" s="188" t="s">
        <v>2411</v>
      </c>
      <c r="G147" s="189" t="s">
        <v>2412</v>
      </c>
      <c r="H147" s="190">
        <v>17.292000000000002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3983</v>
      </c>
    </row>
    <row r="148" spans="1:65" s="2" customFormat="1" ht="21.75" customHeight="1">
      <c r="A148" s="35"/>
      <c r="B148" s="36"/>
      <c r="C148" s="186" t="s">
        <v>515</v>
      </c>
      <c r="D148" s="186" t="s">
        <v>444</v>
      </c>
      <c r="E148" s="187" t="s">
        <v>2414</v>
      </c>
      <c r="F148" s="188" t="s">
        <v>2415</v>
      </c>
      <c r="G148" s="189" t="s">
        <v>2412</v>
      </c>
      <c r="H148" s="190">
        <v>51.875999999999998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3984</v>
      </c>
    </row>
    <row r="149" spans="1:65" s="14" customFormat="1">
      <c r="B149" s="224"/>
      <c r="C149" s="225"/>
      <c r="D149" s="215" t="s">
        <v>474</v>
      </c>
      <c r="E149" s="225"/>
      <c r="F149" s="227" t="s">
        <v>3985</v>
      </c>
      <c r="G149" s="225"/>
      <c r="H149" s="228">
        <v>51.875999999999998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>
      <c r="A150" s="35"/>
      <c r="B150" s="36"/>
      <c r="C150" s="186" t="s">
        <v>519</v>
      </c>
      <c r="D150" s="186" t="s">
        <v>444</v>
      </c>
      <c r="E150" s="187" t="s">
        <v>2418</v>
      </c>
      <c r="F150" s="188" t="s">
        <v>2419</v>
      </c>
      <c r="G150" s="189" t="s">
        <v>2412</v>
      </c>
      <c r="H150" s="190">
        <v>17.292000000000002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3986</v>
      </c>
    </row>
    <row r="151" spans="1:65" s="2" customFormat="1" ht="16.5" customHeight="1">
      <c r="A151" s="35"/>
      <c r="B151" s="36"/>
      <c r="C151" s="246" t="s">
        <v>525</v>
      </c>
      <c r="D151" s="246" t="s">
        <v>530</v>
      </c>
      <c r="E151" s="247" t="s">
        <v>2421</v>
      </c>
      <c r="F151" s="248" t="s">
        <v>2422</v>
      </c>
      <c r="G151" s="249" t="s">
        <v>468</v>
      </c>
      <c r="H151" s="250">
        <v>4.59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1.4800000000000001E-2</v>
      </c>
      <c r="R151" s="196">
        <f>Q151*H151</f>
        <v>6.7932000000000006E-2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3987</v>
      </c>
    </row>
    <row r="152" spans="1:65" s="14" customFormat="1">
      <c r="B152" s="224"/>
      <c r="C152" s="225"/>
      <c r="D152" s="215" t="s">
        <v>474</v>
      </c>
      <c r="E152" s="225"/>
      <c r="F152" s="227" t="s">
        <v>3988</v>
      </c>
      <c r="G152" s="225"/>
      <c r="H152" s="228">
        <v>4.59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2" customFormat="1" ht="16.5" customHeight="1">
      <c r="A153" s="35"/>
      <c r="B153" s="36"/>
      <c r="C153" s="246" t="s">
        <v>529</v>
      </c>
      <c r="D153" s="246" t="s">
        <v>530</v>
      </c>
      <c r="E153" s="247" t="s">
        <v>2425</v>
      </c>
      <c r="F153" s="248" t="s">
        <v>2426</v>
      </c>
      <c r="G153" s="249" t="s">
        <v>495</v>
      </c>
      <c r="H153" s="250">
        <v>7</v>
      </c>
      <c r="I153" s="251"/>
      <c r="J153" s="252">
        <f>ROUND(I153*H153,2)</f>
        <v>0</v>
      </c>
      <c r="K153" s="253"/>
      <c r="L153" s="254"/>
      <c r="M153" s="255" t="s">
        <v>1</v>
      </c>
      <c r="N153" s="256" t="s">
        <v>42</v>
      </c>
      <c r="O153" s="72"/>
      <c r="P153" s="196">
        <f>O153*H153</f>
        <v>0</v>
      </c>
      <c r="Q153" s="196">
        <v>1.67</v>
      </c>
      <c r="R153" s="196">
        <f>Q153*H153</f>
        <v>11.69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3989</v>
      </c>
    </row>
    <row r="154" spans="1:65" s="2" customFormat="1" ht="16.5" customHeight="1">
      <c r="A154" s="35"/>
      <c r="B154" s="36"/>
      <c r="C154" s="246" t="s">
        <v>535</v>
      </c>
      <c r="D154" s="246" t="s">
        <v>530</v>
      </c>
      <c r="E154" s="247" t="s">
        <v>2428</v>
      </c>
      <c r="F154" s="248" t="s">
        <v>2429</v>
      </c>
      <c r="G154" s="249" t="s">
        <v>1307</v>
      </c>
      <c r="H154" s="250">
        <v>10.92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1E-3</v>
      </c>
      <c r="R154" s="196">
        <f>Q154*H154</f>
        <v>1.0920000000000001E-2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3990</v>
      </c>
    </row>
    <row r="155" spans="1:65" s="11" customFormat="1" ht="22.95" customHeight="1">
      <c r="B155" s="172"/>
      <c r="C155" s="173"/>
      <c r="D155" s="174" t="s">
        <v>75</v>
      </c>
      <c r="E155" s="210" t="s">
        <v>1557</v>
      </c>
      <c r="F155" s="210" t="s">
        <v>2443</v>
      </c>
      <c r="G155" s="173"/>
      <c r="H155" s="173"/>
      <c r="I155" s="176"/>
      <c r="J155" s="211">
        <f>BK155</f>
        <v>0</v>
      </c>
      <c r="K155" s="173"/>
      <c r="L155" s="178"/>
      <c r="M155" s="179"/>
      <c r="N155" s="180"/>
      <c r="O155" s="180"/>
      <c r="P155" s="181">
        <f>SUM(P156:P157)</f>
        <v>0</v>
      </c>
      <c r="Q155" s="180"/>
      <c r="R155" s="181">
        <f>SUM(R156:R157)</f>
        <v>0</v>
      </c>
      <c r="S155" s="180"/>
      <c r="T155" s="182">
        <f>SUM(T156:T157)</f>
        <v>0</v>
      </c>
      <c r="AR155" s="183" t="s">
        <v>83</v>
      </c>
      <c r="AT155" s="184" t="s">
        <v>75</v>
      </c>
      <c r="AU155" s="184" t="s">
        <v>83</v>
      </c>
      <c r="AY155" s="183" t="s">
        <v>443</v>
      </c>
      <c r="BK155" s="185">
        <f>SUM(BK156:BK157)</f>
        <v>0</v>
      </c>
    </row>
    <row r="156" spans="1:65" s="2" customFormat="1" ht="33" customHeight="1">
      <c r="A156" s="35"/>
      <c r="B156" s="36"/>
      <c r="C156" s="186" t="s">
        <v>539</v>
      </c>
      <c r="D156" s="186" t="s">
        <v>444</v>
      </c>
      <c r="E156" s="187" t="s">
        <v>2444</v>
      </c>
      <c r="F156" s="188" t="s">
        <v>2445</v>
      </c>
      <c r="G156" s="189" t="s">
        <v>2412</v>
      </c>
      <c r="H156" s="190">
        <v>48.055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3991</v>
      </c>
    </row>
    <row r="157" spans="1:65" s="2" customFormat="1" ht="33" customHeight="1">
      <c r="A157" s="35"/>
      <c r="B157" s="36"/>
      <c r="C157" s="186" t="s">
        <v>545</v>
      </c>
      <c r="D157" s="186" t="s">
        <v>444</v>
      </c>
      <c r="E157" s="187" t="s">
        <v>2447</v>
      </c>
      <c r="F157" s="188" t="s">
        <v>2448</v>
      </c>
      <c r="G157" s="189" t="s">
        <v>522</v>
      </c>
      <c r="H157" s="190">
        <v>48.055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3992</v>
      </c>
    </row>
    <row r="158" spans="1:65" s="11" customFormat="1" ht="25.95" customHeight="1">
      <c r="B158" s="172"/>
      <c r="C158" s="173"/>
      <c r="D158" s="174" t="s">
        <v>75</v>
      </c>
      <c r="E158" s="175" t="s">
        <v>2450</v>
      </c>
      <c r="F158" s="175" t="s">
        <v>2451</v>
      </c>
      <c r="G158" s="173"/>
      <c r="H158" s="173"/>
      <c r="I158" s="176"/>
      <c r="J158" s="177">
        <f>BK158</f>
        <v>0</v>
      </c>
      <c r="K158" s="173"/>
      <c r="L158" s="178"/>
      <c r="M158" s="179"/>
      <c r="N158" s="180"/>
      <c r="O158" s="180"/>
      <c r="P158" s="181">
        <f>SUM(P159:P215)</f>
        <v>0</v>
      </c>
      <c r="Q158" s="180"/>
      <c r="R158" s="181">
        <f>SUM(R159:R215)</f>
        <v>0</v>
      </c>
      <c r="S158" s="180"/>
      <c r="T158" s="182">
        <f>SUM(T159:T215)</f>
        <v>0</v>
      </c>
      <c r="AR158" s="183" t="s">
        <v>123</v>
      </c>
      <c r="AT158" s="184" t="s">
        <v>75</v>
      </c>
      <c r="AU158" s="184" t="s">
        <v>76</v>
      </c>
      <c r="AY158" s="183" t="s">
        <v>443</v>
      </c>
      <c r="BK158" s="185">
        <f>SUM(BK159:BK215)</f>
        <v>0</v>
      </c>
    </row>
    <row r="159" spans="1:65" s="2" customFormat="1" ht="33" customHeight="1">
      <c r="A159" s="35"/>
      <c r="B159" s="36"/>
      <c r="C159" s="186" t="s">
        <v>549</v>
      </c>
      <c r="D159" s="186" t="s">
        <v>444</v>
      </c>
      <c r="E159" s="187" t="s">
        <v>2452</v>
      </c>
      <c r="F159" s="188" t="s">
        <v>2453</v>
      </c>
      <c r="G159" s="189" t="s">
        <v>530</v>
      </c>
      <c r="H159" s="190">
        <v>156</v>
      </c>
      <c r="I159" s="191"/>
      <c r="J159" s="192">
        <f t="shared" ref="J159:J190" si="0"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ref="P159:P190" si="1">O159*H159</f>
        <v>0</v>
      </c>
      <c r="Q159" s="196">
        <v>0</v>
      </c>
      <c r="R159" s="196">
        <f t="shared" ref="R159:R190" si="2">Q159*H159</f>
        <v>0</v>
      </c>
      <c r="S159" s="196">
        <v>0</v>
      </c>
      <c r="T159" s="197">
        <f t="shared" ref="T159:T190" si="3"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777</v>
      </c>
      <c r="AT159" s="198" t="s">
        <v>444</v>
      </c>
      <c r="AU159" s="198" t="s">
        <v>83</v>
      </c>
      <c r="AY159" s="18" t="s">
        <v>443</v>
      </c>
      <c r="BE159" s="199">
        <f t="shared" ref="BE159:BE190" si="4">IF(N159="základná",J159,0)</f>
        <v>0</v>
      </c>
      <c r="BF159" s="199">
        <f t="shared" ref="BF159:BF190" si="5">IF(N159="znížená",J159,0)</f>
        <v>0</v>
      </c>
      <c r="BG159" s="199">
        <f t="shared" ref="BG159:BG190" si="6">IF(N159="zákl. prenesená",J159,0)</f>
        <v>0</v>
      </c>
      <c r="BH159" s="199">
        <f t="shared" ref="BH159:BH190" si="7">IF(N159="zníž. prenesená",J159,0)</f>
        <v>0</v>
      </c>
      <c r="BI159" s="199">
        <f t="shared" ref="BI159:BI190" si="8">IF(N159="nulová",J159,0)</f>
        <v>0</v>
      </c>
      <c r="BJ159" s="18" t="s">
        <v>89</v>
      </c>
      <c r="BK159" s="199">
        <f t="shared" ref="BK159:BK190" si="9">ROUND(I159*H159,2)</f>
        <v>0</v>
      </c>
      <c r="BL159" s="18" t="s">
        <v>777</v>
      </c>
      <c r="BM159" s="198" t="s">
        <v>3993</v>
      </c>
    </row>
    <row r="160" spans="1:65" s="2" customFormat="1" ht="21.75" customHeight="1">
      <c r="A160" s="35"/>
      <c r="B160" s="36"/>
      <c r="C160" s="186" t="s">
        <v>7</v>
      </c>
      <c r="D160" s="186" t="s">
        <v>444</v>
      </c>
      <c r="E160" s="187" t="s">
        <v>2455</v>
      </c>
      <c r="F160" s="188" t="s">
        <v>2456</v>
      </c>
      <c r="G160" s="189" t="s">
        <v>530</v>
      </c>
      <c r="H160" s="190">
        <v>195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83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777</v>
      </c>
      <c r="BM160" s="198" t="s">
        <v>3994</v>
      </c>
    </row>
    <row r="161" spans="1:65" s="2" customFormat="1" ht="33" customHeight="1">
      <c r="A161" s="35"/>
      <c r="B161" s="36"/>
      <c r="C161" s="186" t="s">
        <v>559</v>
      </c>
      <c r="D161" s="186" t="s">
        <v>444</v>
      </c>
      <c r="E161" s="187" t="s">
        <v>2458</v>
      </c>
      <c r="F161" s="188" t="s">
        <v>2459</v>
      </c>
      <c r="G161" s="189" t="s">
        <v>557</v>
      </c>
      <c r="H161" s="190">
        <v>100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83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777</v>
      </c>
      <c r="BM161" s="198" t="s">
        <v>3995</v>
      </c>
    </row>
    <row r="162" spans="1:65" s="2" customFormat="1" ht="33" customHeight="1">
      <c r="A162" s="35"/>
      <c r="B162" s="36"/>
      <c r="C162" s="186" t="s">
        <v>564</v>
      </c>
      <c r="D162" s="186" t="s">
        <v>444</v>
      </c>
      <c r="E162" s="187" t="s">
        <v>2461</v>
      </c>
      <c r="F162" s="188" t="s">
        <v>2462</v>
      </c>
      <c r="G162" s="189" t="s">
        <v>530</v>
      </c>
      <c r="H162" s="190">
        <v>126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777</v>
      </c>
      <c r="AT162" s="198" t="s">
        <v>444</v>
      </c>
      <c r="AU162" s="198" t="s">
        <v>83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777</v>
      </c>
      <c r="BM162" s="198" t="s">
        <v>3996</v>
      </c>
    </row>
    <row r="163" spans="1:65" s="2" customFormat="1" ht="33" customHeight="1">
      <c r="A163" s="35"/>
      <c r="B163" s="36"/>
      <c r="C163" s="186" t="s">
        <v>569</v>
      </c>
      <c r="D163" s="186" t="s">
        <v>444</v>
      </c>
      <c r="E163" s="187" t="s">
        <v>2464</v>
      </c>
      <c r="F163" s="188" t="s">
        <v>2465</v>
      </c>
      <c r="G163" s="189" t="s">
        <v>557</v>
      </c>
      <c r="H163" s="190">
        <v>72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777</v>
      </c>
      <c r="AT163" s="198" t="s">
        <v>444</v>
      </c>
      <c r="AU163" s="198" t="s">
        <v>83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777</v>
      </c>
      <c r="BM163" s="198" t="s">
        <v>3997</v>
      </c>
    </row>
    <row r="164" spans="1:65" s="2" customFormat="1" ht="33" customHeight="1">
      <c r="A164" s="35"/>
      <c r="B164" s="36"/>
      <c r="C164" s="186" t="s">
        <v>574</v>
      </c>
      <c r="D164" s="186" t="s">
        <v>444</v>
      </c>
      <c r="E164" s="187" t="s">
        <v>2470</v>
      </c>
      <c r="F164" s="188" t="s">
        <v>2471</v>
      </c>
      <c r="G164" s="189" t="s">
        <v>557</v>
      </c>
      <c r="H164" s="190">
        <v>225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83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777</v>
      </c>
      <c r="BM164" s="198" t="s">
        <v>3998</v>
      </c>
    </row>
    <row r="165" spans="1:65" s="2" customFormat="1" ht="33" customHeight="1">
      <c r="A165" s="35"/>
      <c r="B165" s="36"/>
      <c r="C165" s="186" t="s">
        <v>579</v>
      </c>
      <c r="D165" s="186" t="s">
        <v>444</v>
      </c>
      <c r="E165" s="187" t="s">
        <v>3117</v>
      </c>
      <c r="F165" s="188" t="s">
        <v>3118</v>
      </c>
      <c r="G165" s="189" t="s">
        <v>557</v>
      </c>
      <c r="H165" s="190">
        <v>65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777</v>
      </c>
      <c r="BM165" s="198" t="s">
        <v>3999</v>
      </c>
    </row>
    <row r="166" spans="1:65" s="2" customFormat="1" ht="33" customHeight="1">
      <c r="A166" s="35"/>
      <c r="B166" s="36"/>
      <c r="C166" s="186" t="s">
        <v>584</v>
      </c>
      <c r="D166" s="186" t="s">
        <v>444</v>
      </c>
      <c r="E166" s="187" t="s">
        <v>2473</v>
      </c>
      <c r="F166" s="188" t="s">
        <v>2474</v>
      </c>
      <c r="G166" s="189" t="s">
        <v>557</v>
      </c>
      <c r="H166" s="190">
        <v>365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4000</v>
      </c>
    </row>
    <row r="167" spans="1:65" s="2" customFormat="1" ht="21.75" customHeight="1">
      <c r="A167" s="35"/>
      <c r="B167" s="36"/>
      <c r="C167" s="186" t="s">
        <v>588</v>
      </c>
      <c r="D167" s="186" t="s">
        <v>444</v>
      </c>
      <c r="E167" s="187" t="s">
        <v>2476</v>
      </c>
      <c r="F167" s="188" t="s">
        <v>2477</v>
      </c>
      <c r="G167" s="189" t="s">
        <v>557</v>
      </c>
      <c r="H167" s="190">
        <v>225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4001</v>
      </c>
    </row>
    <row r="168" spans="1:65" s="2" customFormat="1" ht="33" customHeight="1">
      <c r="A168" s="35"/>
      <c r="B168" s="36"/>
      <c r="C168" s="186" t="s">
        <v>592</v>
      </c>
      <c r="D168" s="186" t="s">
        <v>444</v>
      </c>
      <c r="E168" s="187" t="s">
        <v>2479</v>
      </c>
      <c r="F168" s="188" t="s">
        <v>2480</v>
      </c>
      <c r="G168" s="189" t="s">
        <v>557</v>
      </c>
      <c r="H168" s="190">
        <v>255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4002</v>
      </c>
    </row>
    <row r="169" spans="1:65" s="2" customFormat="1" ht="21.75" customHeight="1">
      <c r="A169" s="35"/>
      <c r="B169" s="36"/>
      <c r="C169" s="186" t="s">
        <v>596</v>
      </c>
      <c r="D169" s="186" t="s">
        <v>444</v>
      </c>
      <c r="E169" s="187" t="s">
        <v>2485</v>
      </c>
      <c r="F169" s="188" t="s">
        <v>2486</v>
      </c>
      <c r="G169" s="189" t="s">
        <v>557</v>
      </c>
      <c r="H169" s="190">
        <v>22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4003</v>
      </c>
    </row>
    <row r="170" spans="1:65" s="2" customFormat="1" ht="21.75" customHeight="1">
      <c r="A170" s="35"/>
      <c r="B170" s="36"/>
      <c r="C170" s="186" t="s">
        <v>600</v>
      </c>
      <c r="D170" s="186" t="s">
        <v>444</v>
      </c>
      <c r="E170" s="187" t="s">
        <v>2488</v>
      </c>
      <c r="F170" s="188" t="s">
        <v>2489</v>
      </c>
      <c r="G170" s="189" t="s">
        <v>2490</v>
      </c>
      <c r="H170" s="190">
        <v>44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4004</v>
      </c>
    </row>
    <row r="171" spans="1:65" s="2" customFormat="1" ht="21.75" customHeight="1">
      <c r="A171" s="35"/>
      <c r="B171" s="36"/>
      <c r="C171" s="186" t="s">
        <v>605</v>
      </c>
      <c r="D171" s="186" t="s">
        <v>444</v>
      </c>
      <c r="E171" s="187" t="s">
        <v>2492</v>
      </c>
      <c r="F171" s="188" t="s">
        <v>2493</v>
      </c>
      <c r="G171" s="189" t="s">
        <v>2494</v>
      </c>
      <c r="H171" s="190">
        <v>8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4005</v>
      </c>
    </row>
    <row r="172" spans="1:65" s="2" customFormat="1" ht="33" customHeight="1">
      <c r="A172" s="35"/>
      <c r="B172" s="36"/>
      <c r="C172" s="186" t="s">
        <v>610</v>
      </c>
      <c r="D172" s="186" t="s">
        <v>444</v>
      </c>
      <c r="E172" s="187" t="s">
        <v>2496</v>
      </c>
      <c r="F172" s="188" t="s">
        <v>2497</v>
      </c>
      <c r="G172" s="189" t="s">
        <v>2490</v>
      </c>
      <c r="H172" s="190">
        <v>24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4006</v>
      </c>
    </row>
    <row r="173" spans="1:65" s="2" customFormat="1" ht="21.75" customHeight="1">
      <c r="A173" s="35"/>
      <c r="B173" s="36"/>
      <c r="C173" s="186" t="s">
        <v>615</v>
      </c>
      <c r="D173" s="186" t="s">
        <v>444</v>
      </c>
      <c r="E173" s="187" t="s">
        <v>2499</v>
      </c>
      <c r="F173" s="188" t="s">
        <v>2500</v>
      </c>
      <c r="G173" s="189" t="s">
        <v>2490</v>
      </c>
      <c r="H173" s="190">
        <v>9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4007</v>
      </c>
    </row>
    <row r="174" spans="1:65" s="2" customFormat="1" ht="21.75" customHeight="1">
      <c r="A174" s="35"/>
      <c r="B174" s="36"/>
      <c r="C174" s="186" t="s">
        <v>619</v>
      </c>
      <c r="D174" s="186" t="s">
        <v>444</v>
      </c>
      <c r="E174" s="187" t="s">
        <v>2502</v>
      </c>
      <c r="F174" s="188" t="s">
        <v>2503</v>
      </c>
      <c r="G174" s="189" t="s">
        <v>530</v>
      </c>
      <c r="H174" s="190">
        <v>241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4008</v>
      </c>
    </row>
    <row r="175" spans="1:65" s="2" customFormat="1" ht="21.75" customHeight="1">
      <c r="A175" s="35"/>
      <c r="B175" s="36"/>
      <c r="C175" s="186" t="s">
        <v>623</v>
      </c>
      <c r="D175" s="186" t="s">
        <v>444</v>
      </c>
      <c r="E175" s="187" t="s">
        <v>2505</v>
      </c>
      <c r="F175" s="188" t="s">
        <v>2506</v>
      </c>
      <c r="G175" s="189" t="s">
        <v>2490</v>
      </c>
      <c r="H175" s="190">
        <v>1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4009</v>
      </c>
    </row>
    <row r="176" spans="1:65" s="2" customFormat="1" ht="16.5" customHeight="1">
      <c r="A176" s="35"/>
      <c r="B176" s="36"/>
      <c r="C176" s="186" t="s">
        <v>627</v>
      </c>
      <c r="D176" s="186" t="s">
        <v>444</v>
      </c>
      <c r="E176" s="187" t="s">
        <v>2508</v>
      </c>
      <c r="F176" s="188" t="s">
        <v>2509</v>
      </c>
      <c r="G176" s="189" t="s">
        <v>562</v>
      </c>
      <c r="H176" s="190">
        <v>17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4010</v>
      </c>
    </row>
    <row r="177" spans="1:65" s="2" customFormat="1" ht="21.75" customHeight="1">
      <c r="A177" s="35"/>
      <c r="B177" s="36"/>
      <c r="C177" s="186" t="s">
        <v>632</v>
      </c>
      <c r="D177" s="186" t="s">
        <v>444</v>
      </c>
      <c r="E177" s="187" t="s">
        <v>2511</v>
      </c>
      <c r="F177" s="188" t="s">
        <v>2512</v>
      </c>
      <c r="G177" s="189" t="s">
        <v>2490</v>
      </c>
      <c r="H177" s="190">
        <v>3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4011</v>
      </c>
    </row>
    <row r="178" spans="1:65" s="2" customFormat="1" ht="21.75" customHeight="1">
      <c r="A178" s="35"/>
      <c r="B178" s="36"/>
      <c r="C178" s="186" t="s">
        <v>638</v>
      </c>
      <c r="D178" s="186" t="s">
        <v>444</v>
      </c>
      <c r="E178" s="187" t="s">
        <v>2514</v>
      </c>
      <c r="F178" s="188" t="s">
        <v>2515</v>
      </c>
      <c r="G178" s="189" t="s">
        <v>562</v>
      </c>
      <c r="H178" s="190">
        <v>6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4012</v>
      </c>
    </row>
    <row r="179" spans="1:65" s="2" customFormat="1" ht="21.75" customHeight="1">
      <c r="A179" s="35"/>
      <c r="B179" s="36"/>
      <c r="C179" s="186" t="s">
        <v>644</v>
      </c>
      <c r="D179" s="186" t="s">
        <v>444</v>
      </c>
      <c r="E179" s="187" t="s">
        <v>2517</v>
      </c>
      <c r="F179" s="188" t="s">
        <v>2518</v>
      </c>
      <c r="G179" s="189" t="s">
        <v>562</v>
      </c>
      <c r="H179" s="190">
        <v>2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4013</v>
      </c>
    </row>
    <row r="180" spans="1:65" s="2" customFormat="1" ht="33" customHeight="1">
      <c r="A180" s="35"/>
      <c r="B180" s="36"/>
      <c r="C180" s="186" t="s">
        <v>648</v>
      </c>
      <c r="D180" s="186" t="s">
        <v>444</v>
      </c>
      <c r="E180" s="187" t="s">
        <v>2523</v>
      </c>
      <c r="F180" s="188" t="s">
        <v>2524</v>
      </c>
      <c r="G180" s="189" t="s">
        <v>562</v>
      </c>
      <c r="H180" s="190">
        <v>3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4014</v>
      </c>
    </row>
    <row r="181" spans="1:65" s="2" customFormat="1" ht="33" customHeight="1">
      <c r="A181" s="35"/>
      <c r="B181" s="36"/>
      <c r="C181" s="186" t="s">
        <v>653</v>
      </c>
      <c r="D181" s="186" t="s">
        <v>444</v>
      </c>
      <c r="E181" s="187" t="s">
        <v>2526</v>
      </c>
      <c r="F181" s="188" t="s">
        <v>2527</v>
      </c>
      <c r="G181" s="189" t="s">
        <v>562</v>
      </c>
      <c r="H181" s="190">
        <v>6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4015</v>
      </c>
    </row>
    <row r="182" spans="1:65" s="2" customFormat="1" ht="33" customHeight="1">
      <c r="A182" s="35"/>
      <c r="B182" s="36"/>
      <c r="C182" s="186" t="s">
        <v>657</v>
      </c>
      <c r="D182" s="186" t="s">
        <v>444</v>
      </c>
      <c r="E182" s="187" t="s">
        <v>2529</v>
      </c>
      <c r="F182" s="188" t="s">
        <v>2530</v>
      </c>
      <c r="G182" s="189" t="s">
        <v>562</v>
      </c>
      <c r="H182" s="190">
        <v>2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4016</v>
      </c>
    </row>
    <row r="183" spans="1:65" s="2" customFormat="1" ht="33" customHeight="1">
      <c r="A183" s="35"/>
      <c r="B183" s="36"/>
      <c r="C183" s="186" t="s">
        <v>661</v>
      </c>
      <c r="D183" s="186" t="s">
        <v>444</v>
      </c>
      <c r="E183" s="187" t="s">
        <v>2535</v>
      </c>
      <c r="F183" s="188" t="s">
        <v>2536</v>
      </c>
      <c r="G183" s="189" t="s">
        <v>562</v>
      </c>
      <c r="H183" s="190">
        <v>3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4017</v>
      </c>
    </row>
    <row r="184" spans="1:65" s="2" customFormat="1" ht="33" customHeight="1">
      <c r="A184" s="35"/>
      <c r="B184" s="36"/>
      <c r="C184" s="186" t="s">
        <v>665</v>
      </c>
      <c r="D184" s="186" t="s">
        <v>444</v>
      </c>
      <c r="E184" s="187" t="s">
        <v>2538</v>
      </c>
      <c r="F184" s="188" t="s">
        <v>2539</v>
      </c>
      <c r="G184" s="189" t="s">
        <v>2490</v>
      </c>
      <c r="H184" s="190">
        <v>8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4018</v>
      </c>
    </row>
    <row r="185" spans="1:65" s="2" customFormat="1" ht="33" customHeight="1">
      <c r="A185" s="35"/>
      <c r="B185" s="36"/>
      <c r="C185" s="186" t="s">
        <v>670</v>
      </c>
      <c r="D185" s="186" t="s">
        <v>444</v>
      </c>
      <c r="E185" s="187" t="s">
        <v>2541</v>
      </c>
      <c r="F185" s="188" t="s">
        <v>2542</v>
      </c>
      <c r="G185" s="189" t="s">
        <v>562</v>
      </c>
      <c r="H185" s="190">
        <v>6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4019</v>
      </c>
    </row>
    <row r="186" spans="1:65" s="2" customFormat="1" ht="33" customHeight="1">
      <c r="A186" s="35"/>
      <c r="B186" s="36"/>
      <c r="C186" s="186" t="s">
        <v>676</v>
      </c>
      <c r="D186" s="186" t="s">
        <v>444</v>
      </c>
      <c r="E186" s="187" t="s">
        <v>2544</v>
      </c>
      <c r="F186" s="188" t="s">
        <v>2545</v>
      </c>
      <c r="G186" s="189" t="s">
        <v>562</v>
      </c>
      <c r="H186" s="190">
        <v>12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4020</v>
      </c>
    </row>
    <row r="187" spans="1:65" s="2" customFormat="1" ht="33" customHeight="1">
      <c r="A187" s="35"/>
      <c r="B187" s="36"/>
      <c r="C187" s="186" t="s">
        <v>680</v>
      </c>
      <c r="D187" s="186" t="s">
        <v>444</v>
      </c>
      <c r="E187" s="187" t="s">
        <v>2547</v>
      </c>
      <c r="F187" s="188" t="s">
        <v>2548</v>
      </c>
      <c r="G187" s="189" t="s">
        <v>562</v>
      </c>
      <c r="H187" s="190">
        <v>4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4021</v>
      </c>
    </row>
    <row r="188" spans="1:65" s="2" customFormat="1" ht="21.75" customHeight="1">
      <c r="A188" s="35"/>
      <c r="B188" s="36"/>
      <c r="C188" s="186" t="s">
        <v>684</v>
      </c>
      <c r="D188" s="186" t="s">
        <v>444</v>
      </c>
      <c r="E188" s="187" t="s">
        <v>2556</v>
      </c>
      <c r="F188" s="188" t="s">
        <v>2557</v>
      </c>
      <c r="G188" s="189" t="s">
        <v>2490</v>
      </c>
      <c r="H188" s="190">
        <v>8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4022</v>
      </c>
    </row>
    <row r="189" spans="1:65" s="2" customFormat="1" ht="21.75" customHeight="1">
      <c r="A189" s="35"/>
      <c r="B189" s="36"/>
      <c r="C189" s="186" t="s">
        <v>688</v>
      </c>
      <c r="D189" s="186" t="s">
        <v>444</v>
      </c>
      <c r="E189" s="187" t="s">
        <v>2559</v>
      </c>
      <c r="F189" s="188" t="s">
        <v>2560</v>
      </c>
      <c r="G189" s="189" t="s">
        <v>2490</v>
      </c>
      <c r="H189" s="190">
        <v>3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4023</v>
      </c>
    </row>
    <row r="190" spans="1:65" s="2" customFormat="1" ht="33" customHeight="1">
      <c r="A190" s="35"/>
      <c r="B190" s="36"/>
      <c r="C190" s="186" t="s">
        <v>698</v>
      </c>
      <c r="D190" s="186" t="s">
        <v>444</v>
      </c>
      <c r="E190" s="187" t="s">
        <v>2562</v>
      </c>
      <c r="F190" s="188" t="s">
        <v>2563</v>
      </c>
      <c r="G190" s="189" t="s">
        <v>2490</v>
      </c>
      <c r="H190" s="190">
        <v>5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4024</v>
      </c>
    </row>
    <row r="191" spans="1:65" s="2" customFormat="1" ht="21.75" customHeight="1">
      <c r="A191" s="35"/>
      <c r="B191" s="36"/>
      <c r="C191" s="186" t="s">
        <v>702</v>
      </c>
      <c r="D191" s="186" t="s">
        <v>444</v>
      </c>
      <c r="E191" s="187" t="s">
        <v>2565</v>
      </c>
      <c r="F191" s="188" t="s">
        <v>2566</v>
      </c>
      <c r="G191" s="189" t="s">
        <v>2490</v>
      </c>
      <c r="H191" s="190">
        <v>5</v>
      </c>
      <c r="I191" s="191"/>
      <c r="J191" s="192">
        <f t="shared" ref="J191:J215" si="10"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ref="P191:P215" si="11">O191*H191</f>
        <v>0</v>
      </c>
      <c r="Q191" s="196">
        <v>0</v>
      </c>
      <c r="R191" s="196">
        <f t="shared" ref="R191:R215" si="12">Q191*H191</f>
        <v>0</v>
      </c>
      <c r="S191" s="196">
        <v>0</v>
      </c>
      <c r="T191" s="197">
        <f t="shared" ref="T191:T215" si="13"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ref="BE191:BE215" si="14">IF(N191="základná",J191,0)</f>
        <v>0</v>
      </c>
      <c r="BF191" s="199">
        <f t="shared" ref="BF191:BF215" si="15">IF(N191="znížená",J191,0)</f>
        <v>0</v>
      </c>
      <c r="BG191" s="199">
        <f t="shared" ref="BG191:BG215" si="16">IF(N191="zákl. prenesená",J191,0)</f>
        <v>0</v>
      </c>
      <c r="BH191" s="199">
        <f t="shared" ref="BH191:BH215" si="17">IF(N191="zníž. prenesená",J191,0)</f>
        <v>0</v>
      </c>
      <c r="BI191" s="199">
        <f t="shared" ref="BI191:BI215" si="18">IF(N191="nulová",J191,0)</f>
        <v>0</v>
      </c>
      <c r="BJ191" s="18" t="s">
        <v>89</v>
      </c>
      <c r="BK191" s="199">
        <f t="shared" ref="BK191:BK215" si="19">ROUND(I191*H191,2)</f>
        <v>0</v>
      </c>
      <c r="BL191" s="18" t="s">
        <v>777</v>
      </c>
      <c r="BM191" s="198" t="s">
        <v>4025</v>
      </c>
    </row>
    <row r="192" spans="1:65" s="2" customFormat="1" ht="21.75" customHeight="1">
      <c r="A192" s="35"/>
      <c r="B192" s="36"/>
      <c r="C192" s="186" t="s">
        <v>706</v>
      </c>
      <c r="D192" s="186" t="s">
        <v>444</v>
      </c>
      <c r="E192" s="187" t="s">
        <v>2571</v>
      </c>
      <c r="F192" s="188" t="s">
        <v>2572</v>
      </c>
      <c r="G192" s="189" t="s">
        <v>2490</v>
      </c>
      <c r="H192" s="190">
        <v>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777</v>
      </c>
      <c r="BM192" s="198" t="s">
        <v>4026</v>
      </c>
    </row>
    <row r="193" spans="1:65" s="2" customFormat="1" ht="21.75" customHeight="1">
      <c r="A193" s="35"/>
      <c r="B193" s="36"/>
      <c r="C193" s="186" t="s">
        <v>710</v>
      </c>
      <c r="D193" s="186" t="s">
        <v>444</v>
      </c>
      <c r="E193" s="187" t="s">
        <v>2577</v>
      </c>
      <c r="F193" s="188" t="s">
        <v>2578</v>
      </c>
      <c r="G193" s="189" t="s">
        <v>2490</v>
      </c>
      <c r="H193" s="190">
        <v>6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777</v>
      </c>
      <c r="BM193" s="198" t="s">
        <v>4027</v>
      </c>
    </row>
    <row r="194" spans="1:65" s="2" customFormat="1" ht="21.75" customHeight="1">
      <c r="A194" s="35"/>
      <c r="B194" s="36"/>
      <c r="C194" s="186" t="s">
        <v>714</v>
      </c>
      <c r="D194" s="186" t="s">
        <v>444</v>
      </c>
      <c r="E194" s="187" t="s">
        <v>2583</v>
      </c>
      <c r="F194" s="188" t="s">
        <v>2584</v>
      </c>
      <c r="G194" s="189" t="s">
        <v>2490</v>
      </c>
      <c r="H194" s="190">
        <v>6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777</v>
      </c>
      <c r="BM194" s="198" t="s">
        <v>4028</v>
      </c>
    </row>
    <row r="195" spans="1:65" s="2" customFormat="1" ht="21.75" customHeight="1">
      <c r="A195" s="35"/>
      <c r="B195" s="36"/>
      <c r="C195" s="186" t="s">
        <v>718</v>
      </c>
      <c r="D195" s="186" t="s">
        <v>444</v>
      </c>
      <c r="E195" s="187" t="s">
        <v>2589</v>
      </c>
      <c r="F195" s="188" t="s">
        <v>2590</v>
      </c>
      <c r="G195" s="189" t="s">
        <v>562</v>
      </c>
      <c r="H195" s="190">
        <v>2</v>
      </c>
      <c r="I195" s="191"/>
      <c r="J195" s="192">
        <f t="shared" si="1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777</v>
      </c>
      <c r="BM195" s="198" t="s">
        <v>4029</v>
      </c>
    </row>
    <row r="196" spans="1:65" s="2" customFormat="1" ht="33" customHeight="1">
      <c r="A196" s="35"/>
      <c r="B196" s="36"/>
      <c r="C196" s="186" t="s">
        <v>722</v>
      </c>
      <c r="D196" s="186" t="s">
        <v>444</v>
      </c>
      <c r="E196" s="187" t="s">
        <v>2595</v>
      </c>
      <c r="F196" s="188" t="s">
        <v>2596</v>
      </c>
      <c r="G196" s="189" t="s">
        <v>562</v>
      </c>
      <c r="H196" s="190">
        <v>3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777</v>
      </c>
      <c r="BM196" s="198" t="s">
        <v>4030</v>
      </c>
    </row>
    <row r="197" spans="1:65" s="2" customFormat="1" ht="33" customHeight="1">
      <c r="A197" s="35"/>
      <c r="B197" s="36"/>
      <c r="C197" s="186" t="s">
        <v>726</v>
      </c>
      <c r="D197" s="186" t="s">
        <v>444</v>
      </c>
      <c r="E197" s="187" t="s">
        <v>2598</v>
      </c>
      <c r="F197" s="188" t="s">
        <v>2599</v>
      </c>
      <c r="G197" s="189" t="s">
        <v>2490</v>
      </c>
      <c r="H197" s="190">
        <v>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777</v>
      </c>
      <c r="BM197" s="198" t="s">
        <v>4031</v>
      </c>
    </row>
    <row r="198" spans="1:65" s="2" customFormat="1" ht="16.5" customHeight="1">
      <c r="A198" s="35"/>
      <c r="B198" s="36"/>
      <c r="C198" s="186" t="s">
        <v>730</v>
      </c>
      <c r="D198" s="186" t="s">
        <v>444</v>
      </c>
      <c r="E198" s="187" t="s">
        <v>2604</v>
      </c>
      <c r="F198" s="188" t="s">
        <v>2605</v>
      </c>
      <c r="G198" s="189" t="s">
        <v>562</v>
      </c>
      <c r="H198" s="190">
        <v>8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4032</v>
      </c>
    </row>
    <row r="199" spans="1:65" s="2" customFormat="1" ht="33" customHeight="1">
      <c r="A199" s="35"/>
      <c r="B199" s="36"/>
      <c r="C199" s="186" t="s">
        <v>734</v>
      </c>
      <c r="D199" s="186" t="s">
        <v>444</v>
      </c>
      <c r="E199" s="187" t="s">
        <v>2607</v>
      </c>
      <c r="F199" s="188" t="s">
        <v>2608</v>
      </c>
      <c r="G199" s="189" t="s">
        <v>2490</v>
      </c>
      <c r="H199" s="190">
        <v>8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4033</v>
      </c>
    </row>
    <row r="200" spans="1:65" s="2" customFormat="1" ht="16.5" customHeight="1">
      <c r="A200" s="35"/>
      <c r="B200" s="36"/>
      <c r="C200" s="186" t="s">
        <v>738</v>
      </c>
      <c r="D200" s="186" t="s">
        <v>444</v>
      </c>
      <c r="E200" s="187" t="s">
        <v>2610</v>
      </c>
      <c r="F200" s="188" t="s">
        <v>2611</v>
      </c>
      <c r="G200" s="189" t="s">
        <v>557</v>
      </c>
      <c r="H200" s="190">
        <v>131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4034</v>
      </c>
    </row>
    <row r="201" spans="1:65" s="2" customFormat="1" ht="21.75" customHeight="1">
      <c r="A201" s="35"/>
      <c r="B201" s="36"/>
      <c r="C201" s="186" t="s">
        <v>742</v>
      </c>
      <c r="D201" s="186" t="s">
        <v>444</v>
      </c>
      <c r="E201" s="187" t="s">
        <v>2613</v>
      </c>
      <c r="F201" s="188" t="s">
        <v>2614</v>
      </c>
      <c r="G201" s="189" t="s">
        <v>2490</v>
      </c>
      <c r="H201" s="190">
        <v>1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4035</v>
      </c>
    </row>
    <row r="202" spans="1:65" s="2" customFormat="1" ht="33" customHeight="1">
      <c r="A202" s="35"/>
      <c r="B202" s="36"/>
      <c r="C202" s="186" t="s">
        <v>746</v>
      </c>
      <c r="D202" s="186" t="s">
        <v>444</v>
      </c>
      <c r="E202" s="187" t="s">
        <v>2619</v>
      </c>
      <c r="F202" s="188" t="s">
        <v>2620</v>
      </c>
      <c r="G202" s="189" t="s">
        <v>2490</v>
      </c>
      <c r="H202" s="190">
        <v>1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4036</v>
      </c>
    </row>
    <row r="203" spans="1:65" s="2" customFormat="1" ht="16.5" customHeight="1">
      <c r="A203" s="35"/>
      <c r="B203" s="36"/>
      <c r="C203" s="186" t="s">
        <v>771</v>
      </c>
      <c r="D203" s="186" t="s">
        <v>444</v>
      </c>
      <c r="E203" s="187" t="s">
        <v>2622</v>
      </c>
      <c r="F203" s="188" t="s">
        <v>2623</v>
      </c>
      <c r="G203" s="189" t="s">
        <v>562</v>
      </c>
      <c r="H203" s="190">
        <v>1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4037</v>
      </c>
    </row>
    <row r="204" spans="1:65" s="2" customFormat="1" ht="33" customHeight="1">
      <c r="A204" s="35"/>
      <c r="B204" s="36"/>
      <c r="C204" s="186" t="s">
        <v>777</v>
      </c>
      <c r="D204" s="186" t="s">
        <v>444</v>
      </c>
      <c r="E204" s="187" t="s">
        <v>2625</v>
      </c>
      <c r="F204" s="188" t="s">
        <v>2626</v>
      </c>
      <c r="G204" s="189" t="s">
        <v>2490</v>
      </c>
      <c r="H204" s="190">
        <v>7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4038</v>
      </c>
    </row>
    <row r="205" spans="1:65" s="2" customFormat="1" ht="33" customHeight="1">
      <c r="A205" s="35"/>
      <c r="B205" s="36"/>
      <c r="C205" s="186" t="s">
        <v>783</v>
      </c>
      <c r="D205" s="186" t="s">
        <v>444</v>
      </c>
      <c r="E205" s="187" t="s">
        <v>2628</v>
      </c>
      <c r="F205" s="188" t="s">
        <v>2629</v>
      </c>
      <c r="G205" s="189" t="s">
        <v>2490</v>
      </c>
      <c r="H205" s="190">
        <v>3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4039</v>
      </c>
    </row>
    <row r="206" spans="1:65" s="2" customFormat="1" ht="33" customHeight="1">
      <c r="A206" s="35"/>
      <c r="B206" s="36"/>
      <c r="C206" s="186" t="s">
        <v>787</v>
      </c>
      <c r="D206" s="186" t="s">
        <v>444</v>
      </c>
      <c r="E206" s="187" t="s">
        <v>2631</v>
      </c>
      <c r="F206" s="188" t="s">
        <v>2632</v>
      </c>
      <c r="G206" s="189" t="s">
        <v>2490</v>
      </c>
      <c r="H206" s="190">
        <v>9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4040</v>
      </c>
    </row>
    <row r="207" spans="1:65" s="2" customFormat="1" ht="33" customHeight="1">
      <c r="A207" s="35"/>
      <c r="B207" s="36"/>
      <c r="C207" s="186" t="s">
        <v>791</v>
      </c>
      <c r="D207" s="186" t="s">
        <v>444</v>
      </c>
      <c r="E207" s="187" t="s">
        <v>2634</v>
      </c>
      <c r="F207" s="188" t="s">
        <v>2635</v>
      </c>
      <c r="G207" s="189" t="s">
        <v>2490</v>
      </c>
      <c r="H207" s="190">
        <v>2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4041</v>
      </c>
    </row>
    <row r="208" spans="1:65" s="2" customFormat="1" ht="21.75" customHeight="1">
      <c r="A208" s="35"/>
      <c r="B208" s="36"/>
      <c r="C208" s="186" t="s">
        <v>800</v>
      </c>
      <c r="D208" s="186" t="s">
        <v>444</v>
      </c>
      <c r="E208" s="187" t="s">
        <v>2640</v>
      </c>
      <c r="F208" s="188" t="s">
        <v>2641</v>
      </c>
      <c r="G208" s="189" t="s">
        <v>2490</v>
      </c>
      <c r="H208" s="190">
        <v>3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4042</v>
      </c>
    </row>
    <row r="209" spans="1:65" s="2" customFormat="1" ht="21.75" customHeight="1">
      <c r="A209" s="35"/>
      <c r="B209" s="36"/>
      <c r="C209" s="186" t="s">
        <v>805</v>
      </c>
      <c r="D209" s="186" t="s">
        <v>444</v>
      </c>
      <c r="E209" s="187" t="s">
        <v>2643</v>
      </c>
      <c r="F209" s="188" t="s">
        <v>2644</v>
      </c>
      <c r="G209" s="189" t="s">
        <v>2490</v>
      </c>
      <c r="H209" s="190">
        <v>1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4043</v>
      </c>
    </row>
    <row r="210" spans="1:65" s="2" customFormat="1" ht="21.75" customHeight="1">
      <c r="A210" s="35"/>
      <c r="B210" s="36"/>
      <c r="C210" s="186" t="s">
        <v>810</v>
      </c>
      <c r="D210" s="186" t="s">
        <v>444</v>
      </c>
      <c r="E210" s="187" t="s">
        <v>2646</v>
      </c>
      <c r="F210" s="188" t="s">
        <v>2647</v>
      </c>
      <c r="G210" s="189" t="s">
        <v>562</v>
      </c>
      <c r="H210" s="190">
        <v>1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4044</v>
      </c>
    </row>
    <row r="211" spans="1:65" s="2" customFormat="1" ht="21.75" customHeight="1">
      <c r="A211" s="35"/>
      <c r="B211" s="36"/>
      <c r="C211" s="186" t="s">
        <v>814</v>
      </c>
      <c r="D211" s="186" t="s">
        <v>444</v>
      </c>
      <c r="E211" s="187" t="s">
        <v>2649</v>
      </c>
      <c r="F211" s="188" t="s">
        <v>2650</v>
      </c>
      <c r="G211" s="189" t="s">
        <v>562</v>
      </c>
      <c r="H211" s="190">
        <v>1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4045</v>
      </c>
    </row>
    <row r="212" spans="1:65" s="2" customFormat="1" ht="33" customHeight="1">
      <c r="A212" s="35"/>
      <c r="B212" s="36"/>
      <c r="C212" s="186" t="s">
        <v>818</v>
      </c>
      <c r="D212" s="186" t="s">
        <v>444</v>
      </c>
      <c r="E212" s="187" t="s">
        <v>2652</v>
      </c>
      <c r="F212" s="188" t="s">
        <v>3633</v>
      </c>
      <c r="G212" s="189" t="s">
        <v>562</v>
      </c>
      <c r="H212" s="190">
        <v>1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4046</v>
      </c>
    </row>
    <row r="213" spans="1:65" s="2" customFormat="1" ht="16.5" customHeight="1">
      <c r="A213" s="35"/>
      <c r="B213" s="36"/>
      <c r="C213" s="186" t="s">
        <v>822</v>
      </c>
      <c r="D213" s="186" t="s">
        <v>444</v>
      </c>
      <c r="E213" s="187" t="s">
        <v>2655</v>
      </c>
      <c r="F213" s="188" t="s">
        <v>2656</v>
      </c>
      <c r="G213" s="189" t="s">
        <v>2490</v>
      </c>
      <c r="H213" s="190">
        <v>38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4047</v>
      </c>
    </row>
    <row r="214" spans="1:65" s="2" customFormat="1" ht="16.5" customHeight="1">
      <c r="A214" s="35"/>
      <c r="B214" s="36"/>
      <c r="C214" s="186" t="s">
        <v>826</v>
      </c>
      <c r="D214" s="186" t="s">
        <v>444</v>
      </c>
      <c r="E214" s="187" t="s">
        <v>2658</v>
      </c>
      <c r="F214" s="188" t="s">
        <v>2659</v>
      </c>
      <c r="G214" s="189" t="s">
        <v>562</v>
      </c>
      <c r="H214" s="190">
        <v>9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4048</v>
      </c>
    </row>
    <row r="215" spans="1:65" s="2" customFormat="1" ht="21.75" customHeight="1">
      <c r="A215" s="35"/>
      <c r="B215" s="36"/>
      <c r="C215" s="186" t="s">
        <v>830</v>
      </c>
      <c r="D215" s="186" t="s">
        <v>444</v>
      </c>
      <c r="E215" s="187" t="s">
        <v>2661</v>
      </c>
      <c r="F215" s="188" t="s">
        <v>2662</v>
      </c>
      <c r="G215" s="189" t="s">
        <v>562</v>
      </c>
      <c r="H215" s="190">
        <v>21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4049</v>
      </c>
    </row>
    <row r="216" spans="1:65" s="11" customFormat="1" ht="25.95" customHeight="1">
      <c r="B216" s="172"/>
      <c r="C216" s="173"/>
      <c r="D216" s="174" t="s">
        <v>75</v>
      </c>
      <c r="E216" s="175" t="s">
        <v>530</v>
      </c>
      <c r="F216" s="175" t="s">
        <v>2006</v>
      </c>
      <c r="G216" s="173"/>
      <c r="H216" s="173"/>
      <c r="I216" s="176"/>
      <c r="J216" s="177">
        <f>BK216</f>
        <v>0</v>
      </c>
      <c r="K216" s="173"/>
      <c r="L216" s="178"/>
      <c r="M216" s="179"/>
      <c r="N216" s="180"/>
      <c r="O216" s="180"/>
      <c r="P216" s="181">
        <f>P217+P240</f>
        <v>0</v>
      </c>
      <c r="Q216" s="180"/>
      <c r="R216" s="181">
        <f>R217+R240</f>
        <v>688.29369999999994</v>
      </c>
      <c r="S216" s="180"/>
      <c r="T216" s="182">
        <f>T217+T240</f>
        <v>0</v>
      </c>
      <c r="AR216" s="183" t="s">
        <v>123</v>
      </c>
      <c r="AT216" s="184" t="s">
        <v>75</v>
      </c>
      <c r="AU216" s="184" t="s">
        <v>76</v>
      </c>
      <c r="AY216" s="183" t="s">
        <v>443</v>
      </c>
      <c r="BK216" s="185">
        <f>BK217+BK240</f>
        <v>0</v>
      </c>
    </row>
    <row r="217" spans="1:65" s="11" customFormat="1" ht="22.95" customHeight="1">
      <c r="B217" s="172"/>
      <c r="C217" s="173"/>
      <c r="D217" s="174" t="s">
        <v>75</v>
      </c>
      <c r="E217" s="210" t="s">
        <v>2007</v>
      </c>
      <c r="F217" s="210" t="s">
        <v>2008</v>
      </c>
      <c r="G217" s="173"/>
      <c r="H217" s="173"/>
      <c r="I217" s="176"/>
      <c r="J217" s="211">
        <f>BK217</f>
        <v>0</v>
      </c>
      <c r="K217" s="173"/>
      <c r="L217" s="178"/>
      <c r="M217" s="179"/>
      <c r="N217" s="180"/>
      <c r="O217" s="180"/>
      <c r="P217" s="181">
        <f>SUM(P218:P239)</f>
        <v>0</v>
      </c>
      <c r="Q217" s="180"/>
      <c r="R217" s="181">
        <f>SUM(R218:R239)</f>
        <v>0</v>
      </c>
      <c r="S217" s="180"/>
      <c r="T217" s="182">
        <f>SUM(T218:T239)</f>
        <v>0</v>
      </c>
      <c r="AR217" s="183" t="s">
        <v>123</v>
      </c>
      <c r="AT217" s="184" t="s">
        <v>75</v>
      </c>
      <c r="AU217" s="184" t="s">
        <v>83</v>
      </c>
      <c r="AY217" s="183" t="s">
        <v>443</v>
      </c>
      <c r="BK217" s="185">
        <f>SUM(BK218:BK239)</f>
        <v>0</v>
      </c>
    </row>
    <row r="218" spans="1:65" s="2" customFormat="1" ht="21.75" customHeight="1">
      <c r="A218" s="35"/>
      <c r="B218" s="36"/>
      <c r="C218" s="186" t="s">
        <v>835</v>
      </c>
      <c r="D218" s="186" t="s">
        <v>444</v>
      </c>
      <c r="E218" s="187" t="s">
        <v>2683</v>
      </c>
      <c r="F218" s="188" t="s">
        <v>2684</v>
      </c>
      <c r="G218" s="189" t="s">
        <v>2490</v>
      </c>
      <c r="H218" s="190">
        <v>104</v>
      </c>
      <c r="I218" s="191"/>
      <c r="J218" s="192">
        <f t="shared" ref="J218:J239" si="20"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ref="P218:P239" si="21">O218*H218</f>
        <v>0</v>
      </c>
      <c r="Q218" s="196">
        <v>0</v>
      </c>
      <c r="R218" s="196">
        <f t="shared" ref="R218:R239" si="22">Q218*H218</f>
        <v>0</v>
      </c>
      <c r="S218" s="196">
        <v>0</v>
      </c>
      <c r="T218" s="197">
        <f t="shared" ref="T218:T239" si="23"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 t="shared" ref="BE218:BE239" si="24">IF(N218="základná",J218,0)</f>
        <v>0</v>
      </c>
      <c r="BF218" s="199">
        <f t="shared" ref="BF218:BF239" si="25">IF(N218="znížená",J218,0)</f>
        <v>0</v>
      </c>
      <c r="BG218" s="199">
        <f t="shared" ref="BG218:BG239" si="26">IF(N218="zákl. prenesená",J218,0)</f>
        <v>0</v>
      </c>
      <c r="BH218" s="199">
        <f t="shared" ref="BH218:BH239" si="27">IF(N218="zníž. prenesená",J218,0)</f>
        <v>0</v>
      </c>
      <c r="BI218" s="199">
        <f t="shared" ref="BI218:BI239" si="28">IF(N218="nulová",J218,0)</f>
        <v>0</v>
      </c>
      <c r="BJ218" s="18" t="s">
        <v>89</v>
      </c>
      <c r="BK218" s="199">
        <f t="shared" ref="BK218:BK239" si="29">ROUND(I218*H218,2)</f>
        <v>0</v>
      </c>
      <c r="BL218" s="18" t="s">
        <v>777</v>
      </c>
      <c r="BM218" s="198" t="s">
        <v>4050</v>
      </c>
    </row>
    <row r="219" spans="1:65" s="2" customFormat="1" ht="33" customHeight="1">
      <c r="A219" s="35"/>
      <c r="B219" s="36"/>
      <c r="C219" s="186" t="s">
        <v>839</v>
      </c>
      <c r="D219" s="186" t="s">
        <v>444</v>
      </c>
      <c r="E219" s="187" t="s">
        <v>2686</v>
      </c>
      <c r="F219" s="188" t="s">
        <v>2687</v>
      </c>
      <c r="G219" s="189" t="s">
        <v>2490</v>
      </c>
      <c r="H219" s="190">
        <v>195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89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4051</v>
      </c>
    </row>
    <row r="220" spans="1:65" s="2" customFormat="1" ht="21.75" customHeight="1">
      <c r="A220" s="35"/>
      <c r="B220" s="36"/>
      <c r="C220" s="186" t="s">
        <v>844</v>
      </c>
      <c r="D220" s="186" t="s">
        <v>444</v>
      </c>
      <c r="E220" s="187" t="s">
        <v>2689</v>
      </c>
      <c r="F220" s="188" t="s">
        <v>2690</v>
      </c>
      <c r="G220" s="189" t="s">
        <v>562</v>
      </c>
      <c r="H220" s="190">
        <v>3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89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4052</v>
      </c>
    </row>
    <row r="221" spans="1:65" s="2" customFormat="1" ht="21.75" customHeight="1">
      <c r="A221" s="35"/>
      <c r="B221" s="36"/>
      <c r="C221" s="186" t="s">
        <v>848</v>
      </c>
      <c r="D221" s="186" t="s">
        <v>444</v>
      </c>
      <c r="E221" s="187" t="s">
        <v>2692</v>
      </c>
      <c r="F221" s="188" t="s">
        <v>2693</v>
      </c>
      <c r="G221" s="189" t="s">
        <v>562</v>
      </c>
      <c r="H221" s="190">
        <v>2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0</v>
      </c>
      <c r="R221" s="196">
        <f t="shared" si="22"/>
        <v>0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89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4053</v>
      </c>
    </row>
    <row r="222" spans="1:65" s="2" customFormat="1" ht="21.75" customHeight="1">
      <c r="A222" s="35"/>
      <c r="B222" s="36"/>
      <c r="C222" s="186" t="s">
        <v>852</v>
      </c>
      <c r="D222" s="186" t="s">
        <v>444</v>
      </c>
      <c r="E222" s="187" t="s">
        <v>2695</v>
      </c>
      <c r="F222" s="188" t="s">
        <v>2696</v>
      </c>
      <c r="G222" s="189" t="s">
        <v>562</v>
      </c>
      <c r="H222" s="190">
        <v>4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0</v>
      </c>
      <c r="R222" s="196">
        <f t="shared" si="22"/>
        <v>0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89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4054</v>
      </c>
    </row>
    <row r="223" spans="1:65" s="2" customFormat="1" ht="21.75" customHeight="1">
      <c r="A223" s="35"/>
      <c r="B223" s="36"/>
      <c r="C223" s="186" t="s">
        <v>856</v>
      </c>
      <c r="D223" s="186" t="s">
        <v>444</v>
      </c>
      <c r="E223" s="187" t="s">
        <v>2698</v>
      </c>
      <c r="F223" s="188" t="s">
        <v>2699</v>
      </c>
      <c r="G223" s="189" t="s">
        <v>2490</v>
      </c>
      <c r="H223" s="190">
        <v>2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89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4055</v>
      </c>
    </row>
    <row r="224" spans="1:65" s="2" customFormat="1" ht="21.75" customHeight="1">
      <c r="A224" s="35"/>
      <c r="B224" s="36"/>
      <c r="C224" s="186" t="s">
        <v>867</v>
      </c>
      <c r="D224" s="186" t="s">
        <v>444</v>
      </c>
      <c r="E224" s="187" t="s">
        <v>2704</v>
      </c>
      <c r="F224" s="188" t="s">
        <v>2705</v>
      </c>
      <c r="G224" s="189" t="s">
        <v>2490</v>
      </c>
      <c r="H224" s="190">
        <v>11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0</v>
      </c>
      <c r="R224" s="196">
        <f t="shared" si="22"/>
        <v>0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89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4056</v>
      </c>
    </row>
    <row r="225" spans="1:65" s="2" customFormat="1" ht="16.5" customHeight="1">
      <c r="A225" s="35"/>
      <c r="B225" s="36"/>
      <c r="C225" s="186" t="s">
        <v>876</v>
      </c>
      <c r="D225" s="186" t="s">
        <v>444</v>
      </c>
      <c r="E225" s="187" t="s">
        <v>2707</v>
      </c>
      <c r="F225" s="188" t="s">
        <v>2708</v>
      </c>
      <c r="G225" s="189" t="s">
        <v>562</v>
      </c>
      <c r="H225" s="190">
        <v>9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0</v>
      </c>
      <c r="R225" s="196">
        <f t="shared" si="22"/>
        <v>0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89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4057</v>
      </c>
    </row>
    <row r="226" spans="1:65" s="2" customFormat="1" ht="21.75" customHeight="1">
      <c r="A226" s="35"/>
      <c r="B226" s="36"/>
      <c r="C226" s="186" t="s">
        <v>880</v>
      </c>
      <c r="D226" s="186" t="s">
        <v>444</v>
      </c>
      <c r="E226" s="187" t="s">
        <v>2710</v>
      </c>
      <c r="F226" s="188" t="s">
        <v>2711</v>
      </c>
      <c r="G226" s="189" t="s">
        <v>562</v>
      </c>
      <c r="H226" s="190">
        <v>4</v>
      </c>
      <c r="I226" s="191"/>
      <c r="J226" s="192">
        <f t="shared" si="2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1"/>
        <v>0</v>
      </c>
      <c r="Q226" s="196">
        <v>0</v>
      </c>
      <c r="R226" s="196">
        <f t="shared" si="22"/>
        <v>0</v>
      </c>
      <c r="S226" s="196">
        <v>0</v>
      </c>
      <c r="T226" s="197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89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4058</v>
      </c>
    </row>
    <row r="227" spans="1:65" s="2" customFormat="1" ht="16.5" customHeight="1">
      <c r="A227" s="35"/>
      <c r="B227" s="36"/>
      <c r="C227" s="186" t="s">
        <v>884</v>
      </c>
      <c r="D227" s="186" t="s">
        <v>444</v>
      </c>
      <c r="E227" s="187" t="s">
        <v>2713</v>
      </c>
      <c r="F227" s="188" t="s">
        <v>2714</v>
      </c>
      <c r="G227" s="189" t="s">
        <v>530</v>
      </c>
      <c r="H227" s="190">
        <v>225</v>
      </c>
      <c r="I227" s="191"/>
      <c r="J227" s="192">
        <f t="shared" si="2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21"/>
        <v>0</v>
      </c>
      <c r="Q227" s="196">
        <v>0</v>
      </c>
      <c r="R227" s="196">
        <f t="shared" si="22"/>
        <v>0</v>
      </c>
      <c r="S227" s="196">
        <v>0</v>
      </c>
      <c r="T227" s="197">
        <f t="shared" si="2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89</v>
      </c>
      <c r="AY227" s="18" t="s">
        <v>443</v>
      </c>
      <c r="BE227" s="199">
        <f t="shared" si="24"/>
        <v>0</v>
      </c>
      <c r="BF227" s="199">
        <f t="shared" si="25"/>
        <v>0</v>
      </c>
      <c r="BG227" s="199">
        <f t="shared" si="26"/>
        <v>0</v>
      </c>
      <c r="BH227" s="199">
        <f t="shared" si="27"/>
        <v>0</v>
      </c>
      <c r="BI227" s="199">
        <f t="shared" si="28"/>
        <v>0</v>
      </c>
      <c r="BJ227" s="18" t="s">
        <v>89</v>
      </c>
      <c r="BK227" s="199">
        <f t="shared" si="29"/>
        <v>0</v>
      </c>
      <c r="BL227" s="18" t="s">
        <v>777</v>
      </c>
      <c r="BM227" s="198" t="s">
        <v>4059</v>
      </c>
    </row>
    <row r="228" spans="1:65" s="2" customFormat="1" ht="21.75" customHeight="1">
      <c r="A228" s="35"/>
      <c r="B228" s="36"/>
      <c r="C228" s="186" t="s">
        <v>890</v>
      </c>
      <c r="D228" s="186" t="s">
        <v>444</v>
      </c>
      <c r="E228" s="187" t="s">
        <v>2716</v>
      </c>
      <c r="F228" s="188" t="s">
        <v>2717</v>
      </c>
      <c r="G228" s="189" t="s">
        <v>557</v>
      </c>
      <c r="H228" s="190">
        <v>225</v>
      </c>
      <c r="I228" s="191"/>
      <c r="J228" s="192">
        <f t="shared" si="2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1"/>
        <v>0</v>
      </c>
      <c r="Q228" s="196">
        <v>0</v>
      </c>
      <c r="R228" s="196">
        <f t="shared" si="22"/>
        <v>0</v>
      </c>
      <c r="S228" s="196">
        <v>0</v>
      </c>
      <c r="T228" s="197">
        <f t="shared" si="2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89</v>
      </c>
      <c r="AY228" s="18" t="s">
        <v>443</v>
      </c>
      <c r="BE228" s="199">
        <f t="shared" si="24"/>
        <v>0</v>
      </c>
      <c r="BF228" s="199">
        <f t="shared" si="25"/>
        <v>0</v>
      </c>
      <c r="BG228" s="199">
        <f t="shared" si="26"/>
        <v>0</v>
      </c>
      <c r="BH228" s="199">
        <f t="shared" si="27"/>
        <v>0</v>
      </c>
      <c r="BI228" s="199">
        <f t="shared" si="28"/>
        <v>0</v>
      </c>
      <c r="BJ228" s="18" t="s">
        <v>89</v>
      </c>
      <c r="BK228" s="199">
        <f t="shared" si="29"/>
        <v>0</v>
      </c>
      <c r="BL228" s="18" t="s">
        <v>777</v>
      </c>
      <c r="BM228" s="198" t="s">
        <v>4060</v>
      </c>
    </row>
    <row r="229" spans="1:65" s="2" customFormat="1" ht="21.75" customHeight="1">
      <c r="A229" s="35"/>
      <c r="B229" s="36"/>
      <c r="C229" s="186" t="s">
        <v>896</v>
      </c>
      <c r="D229" s="186" t="s">
        <v>444</v>
      </c>
      <c r="E229" s="187" t="s">
        <v>3200</v>
      </c>
      <c r="F229" s="188" t="s">
        <v>3201</v>
      </c>
      <c r="G229" s="189" t="s">
        <v>557</v>
      </c>
      <c r="H229" s="190">
        <v>65</v>
      </c>
      <c r="I229" s="191"/>
      <c r="J229" s="192">
        <f t="shared" si="2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1"/>
        <v>0</v>
      </c>
      <c r="Q229" s="196">
        <v>0</v>
      </c>
      <c r="R229" s="196">
        <f t="shared" si="22"/>
        <v>0</v>
      </c>
      <c r="S229" s="196">
        <v>0</v>
      </c>
      <c r="T229" s="197">
        <f t="shared" si="2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89</v>
      </c>
      <c r="AY229" s="18" t="s">
        <v>443</v>
      </c>
      <c r="BE229" s="199">
        <f t="shared" si="24"/>
        <v>0</v>
      </c>
      <c r="BF229" s="199">
        <f t="shared" si="25"/>
        <v>0</v>
      </c>
      <c r="BG229" s="199">
        <f t="shared" si="26"/>
        <v>0</v>
      </c>
      <c r="BH229" s="199">
        <f t="shared" si="27"/>
        <v>0</v>
      </c>
      <c r="BI229" s="199">
        <f t="shared" si="28"/>
        <v>0</v>
      </c>
      <c r="BJ229" s="18" t="s">
        <v>89</v>
      </c>
      <c r="BK229" s="199">
        <f t="shared" si="29"/>
        <v>0</v>
      </c>
      <c r="BL229" s="18" t="s">
        <v>777</v>
      </c>
      <c r="BM229" s="198" t="s">
        <v>4061</v>
      </c>
    </row>
    <row r="230" spans="1:65" s="2" customFormat="1" ht="21.75" customHeight="1">
      <c r="A230" s="35"/>
      <c r="B230" s="36"/>
      <c r="C230" s="186" t="s">
        <v>902</v>
      </c>
      <c r="D230" s="186" t="s">
        <v>444</v>
      </c>
      <c r="E230" s="187" t="s">
        <v>2719</v>
      </c>
      <c r="F230" s="188" t="s">
        <v>2720</v>
      </c>
      <c r="G230" s="189" t="s">
        <v>557</v>
      </c>
      <c r="H230" s="190">
        <v>365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89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4062</v>
      </c>
    </row>
    <row r="231" spans="1:65" s="2" customFormat="1" ht="21.75" customHeight="1">
      <c r="A231" s="35"/>
      <c r="B231" s="36"/>
      <c r="C231" s="186" t="s">
        <v>1514</v>
      </c>
      <c r="D231" s="186" t="s">
        <v>444</v>
      </c>
      <c r="E231" s="187" t="s">
        <v>2722</v>
      </c>
      <c r="F231" s="188" t="s">
        <v>2723</v>
      </c>
      <c r="G231" s="189" t="s">
        <v>557</v>
      </c>
      <c r="H231" s="190">
        <v>255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89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4063</v>
      </c>
    </row>
    <row r="232" spans="1:65" s="2" customFormat="1" ht="21.75" customHeight="1">
      <c r="A232" s="35"/>
      <c r="B232" s="36"/>
      <c r="C232" s="186" t="s">
        <v>1518</v>
      </c>
      <c r="D232" s="186" t="s">
        <v>444</v>
      </c>
      <c r="E232" s="187" t="s">
        <v>2728</v>
      </c>
      <c r="F232" s="188" t="s">
        <v>2729</v>
      </c>
      <c r="G232" s="189" t="s">
        <v>557</v>
      </c>
      <c r="H232" s="190">
        <v>5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89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4064</v>
      </c>
    </row>
    <row r="233" spans="1:65" s="2" customFormat="1" ht="16.5" customHeight="1">
      <c r="A233" s="35"/>
      <c r="B233" s="36"/>
      <c r="C233" s="186" t="s">
        <v>1522</v>
      </c>
      <c r="D233" s="186" t="s">
        <v>444</v>
      </c>
      <c r="E233" s="187" t="s">
        <v>2731</v>
      </c>
      <c r="F233" s="188" t="s">
        <v>2732</v>
      </c>
      <c r="G233" s="189" t="s">
        <v>562</v>
      </c>
      <c r="H233" s="190">
        <v>1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89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4065</v>
      </c>
    </row>
    <row r="234" spans="1:65" s="2" customFormat="1" ht="16.5" customHeight="1">
      <c r="A234" s="35"/>
      <c r="B234" s="36"/>
      <c r="C234" s="186" t="s">
        <v>1526</v>
      </c>
      <c r="D234" s="186" t="s">
        <v>444</v>
      </c>
      <c r="E234" s="187" t="s">
        <v>2734</v>
      </c>
      <c r="F234" s="188" t="s">
        <v>2735</v>
      </c>
      <c r="G234" s="189" t="s">
        <v>562</v>
      </c>
      <c r="H234" s="190">
        <v>1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89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4066</v>
      </c>
    </row>
    <row r="235" spans="1:65" s="2" customFormat="1" ht="16.5" customHeight="1">
      <c r="A235" s="35"/>
      <c r="B235" s="36"/>
      <c r="C235" s="186" t="s">
        <v>1530</v>
      </c>
      <c r="D235" s="186" t="s">
        <v>444</v>
      </c>
      <c r="E235" s="187" t="s">
        <v>2737</v>
      </c>
      <c r="F235" s="188" t="s">
        <v>2067</v>
      </c>
      <c r="G235" s="189" t="s">
        <v>2738</v>
      </c>
      <c r="H235" s="190">
        <v>15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</v>
      </c>
      <c r="T235" s="197">
        <f t="shared" si="2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89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4067</v>
      </c>
    </row>
    <row r="236" spans="1:65" s="2" customFormat="1" ht="16.5" customHeight="1">
      <c r="A236" s="35"/>
      <c r="B236" s="36"/>
      <c r="C236" s="186" t="s">
        <v>1534</v>
      </c>
      <c r="D236" s="186" t="s">
        <v>444</v>
      </c>
      <c r="E236" s="187" t="s">
        <v>2740</v>
      </c>
      <c r="F236" s="188" t="s">
        <v>2741</v>
      </c>
      <c r="G236" s="189" t="s">
        <v>2738</v>
      </c>
      <c r="H236" s="190">
        <v>40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</v>
      </c>
      <c r="T236" s="197">
        <f t="shared" si="2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2742</v>
      </c>
      <c r="AT236" s="198" t="s">
        <v>444</v>
      </c>
      <c r="AU236" s="198" t="s">
        <v>89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2742</v>
      </c>
      <c r="BM236" s="198" t="s">
        <v>4068</v>
      </c>
    </row>
    <row r="237" spans="1:65" s="2" customFormat="1" ht="16.5" customHeight="1">
      <c r="A237" s="35"/>
      <c r="B237" s="36"/>
      <c r="C237" s="186" t="s">
        <v>1538</v>
      </c>
      <c r="D237" s="186" t="s">
        <v>444</v>
      </c>
      <c r="E237" s="187" t="s">
        <v>2744</v>
      </c>
      <c r="F237" s="188" t="s">
        <v>2745</v>
      </c>
      <c r="G237" s="189" t="s">
        <v>2738</v>
      </c>
      <c r="H237" s="190">
        <v>25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0</v>
      </c>
      <c r="T237" s="197">
        <f t="shared" si="2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89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4069</v>
      </c>
    </row>
    <row r="238" spans="1:65" s="2" customFormat="1" ht="16.5" customHeight="1">
      <c r="A238" s="35"/>
      <c r="B238" s="36"/>
      <c r="C238" s="186" t="s">
        <v>1542</v>
      </c>
      <c r="D238" s="186" t="s">
        <v>444</v>
      </c>
      <c r="E238" s="187" t="s">
        <v>2747</v>
      </c>
      <c r="F238" s="188" t="s">
        <v>2748</v>
      </c>
      <c r="G238" s="189" t="s">
        <v>2738</v>
      </c>
      <c r="H238" s="190">
        <v>20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89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4070</v>
      </c>
    </row>
    <row r="239" spans="1:65" s="2" customFormat="1" ht="16.5" customHeight="1">
      <c r="A239" s="35"/>
      <c r="B239" s="36"/>
      <c r="C239" s="186" t="s">
        <v>1546</v>
      </c>
      <c r="D239" s="186" t="s">
        <v>444</v>
      </c>
      <c r="E239" s="187" t="s">
        <v>2750</v>
      </c>
      <c r="F239" s="188" t="s">
        <v>2751</v>
      </c>
      <c r="G239" s="189" t="s">
        <v>2738</v>
      </c>
      <c r="H239" s="190">
        <v>25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2742</v>
      </c>
      <c r="AT239" s="198" t="s">
        <v>444</v>
      </c>
      <c r="AU239" s="198" t="s">
        <v>89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2742</v>
      </c>
      <c r="BM239" s="198" t="s">
        <v>4071</v>
      </c>
    </row>
    <row r="240" spans="1:65" s="11" customFormat="1" ht="22.95" customHeight="1">
      <c r="B240" s="172"/>
      <c r="C240" s="173"/>
      <c r="D240" s="174" t="s">
        <v>75</v>
      </c>
      <c r="E240" s="210" t="s">
        <v>2028</v>
      </c>
      <c r="F240" s="210" t="s">
        <v>2753</v>
      </c>
      <c r="G240" s="173"/>
      <c r="H240" s="173"/>
      <c r="I240" s="176"/>
      <c r="J240" s="211">
        <f>BK240</f>
        <v>0</v>
      </c>
      <c r="K240" s="173"/>
      <c r="L240" s="178"/>
      <c r="M240" s="179"/>
      <c r="N240" s="180"/>
      <c r="O240" s="180"/>
      <c r="P240" s="181">
        <f>SUM(P241:P267)</f>
        <v>0</v>
      </c>
      <c r="Q240" s="180"/>
      <c r="R240" s="181">
        <f>SUM(R241:R267)</f>
        <v>688.29369999999994</v>
      </c>
      <c r="S240" s="180"/>
      <c r="T240" s="182">
        <f>SUM(T241:T267)</f>
        <v>0</v>
      </c>
      <c r="AR240" s="183" t="s">
        <v>123</v>
      </c>
      <c r="AT240" s="184" t="s">
        <v>75</v>
      </c>
      <c r="AU240" s="184" t="s">
        <v>83</v>
      </c>
      <c r="AY240" s="183" t="s">
        <v>443</v>
      </c>
      <c r="BK240" s="185">
        <f>SUM(BK241:BK267)</f>
        <v>0</v>
      </c>
    </row>
    <row r="241" spans="1:65" s="2" customFormat="1" ht="21.75" customHeight="1">
      <c r="A241" s="35"/>
      <c r="B241" s="36"/>
      <c r="C241" s="186" t="s">
        <v>1550</v>
      </c>
      <c r="D241" s="186" t="s">
        <v>444</v>
      </c>
      <c r="E241" s="187" t="s">
        <v>2754</v>
      </c>
      <c r="F241" s="188" t="s">
        <v>2755</v>
      </c>
      <c r="G241" s="189" t="s">
        <v>495</v>
      </c>
      <c r="H241" s="190">
        <v>2.4</v>
      </c>
      <c r="I241" s="191"/>
      <c r="J241" s="192">
        <f t="shared" ref="J241:J267" si="30"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ref="P241:P267" si="31">O241*H241</f>
        <v>0</v>
      </c>
      <c r="Q241" s="196">
        <v>0</v>
      </c>
      <c r="R241" s="196">
        <f t="shared" ref="R241:R267" si="32">Q241*H241</f>
        <v>0</v>
      </c>
      <c r="S241" s="196">
        <v>0</v>
      </c>
      <c r="T241" s="197">
        <f t="shared" ref="T241:T267" si="33"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89</v>
      </c>
      <c r="AY241" s="18" t="s">
        <v>443</v>
      </c>
      <c r="BE241" s="199">
        <f t="shared" ref="BE241:BE267" si="34">IF(N241="základná",J241,0)</f>
        <v>0</v>
      </c>
      <c r="BF241" s="199">
        <f t="shared" ref="BF241:BF267" si="35">IF(N241="znížená",J241,0)</f>
        <v>0</v>
      </c>
      <c r="BG241" s="199">
        <f t="shared" ref="BG241:BG267" si="36">IF(N241="zákl. prenesená",J241,0)</f>
        <v>0</v>
      </c>
      <c r="BH241" s="199">
        <f t="shared" ref="BH241:BH267" si="37">IF(N241="zníž. prenesená",J241,0)</f>
        <v>0</v>
      </c>
      <c r="BI241" s="199">
        <f t="shared" ref="BI241:BI267" si="38">IF(N241="nulová",J241,0)</f>
        <v>0</v>
      </c>
      <c r="BJ241" s="18" t="s">
        <v>89</v>
      </c>
      <c r="BK241" s="199">
        <f t="shared" ref="BK241:BK267" si="39">ROUND(I241*H241,2)</f>
        <v>0</v>
      </c>
      <c r="BL241" s="18" t="s">
        <v>777</v>
      </c>
      <c r="BM241" s="198" t="s">
        <v>4072</v>
      </c>
    </row>
    <row r="242" spans="1:65" s="2" customFormat="1" ht="16.5" customHeight="1">
      <c r="A242" s="35"/>
      <c r="B242" s="36"/>
      <c r="C242" s="186" t="s">
        <v>1557</v>
      </c>
      <c r="D242" s="186" t="s">
        <v>444</v>
      </c>
      <c r="E242" s="187" t="s">
        <v>2758</v>
      </c>
      <c r="F242" s="188" t="s">
        <v>2759</v>
      </c>
      <c r="G242" s="189" t="s">
        <v>2760</v>
      </c>
      <c r="H242" s="190">
        <v>0.25</v>
      </c>
      <c r="I242" s="191"/>
      <c r="J242" s="192">
        <f t="shared" si="3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</v>
      </c>
      <c r="T242" s="197">
        <f t="shared" si="3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89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4073</v>
      </c>
    </row>
    <row r="243" spans="1:65" s="2" customFormat="1" ht="33" customHeight="1">
      <c r="A243" s="35"/>
      <c r="B243" s="36"/>
      <c r="C243" s="186" t="s">
        <v>750</v>
      </c>
      <c r="D243" s="186" t="s">
        <v>444</v>
      </c>
      <c r="E243" s="187" t="s">
        <v>2763</v>
      </c>
      <c r="F243" s="188" t="s">
        <v>2764</v>
      </c>
      <c r="G243" s="189" t="s">
        <v>2765</v>
      </c>
      <c r="H243" s="190">
        <v>7.93</v>
      </c>
      <c r="I243" s="191"/>
      <c r="J243" s="192">
        <f t="shared" si="30"/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si="31"/>
        <v>0</v>
      </c>
      <c r="Q243" s="196">
        <v>80.849999999999994</v>
      </c>
      <c r="R243" s="196">
        <f t="shared" si="32"/>
        <v>641.14049999999997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4074</v>
      </c>
    </row>
    <row r="244" spans="1:65" s="2" customFormat="1" ht="21.75" customHeight="1">
      <c r="A244" s="35"/>
      <c r="B244" s="36"/>
      <c r="C244" s="186" t="s">
        <v>1572</v>
      </c>
      <c r="D244" s="186" t="s">
        <v>444</v>
      </c>
      <c r="E244" s="187" t="s">
        <v>2768</v>
      </c>
      <c r="F244" s="188" t="s">
        <v>2769</v>
      </c>
      <c r="G244" s="189" t="s">
        <v>2765</v>
      </c>
      <c r="H244" s="190">
        <v>5.9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4075</v>
      </c>
    </row>
    <row r="245" spans="1:65" s="2" customFormat="1" ht="16.5" customHeight="1">
      <c r="A245" s="35"/>
      <c r="B245" s="36"/>
      <c r="C245" s="186" t="s">
        <v>1576</v>
      </c>
      <c r="D245" s="186" t="s">
        <v>444</v>
      </c>
      <c r="E245" s="187" t="s">
        <v>2772</v>
      </c>
      <c r="F245" s="188" t="s">
        <v>2773</v>
      </c>
      <c r="G245" s="189" t="s">
        <v>2490</v>
      </c>
      <c r="H245" s="190">
        <v>8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4076</v>
      </c>
    </row>
    <row r="246" spans="1:65" s="2" customFormat="1" ht="21.75" customHeight="1">
      <c r="A246" s="35"/>
      <c r="B246" s="36"/>
      <c r="C246" s="186" t="s">
        <v>1580</v>
      </c>
      <c r="D246" s="186" t="s">
        <v>444</v>
      </c>
      <c r="E246" s="187" t="s">
        <v>2776</v>
      </c>
      <c r="F246" s="188" t="s">
        <v>2777</v>
      </c>
      <c r="G246" s="189" t="s">
        <v>2490</v>
      </c>
      <c r="H246" s="190">
        <v>5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4077</v>
      </c>
    </row>
    <row r="247" spans="1:65" s="2" customFormat="1" ht="33" customHeight="1">
      <c r="A247" s="35"/>
      <c r="B247" s="36"/>
      <c r="C247" s="186" t="s">
        <v>1584</v>
      </c>
      <c r="D247" s="186" t="s">
        <v>444</v>
      </c>
      <c r="E247" s="187" t="s">
        <v>2783</v>
      </c>
      <c r="F247" s="188" t="s">
        <v>2784</v>
      </c>
      <c r="G247" s="189" t="s">
        <v>2490</v>
      </c>
      <c r="H247" s="190">
        <v>3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4078</v>
      </c>
    </row>
    <row r="248" spans="1:65" s="2" customFormat="1" ht="21.75" customHeight="1">
      <c r="A248" s="35"/>
      <c r="B248" s="36"/>
      <c r="C248" s="186" t="s">
        <v>1588</v>
      </c>
      <c r="D248" s="186" t="s">
        <v>444</v>
      </c>
      <c r="E248" s="187" t="s">
        <v>2787</v>
      </c>
      <c r="F248" s="188" t="s">
        <v>2788</v>
      </c>
      <c r="G248" s="189" t="s">
        <v>2765</v>
      </c>
      <c r="H248" s="190">
        <v>5.9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2.2000000000000002</v>
      </c>
      <c r="R248" s="196">
        <f t="shared" si="32"/>
        <v>12.980000000000002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4079</v>
      </c>
    </row>
    <row r="249" spans="1:65" s="2" customFormat="1" ht="21.75" customHeight="1">
      <c r="A249" s="35"/>
      <c r="B249" s="36"/>
      <c r="C249" s="186" t="s">
        <v>1593</v>
      </c>
      <c r="D249" s="186" t="s">
        <v>444</v>
      </c>
      <c r="E249" s="187" t="s">
        <v>2791</v>
      </c>
      <c r="F249" s="188" t="s">
        <v>2792</v>
      </c>
      <c r="G249" s="189" t="s">
        <v>2490</v>
      </c>
      <c r="H249" s="190">
        <v>8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4080</v>
      </c>
    </row>
    <row r="250" spans="1:65" s="2" customFormat="1" ht="21.75" customHeight="1">
      <c r="A250" s="35"/>
      <c r="B250" s="36"/>
      <c r="C250" s="186" t="s">
        <v>1595</v>
      </c>
      <c r="D250" s="186" t="s">
        <v>444</v>
      </c>
      <c r="E250" s="187" t="s">
        <v>2795</v>
      </c>
      <c r="F250" s="188" t="s">
        <v>2796</v>
      </c>
      <c r="G250" s="189" t="s">
        <v>2765</v>
      </c>
      <c r="H250" s="190">
        <v>7.93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4081</v>
      </c>
    </row>
    <row r="251" spans="1:65" s="2" customFormat="1" ht="21.75" customHeight="1">
      <c r="A251" s="35"/>
      <c r="B251" s="36"/>
      <c r="C251" s="186" t="s">
        <v>1597</v>
      </c>
      <c r="D251" s="186" t="s">
        <v>444</v>
      </c>
      <c r="E251" s="187" t="s">
        <v>2799</v>
      </c>
      <c r="F251" s="188" t="s">
        <v>2800</v>
      </c>
      <c r="G251" s="189" t="s">
        <v>557</v>
      </c>
      <c r="H251" s="190">
        <v>156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4082</v>
      </c>
    </row>
    <row r="252" spans="1:65" s="2" customFormat="1" ht="21.75" customHeight="1">
      <c r="A252" s="35"/>
      <c r="B252" s="36"/>
      <c r="C252" s="186" t="s">
        <v>1601</v>
      </c>
      <c r="D252" s="186" t="s">
        <v>444</v>
      </c>
      <c r="E252" s="187" t="s">
        <v>2803</v>
      </c>
      <c r="F252" s="188" t="s">
        <v>2804</v>
      </c>
      <c r="G252" s="189" t="s">
        <v>557</v>
      </c>
      <c r="H252" s="190">
        <v>29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4083</v>
      </c>
    </row>
    <row r="253" spans="1:65" s="2" customFormat="1" ht="21.75" customHeight="1">
      <c r="A253" s="35"/>
      <c r="B253" s="36"/>
      <c r="C253" s="186" t="s">
        <v>1613</v>
      </c>
      <c r="D253" s="186" t="s">
        <v>444</v>
      </c>
      <c r="E253" s="187" t="s">
        <v>2807</v>
      </c>
      <c r="F253" s="188" t="s">
        <v>2808</v>
      </c>
      <c r="G253" s="189" t="s">
        <v>557</v>
      </c>
      <c r="H253" s="190">
        <v>18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4084</v>
      </c>
    </row>
    <row r="254" spans="1:65" s="2" customFormat="1" ht="21.75" customHeight="1">
      <c r="A254" s="35"/>
      <c r="B254" s="36"/>
      <c r="C254" s="186" t="s">
        <v>1618</v>
      </c>
      <c r="D254" s="186" t="s">
        <v>444</v>
      </c>
      <c r="E254" s="187" t="s">
        <v>2811</v>
      </c>
      <c r="F254" s="188" t="s">
        <v>2812</v>
      </c>
      <c r="G254" s="189" t="s">
        <v>530</v>
      </c>
      <c r="H254" s="190">
        <v>6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4085</v>
      </c>
    </row>
    <row r="255" spans="1:65" s="2" customFormat="1" ht="21.75" customHeight="1">
      <c r="A255" s="35"/>
      <c r="B255" s="36"/>
      <c r="C255" s="186" t="s">
        <v>1623</v>
      </c>
      <c r="D255" s="186" t="s">
        <v>444</v>
      </c>
      <c r="E255" s="187" t="s">
        <v>2815</v>
      </c>
      <c r="F255" s="188" t="s">
        <v>2816</v>
      </c>
      <c r="G255" s="189" t="s">
        <v>530</v>
      </c>
      <c r="H255" s="190">
        <v>131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4086</v>
      </c>
    </row>
    <row r="256" spans="1:65" s="2" customFormat="1" ht="21.75" customHeight="1">
      <c r="A256" s="35"/>
      <c r="B256" s="36"/>
      <c r="C256" s="186" t="s">
        <v>1628</v>
      </c>
      <c r="D256" s="186" t="s">
        <v>444</v>
      </c>
      <c r="E256" s="187" t="s">
        <v>2819</v>
      </c>
      <c r="F256" s="188" t="s">
        <v>2820</v>
      </c>
      <c r="G256" s="189" t="s">
        <v>530</v>
      </c>
      <c r="H256" s="190">
        <v>78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4087</v>
      </c>
    </row>
    <row r="257" spans="1:65" s="2" customFormat="1" ht="33" customHeight="1">
      <c r="A257" s="35"/>
      <c r="B257" s="36"/>
      <c r="C257" s="186" t="s">
        <v>1632</v>
      </c>
      <c r="D257" s="186" t="s">
        <v>444</v>
      </c>
      <c r="E257" s="187" t="s">
        <v>2823</v>
      </c>
      <c r="F257" s="188" t="s">
        <v>2824</v>
      </c>
      <c r="G257" s="189" t="s">
        <v>2490</v>
      </c>
      <c r="H257" s="190">
        <v>17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4088</v>
      </c>
    </row>
    <row r="258" spans="1:65" s="2" customFormat="1" ht="21.75" customHeight="1">
      <c r="A258" s="35"/>
      <c r="B258" s="36"/>
      <c r="C258" s="186" t="s">
        <v>1636</v>
      </c>
      <c r="D258" s="186" t="s">
        <v>444</v>
      </c>
      <c r="E258" s="187" t="s">
        <v>2039</v>
      </c>
      <c r="F258" s="188" t="s">
        <v>2827</v>
      </c>
      <c r="G258" s="189" t="s">
        <v>530</v>
      </c>
      <c r="H258" s="190">
        <v>185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4089</v>
      </c>
    </row>
    <row r="259" spans="1:65" s="2" customFormat="1" ht="21.75" customHeight="1">
      <c r="A259" s="35"/>
      <c r="B259" s="36"/>
      <c r="C259" s="186" t="s">
        <v>1640</v>
      </c>
      <c r="D259" s="186" t="s">
        <v>444</v>
      </c>
      <c r="E259" s="187" t="s">
        <v>2830</v>
      </c>
      <c r="F259" s="188" t="s">
        <v>2831</v>
      </c>
      <c r="G259" s="189" t="s">
        <v>530</v>
      </c>
      <c r="H259" s="190">
        <v>70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4090</v>
      </c>
    </row>
    <row r="260" spans="1:65" s="2" customFormat="1" ht="33" customHeight="1">
      <c r="A260" s="35"/>
      <c r="B260" s="36"/>
      <c r="C260" s="186" t="s">
        <v>1644</v>
      </c>
      <c r="D260" s="186" t="s">
        <v>444</v>
      </c>
      <c r="E260" s="187" t="s">
        <v>2834</v>
      </c>
      <c r="F260" s="188" t="s">
        <v>2835</v>
      </c>
      <c r="G260" s="189" t="s">
        <v>557</v>
      </c>
      <c r="H260" s="190">
        <v>156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4091</v>
      </c>
    </row>
    <row r="261" spans="1:65" s="2" customFormat="1" ht="33" customHeight="1">
      <c r="A261" s="35"/>
      <c r="B261" s="36"/>
      <c r="C261" s="186" t="s">
        <v>1651</v>
      </c>
      <c r="D261" s="186" t="s">
        <v>444</v>
      </c>
      <c r="E261" s="187" t="s">
        <v>2838</v>
      </c>
      <c r="F261" s="188" t="s">
        <v>2839</v>
      </c>
      <c r="G261" s="189" t="s">
        <v>557</v>
      </c>
      <c r="H261" s="190">
        <v>29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4092</v>
      </c>
    </row>
    <row r="262" spans="1:65" s="2" customFormat="1" ht="33" customHeight="1">
      <c r="A262" s="35"/>
      <c r="B262" s="36"/>
      <c r="C262" s="186" t="s">
        <v>1662</v>
      </c>
      <c r="D262" s="186" t="s">
        <v>444</v>
      </c>
      <c r="E262" s="187" t="s">
        <v>2842</v>
      </c>
      <c r="F262" s="188" t="s">
        <v>2843</v>
      </c>
      <c r="G262" s="189" t="s">
        <v>557</v>
      </c>
      <c r="H262" s="190">
        <v>18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4093</v>
      </c>
    </row>
    <row r="263" spans="1:65" s="2" customFormat="1" ht="33" customHeight="1">
      <c r="A263" s="35"/>
      <c r="B263" s="36"/>
      <c r="C263" s="186" t="s">
        <v>1666</v>
      </c>
      <c r="D263" s="186" t="s">
        <v>444</v>
      </c>
      <c r="E263" s="187" t="s">
        <v>2846</v>
      </c>
      <c r="F263" s="188" t="s">
        <v>2847</v>
      </c>
      <c r="G263" s="189" t="s">
        <v>530</v>
      </c>
      <c r="H263" s="190">
        <v>6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4094</v>
      </c>
    </row>
    <row r="264" spans="1:65" s="2" customFormat="1" ht="21.75" customHeight="1">
      <c r="A264" s="35"/>
      <c r="B264" s="36"/>
      <c r="C264" s="186" t="s">
        <v>2757</v>
      </c>
      <c r="D264" s="186" t="s">
        <v>444</v>
      </c>
      <c r="E264" s="187" t="s">
        <v>2060</v>
      </c>
      <c r="F264" s="188" t="s">
        <v>2850</v>
      </c>
      <c r="G264" s="189" t="s">
        <v>2399</v>
      </c>
      <c r="H264" s="190">
        <v>54.6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777</v>
      </c>
      <c r="BM264" s="198" t="s">
        <v>4095</v>
      </c>
    </row>
    <row r="265" spans="1:65" s="2" customFormat="1" ht="33" customHeight="1">
      <c r="A265" s="35"/>
      <c r="B265" s="36"/>
      <c r="C265" s="186" t="s">
        <v>2762</v>
      </c>
      <c r="D265" s="186" t="s">
        <v>444</v>
      </c>
      <c r="E265" s="187" t="s">
        <v>2853</v>
      </c>
      <c r="F265" s="188" t="s">
        <v>2854</v>
      </c>
      <c r="G265" s="189" t="s">
        <v>2765</v>
      </c>
      <c r="H265" s="190">
        <v>14.8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2.3090000000000002</v>
      </c>
      <c r="R265" s="196">
        <f t="shared" si="32"/>
        <v>34.173200000000001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469</v>
      </c>
      <c r="BM265" s="198" t="s">
        <v>4096</v>
      </c>
    </row>
    <row r="266" spans="1:65" s="2" customFormat="1" ht="16.5" customHeight="1">
      <c r="A266" s="35"/>
      <c r="B266" s="36"/>
      <c r="C266" s="186" t="s">
        <v>2767</v>
      </c>
      <c r="D266" s="186" t="s">
        <v>444</v>
      </c>
      <c r="E266" s="187" t="s">
        <v>2857</v>
      </c>
      <c r="F266" s="188" t="s">
        <v>2858</v>
      </c>
      <c r="G266" s="189" t="s">
        <v>562</v>
      </c>
      <c r="H266" s="190">
        <v>12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4097</v>
      </c>
    </row>
    <row r="267" spans="1:65" s="2" customFormat="1" ht="16.5" customHeight="1">
      <c r="A267" s="35"/>
      <c r="B267" s="36"/>
      <c r="C267" s="186" t="s">
        <v>2771</v>
      </c>
      <c r="D267" s="186" t="s">
        <v>444</v>
      </c>
      <c r="E267" s="187" t="s">
        <v>2861</v>
      </c>
      <c r="F267" s="188" t="s">
        <v>2862</v>
      </c>
      <c r="G267" s="189" t="s">
        <v>557</v>
      </c>
      <c r="H267" s="190">
        <v>70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777</v>
      </c>
      <c r="BM267" s="198" t="s">
        <v>4098</v>
      </c>
    </row>
    <row r="268" spans="1:65" s="11" customFormat="1" ht="25.95" customHeight="1">
      <c r="B268" s="172"/>
      <c r="C268" s="173"/>
      <c r="D268" s="174" t="s">
        <v>75</v>
      </c>
      <c r="E268" s="175" t="s">
        <v>2864</v>
      </c>
      <c r="F268" s="175" t="s">
        <v>2865</v>
      </c>
      <c r="G268" s="173"/>
      <c r="H268" s="173"/>
      <c r="I268" s="176"/>
      <c r="J268" s="177">
        <f>BK268</f>
        <v>0</v>
      </c>
      <c r="K268" s="173"/>
      <c r="L268" s="178"/>
      <c r="M268" s="179"/>
      <c r="N268" s="180"/>
      <c r="O268" s="180"/>
      <c r="P268" s="181">
        <f>P269+P327</f>
        <v>0</v>
      </c>
      <c r="Q268" s="180"/>
      <c r="R268" s="181">
        <f>R269+R327</f>
        <v>20.973932999999999</v>
      </c>
      <c r="S268" s="180"/>
      <c r="T268" s="182">
        <f>T269+T327</f>
        <v>0</v>
      </c>
      <c r="AR268" s="183" t="s">
        <v>469</v>
      </c>
      <c r="AT268" s="184" t="s">
        <v>75</v>
      </c>
      <c r="AU268" s="184" t="s">
        <v>76</v>
      </c>
      <c r="AY268" s="183" t="s">
        <v>443</v>
      </c>
      <c r="BK268" s="185">
        <f>BK269+BK327</f>
        <v>0</v>
      </c>
    </row>
    <row r="269" spans="1:65" s="11" customFormat="1" ht="22.95" customHeight="1">
      <c r="B269" s="172"/>
      <c r="C269" s="173"/>
      <c r="D269" s="174" t="s">
        <v>75</v>
      </c>
      <c r="E269" s="210" t="s">
        <v>2866</v>
      </c>
      <c r="F269" s="210" t="s">
        <v>2867</v>
      </c>
      <c r="G269" s="173"/>
      <c r="H269" s="173"/>
      <c r="I269" s="176"/>
      <c r="J269" s="211">
        <f>BK269</f>
        <v>0</v>
      </c>
      <c r="K269" s="173"/>
      <c r="L269" s="178"/>
      <c r="M269" s="179"/>
      <c r="N269" s="180"/>
      <c r="O269" s="180"/>
      <c r="P269" s="181">
        <f>SUM(P270:P326)</f>
        <v>0</v>
      </c>
      <c r="Q269" s="180"/>
      <c r="R269" s="181">
        <f>SUM(R270:R326)</f>
        <v>20.973932999999999</v>
      </c>
      <c r="S269" s="180"/>
      <c r="T269" s="182">
        <f>SUM(T270:T326)</f>
        <v>0</v>
      </c>
      <c r="AR269" s="183" t="s">
        <v>469</v>
      </c>
      <c r="AT269" s="184" t="s">
        <v>75</v>
      </c>
      <c r="AU269" s="184" t="s">
        <v>83</v>
      </c>
      <c r="AY269" s="183" t="s">
        <v>443</v>
      </c>
      <c r="BK269" s="185">
        <f>SUM(BK270:BK326)</f>
        <v>0</v>
      </c>
    </row>
    <row r="270" spans="1:65" s="2" customFormat="1" ht="16.5" customHeight="1">
      <c r="A270" s="35"/>
      <c r="B270" s="36"/>
      <c r="C270" s="246" t="s">
        <v>2775</v>
      </c>
      <c r="D270" s="246" t="s">
        <v>530</v>
      </c>
      <c r="E270" s="247" t="s">
        <v>2869</v>
      </c>
      <c r="F270" s="248" t="s">
        <v>2870</v>
      </c>
      <c r="G270" s="249" t="s">
        <v>557</v>
      </c>
      <c r="H270" s="250">
        <v>5.0999999999999996</v>
      </c>
      <c r="I270" s="251"/>
      <c r="J270" s="252">
        <f>ROUND(I270*H270,2)</f>
        <v>0</v>
      </c>
      <c r="K270" s="253"/>
      <c r="L270" s="254"/>
      <c r="M270" s="255" t="s">
        <v>1</v>
      </c>
      <c r="N270" s="256" t="s">
        <v>42</v>
      </c>
      <c r="O270" s="72"/>
      <c r="P270" s="196">
        <f>O270*H270</f>
        <v>0</v>
      </c>
      <c r="Q270" s="196">
        <v>0</v>
      </c>
      <c r="R270" s="196">
        <f>Q270*H270</f>
        <v>0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2014</v>
      </c>
      <c r="AT270" s="198" t="s">
        <v>530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2014</v>
      </c>
      <c r="BM270" s="198" t="s">
        <v>4099</v>
      </c>
    </row>
    <row r="271" spans="1:65" s="14" customFormat="1">
      <c r="B271" s="224"/>
      <c r="C271" s="225"/>
      <c r="D271" s="215" t="s">
        <v>474</v>
      </c>
      <c r="E271" s="225"/>
      <c r="F271" s="227" t="s">
        <v>2872</v>
      </c>
      <c r="G271" s="225"/>
      <c r="H271" s="228">
        <v>5.0999999999999996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AT271" s="234" t="s">
        <v>474</v>
      </c>
      <c r="AU271" s="234" t="s">
        <v>89</v>
      </c>
      <c r="AV271" s="14" t="s">
        <v>89</v>
      </c>
      <c r="AW271" s="14" t="s">
        <v>4</v>
      </c>
      <c r="AX271" s="14" t="s">
        <v>83</v>
      </c>
      <c r="AY271" s="234" t="s">
        <v>443</v>
      </c>
    </row>
    <row r="272" spans="1:65" s="2" customFormat="1" ht="16.5" customHeight="1">
      <c r="A272" s="35"/>
      <c r="B272" s="36"/>
      <c r="C272" s="246" t="s">
        <v>2014</v>
      </c>
      <c r="D272" s="246" t="s">
        <v>530</v>
      </c>
      <c r="E272" s="247" t="s">
        <v>2882</v>
      </c>
      <c r="F272" s="248" t="s">
        <v>2883</v>
      </c>
      <c r="G272" s="249" t="s">
        <v>562</v>
      </c>
      <c r="H272" s="250">
        <v>2</v>
      </c>
      <c r="I272" s="251"/>
      <c r="J272" s="252">
        <f t="shared" ref="J272:J286" si="40">ROUND(I272*H272,2)</f>
        <v>0</v>
      </c>
      <c r="K272" s="253"/>
      <c r="L272" s="254"/>
      <c r="M272" s="255" t="s">
        <v>1</v>
      </c>
      <c r="N272" s="256" t="s">
        <v>42</v>
      </c>
      <c r="O272" s="72"/>
      <c r="P272" s="196">
        <f t="shared" ref="P272:P286" si="41">O272*H272</f>
        <v>0</v>
      </c>
      <c r="Q272" s="196">
        <v>4.2999999999999999E-4</v>
      </c>
      <c r="R272" s="196">
        <f t="shared" ref="R272:R286" si="42">Q272*H272</f>
        <v>8.5999999999999998E-4</v>
      </c>
      <c r="S272" s="196">
        <v>0</v>
      </c>
      <c r="T272" s="197">
        <f t="shared" ref="T272:T286" si="43"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2014</v>
      </c>
      <c r="AT272" s="198" t="s">
        <v>530</v>
      </c>
      <c r="AU272" s="198" t="s">
        <v>89</v>
      </c>
      <c r="AY272" s="18" t="s">
        <v>443</v>
      </c>
      <c r="BE272" s="199">
        <f t="shared" ref="BE272:BE286" si="44">IF(N272="základná",J272,0)</f>
        <v>0</v>
      </c>
      <c r="BF272" s="199">
        <f t="shared" ref="BF272:BF286" si="45">IF(N272="znížená",J272,0)</f>
        <v>0</v>
      </c>
      <c r="BG272" s="199">
        <f t="shared" ref="BG272:BG286" si="46">IF(N272="zákl. prenesená",J272,0)</f>
        <v>0</v>
      </c>
      <c r="BH272" s="199">
        <f t="shared" ref="BH272:BH286" si="47">IF(N272="zníž. prenesená",J272,0)</f>
        <v>0</v>
      </c>
      <c r="BI272" s="199">
        <f t="shared" ref="BI272:BI286" si="48">IF(N272="nulová",J272,0)</f>
        <v>0</v>
      </c>
      <c r="BJ272" s="18" t="s">
        <v>89</v>
      </c>
      <c r="BK272" s="199">
        <f t="shared" ref="BK272:BK286" si="49">ROUND(I272*H272,2)</f>
        <v>0</v>
      </c>
      <c r="BL272" s="18" t="s">
        <v>2014</v>
      </c>
      <c r="BM272" s="198" t="s">
        <v>4100</v>
      </c>
    </row>
    <row r="273" spans="1:65" s="2" customFormat="1" ht="16.5" customHeight="1">
      <c r="A273" s="35"/>
      <c r="B273" s="36"/>
      <c r="C273" s="246" t="s">
        <v>2782</v>
      </c>
      <c r="D273" s="246" t="s">
        <v>530</v>
      </c>
      <c r="E273" s="247" t="s">
        <v>2886</v>
      </c>
      <c r="F273" s="248" t="s">
        <v>2887</v>
      </c>
      <c r="G273" s="249" t="s">
        <v>522</v>
      </c>
      <c r="H273" s="250">
        <v>7.4</v>
      </c>
      <c r="I273" s="251"/>
      <c r="J273" s="252">
        <f t="shared" si="40"/>
        <v>0</v>
      </c>
      <c r="K273" s="253"/>
      <c r="L273" s="254"/>
      <c r="M273" s="255" t="s">
        <v>1</v>
      </c>
      <c r="N273" s="256" t="s">
        <v>42</v>
      </c>
      <c r="O273" s="72"/>
      <c r="P273" s="196">
        <f t="shared" si="41"/>
        <v>0</v>
      </c>
      <c r="Q273" s="196">
        <v>1</v>
      </c>
      <c r="R273" s="196">
        <f t="shared" si="42"/>
        <v>7.4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610</v>
      </c>
      <c r="AT273" s="198" t="s">
        <v>530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535</v>
      </c>
      <c r="BM273" s="198" t="s">
        <v>4101</v>
      </c>
    </row>
    <row r="274" spans="1:65" s="2" customFormat="1" ht="16.5" customHeight="1">
      <c r="A274" s="35"/>
      <c r="B274" s="36"/>
      <c r="C274" s="246" t="s">
        <v>2786</v>
      </c>
      <c r="D274" s="246" t="s">
        <v>530</v>
      </c>
      <c r="E274" s="247" t="s">
        <v>2890</v>
      </c>
      <c r="F274" s="248" t="s">
        <v>2891</v>
      </c>
      <c r="G274" s="249" t="s">
        <v>562</v>
      </c>
      <c r="H274" s="250">
        <v>3</v>
      </c>
      <c r="I274" s="251"/>
      <c r="J274" s="252">
        <f t="shared" si="40"/>
        <v>0</v>
      </c>
      <c r="K274" s="253"/>
      <c r="L274" s="254"/>
      <c r="M274" s="255" t="s">
        <v>1</v>
      </c>
      <c r="N274" s="256" t="s">
        <v>42</v>
      </c>
      <c r="O274" s="72"/>
      <c r="P274" s="196">
        <f t="shared" si="41"/>
        <v>0</v>
      </c>
      <c r="Q274" s="196">
        <v>0.02</v>
      </c>
      <c r="R274" s="196">
        <f t="shared" si="42"/>
        <v>0.06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610</v>
      </c>
      <c r="AT274" s="198" t="s">
        <v>530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535</v>
      </c>
      <c r="BM274" s="198" t="s">
        <v>4102</v>
      </c>
    </row>
    <row r="275" spans="1:65" s="2" customFormat="1" ht="21.75" customHeight="1">
      <c r="A275" s="35"/>
      <c r="B275" s="36"/>
      <c r="C275" s="246" t="s">
        <v>2790</v>
      </c>
      <c r="D275" s="246" t="s">
        <v>530</v>
      </c>
      <c r="E275" s="247" t="s">
        <v>2894</v>
      </c>
      <c r="F275" s="248" t="s">
        <v>2895</v>
      </c>
      <c r="G275" s="249" t="s">
        <v>562</v>
      </c>
      <c r="H275" s="250">
        <v>2</v>
      </c>
      <c r="I275" s="251"/>
      <c r="J275" s="252">
        <f t="shared" si="40"/>
        <v>0</v>
      </c>
      <c r="K275" s="253"/>
      <c r="L275" s="254"/>
      <c r="M275" s="255" t="s">
        <v>1</v>
      </c>
      <c r="N275" s="256" t="s">
        <v>42</v>
      </c>
      <c r="O275" s="72"/>
      <c r="P275" s="196">
        <f t="shared" si="41"/>
        <v>0</v>
      </c>
      <c r="Q275" s="196">
        <v>4.2999999999999999E-4</v>
      </c>
      <c r="R275" s="196">
        <f t="shared" si="42"/>
        <v>8.5999999999999998E-4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2014</v>
      </c>
      <c r="AT275" s="198" t="s">
        <v>530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2014</v>
      </c>
      <c r="BM275" s="198" t="s">
        <v>4103</v>
      </c>
    </row>
    <row r="276" spans="1:65" s="2" customFormat="1" ht="16.5" customHeight="1">
      <c r="A276" s="35"/>
      <c r="B276" s="36"/>
      <c r="C276" s="246" t="s">
        <v>2794</v>
      </c>
      <c r="D276" s="246" t="s">
        <v>530</v>
      </c>
      <c r="E276" s="247" t="s">
        <v>2898</v>
      </c>
      <c r="F276" s="248" t="s">
        <v>2899</v>
      </c>
      <c r="G276" s="249" t="s">
        <v>562</v>
      </c>
      <c r="H276" s="250">
        <v>6</v>
      </c>
      <c r="I276" s="251"/>
      <c r="J276" s="252">
        <f t="shared" si="40"/>
        <v>0</v>
      </c>
      <c r="K276" s="253"/>
      <c r="L276" s="254"/>
      <c r="M276" s="255" t="s">
        <v>1</v>
      </c>
      <c r="N276" s="256" t="s">
        <v>42</v>
      </c>
      <c r="O276" s="72"/>
      <c r="P276" s="196">
        <f t="shared" si="41"/>
        <v>0</v>
      </c>
      <c r="Q276" s="196">
        <v>0.03</v>
      </c>
      <c r="R276" s="196">
        <f t="shared" si="42"/>
        <v>0.18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2014</v>
      </c>
      <c r="AT276" s="198" t="s">
        <v>530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2014</v>
      </c>
      <c r="BM276" s="198" t="s">
        <v>4104</v>
      </c>
    </row>
    <row r="277" spans="1:65" s="2" customFormat="1" ht="21.75" customHeight="1">
      <c r="A277" s="35"/>
      <c r="B277" s="36"/>
      <c r="C277" s="246" t="s">
        <v>2798</v>
      </c>
      <c r="D277" s="246" t="s">
        <v>530</v>
      </c>
      <c r="E277" s="247" t="s">
        <v>2902</v>
      </c>
      <c r="F277" s="248" t="s">
        <v>2903</v>
      </c>
      <c r="G277" s="249" t="s">
        <v>562</v>
      </c>
      <c r="H277" s="250">
        <v>6</v>
      </c>
      <c r="I277" s="251"/>
      <c r="J277" s="252">
        <f t="shared" si="40"/>
        <v>0</v>
      </c>
      <c r="K277" s="253"/>
      <c r="L277" s="254"/>
      <c r="M277" s="255" t="s">
        <v>1</v>
      </c>
      <c r="N277" s="256" t="s">
        <v>42</v>
      </c>
      <c r="O277" s="72"/>
      <c r="P277" s="196">
        <f t="shared" si="41"/>
        <v>0</v>
      </c>
      <c r="Q277" s="196">
        <v>4.2999999999999997E-2</v>
      </c>
      <c r="R277" s="196">
        <f t="shared" si="42"/>
        <v>0.25800000000000001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2014</v>
      </c>
      <c r="AT277" s="198" t="s">
        <v>530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2014</v>
      </c>
      <c r="BM277" s="198" t="s">
        <v>4105</v>
      </c>
    </row>
    <row r="278" spans="1:65" s="2" customFormat="1" ht="21.75" customHeight="1">
      <c r="A278" s="35"/>
      <c r="B278" s="36"/>
      <c r="C278" s="246" t="s">
        <v>2802</v>
      </c>
      <c r="D278" s="246" t="s">
        <v>530</v>
      </c>
      <c r="E278" s="247" t="s">
        <v>2906</v>
      </c>
      <c r="F278" s="248" t="s">
        <v>4106</v>
      </c>
      <c r="G278" s="249" t="s">
        <v>562</v>
      </c>
      <c r="H278" s="250">
        <v>3</v>
      </c>
      <c r="I278" s="251"/>
      <c r="J278" s="252">
        <f t="shared" si="40"/>
        <v>0</v>
      </c>
      <c r="K278" s="253"/>
      <c r="L278" s="254"/>
      <c r="M278" s="255" t="s">
        <v>1</v>
      </c>
      <c r="N278" s="256" t="s">
        <v>42</v>
      </c>
      <c r="O278" s="72"/>
      <c r="P278" s="196">
        <f t="shared" si="41"/>
        <v>0</v>
      </c>
      <c r="Q278" s="196">
        <v>4.2999999999999999E-4</v>
      </c>
      <c r="R278" s="196">
        <f t="shared" si="42"/>
        <v>1.2899999999999999E-3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2014</v>
      </c>
      <c r="AT278" s="198" t="s">
        <v>530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2014</v>
      </c>
      <c r="BM278" s="198" t="s">
        <v>4107</v>
      </c>
    </row>
    <row r="279" spans="1:65" s="2" customFormat="1" ht="16.5" customHeight="1">
      <c r="A279" s="35"/>
      <c r="B279" s="36"/>
      <c r="C279" s="246" t="s">
        <v>3222</v>
      </c>
      <c r="D279" s="246" t="s">
        <v>530</v>
      </c>
      <c r="E279" s="247" t="s">
        <v>2910</v>
      </c>
      <c r="F279" s="248" t="s">
        <v>2911</v>
      </c>
      <c r="G279" s="249" t="s">
        <v>562</v>
      </c>
      <c r="H279" s="250">
        <v>5</v>
      </c>
      <c r="I279" s="251"/>
      <c r="J279" s="252">
        <f t="shared" si="40"/>
        <v>0</v>
      </c>
      <c r="K279" s="253"/>
      <c r="L279" s="254"/>
      <c r="M279" s="255" t="s">
        <v>1</v>
      </c>
      <c r="N279" s="256" t="s">
        <v>42</v>
      </c>
      <c r="O279" s="72"/>
      <c r="P279" s="196">
        <f t="shared" si="41"/>
        <v>0</v>
      </c>
      <c r="Q279" s="196">
        <v>0.03</v>
      </c>
      <c r="R279" s="196">
        <f t="shared" si="42"/>
        <v>0.15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610</v>
      </c>
      <c r="AT279" s="198" t="s">
        <v>530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535</v>
      </c>
      <c r="BM279" s="198" t="s">
        <v>4108</v>
      </c>
    </row>
    <row r="280" spans="1:65" s="2" customFormat="1" ht="16.5" customHeight="1">
      <c r="A280" s="35"/>
      <c r="B280" s="36"/>
      <c r="C280" s="246" t="s">
        <v>2806</v>
      </c>
      <c r="D280" s="246" t="s">
        <v>530</v>
      </c>
      <c r="E280" s="247" t="s">
        <v>2914</v>
      </c>
      <c r="F280" s="248" t="s">
        <v>2915</v>
      </c>
      <c r="G280" s="249" t="s">
        <v>562</v>
      </c>
      <c r="H280" s="250">
        <v>5</v>
      </c>
      <c r="I280" s="251"/>
      <c r="J280" s="252">
        <f t="shared" si="40"/>
        <v>0</v>
      </c>
      <c r="K280" s="253"/>
      <c r="L280" s="254"/>
      <c r="M280" s="255" t="s">
        <v>1</v>
      </c>
      <c r="N280" s="256" t="s">
        <v>42</v>
      </c>
      <c r="O280" s="72"/>
      <c r="P280" s="196">
        <f t="shared" si="41"/>
        <v>0</v>
      </c>
      <c r="Q280" s="196">
        <v>0.125</v>
      </c>
      <c r="R280" s="196">
        <f t="shared" si="42"/>
        <v>0.625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610</v>
      </c>
      <c r="AT280" s="198" t="s">
        <v>530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535</v>
      </c>
      <c r="BM280" s="198" t="s">
        <v>4109</v>
      </c>
    </row>
    <row r="281" spans="1:65" s="2" customFormat="1" ht="16.5" customHeight="1">
      <c r="A281" s="35"/>
      <c r="B281" s="36"/>
      <c r="C281" s="246" t="s">
        <v>2810</v>
      </c>
      <c r="D281" s="246" t="s">
        <v>530</v>
      </c>
      <c r="E281" s="247" t="s">
        <v>2918</v>
      </c>
      <c r="F281" s="248" t="s">
        <v>2919</v>
      </c>
      <c r="G281" s="249" t="s">
        <v>557</v>
      </c>
      <c r="H281" s="250">
        <v>19</v>
      </c>
      <c r="I281" s="251"/>
      <c r="J281" s="252">
        <f t="shared" si="40"/>
        <v>0</v>
      </c>
      <c r="K281" s="253"/>
      <c r="L281" s="254"/>
      <c r="M281" s="255" t="s">
        <v>1</v>
      </c>
      <c r="N281" s="256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610</v>
      </c>
      <c r="AT281" s="198" t="s">
        <v>530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535</v>
      </c>
      <c r="BM281" s="198" t="s">
        <v>4110</v>
      </c>
    </row>
    <row r="282" spans="1:65" s="2" customFormat="1" ht="16.5" customHeight="1">
      <c r="A282" s="35"/>
      <c r="B282" s="36"/>
      <c r="C282" s="246" t="s">
        <v>2814</v>
      </c>
      <c r="D282" s="246" t="s">
        <v>530</v>
      </c>
      <c r="E282" s="247" t="s">
        <v>2922</v>
      </c>
      <c r="F282" s="248" t="s">
        <v>2923</v>
      </c>
      <c r="G282" s="249" t="s">
        <v>2924</v>
      </c>
      <c r="H282" s="250">
        <v>8</v>
      </c>
      <c r="I282" s="251"/>
      <c r="J282" s="252">
        <f t="shared" si="40"/>
        <v>0</v>
      </c>
      <c r="K282" s="253"/>
      <c r="L282" s="254"/>
      <c r="M282" s="255" t="s">
        <v>1</v>
      </c>
      <c r="N282" s="256" t="s">
        <v>42</v>
      </c>
      <c r="O282" s="72"/>
      <c r="P282" s="196">
        <f t="shared" si="41"/>
        <v>0</v>
      </c>
      <c r="Q282" s="196">
        <v>8.0000000000000007E-5</v>
      </c>
      <c r="R282" s="196">
        <f t="shared" si="42"/>
        <v>6.4000000000000005E-4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2014</v>
      </c>
      <c r="AT282" s="198" t="s">
        <v>530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2014</v>
      </c>
      <c r="BM282" s="198" t="s">
        <v>4111</v>
      </c>
    </row>
    <row r="283" spans="1:65" s="2" customFormat="1" ht="16.5" customHeight="1">
      <c r="A283" s="35"/>
      <c r="B283" s="36"/>
      <c r="C283" s="246" t="s">
        <v>2818</v>
      </c>
      <c r="D283" s="246" t="s">
        <v>530</v>
      </c>
      <c r="E283" s="247" t="s">
        <v>2927</v>
      </c>
      <c r="F283" s="248" t="s">
        <v>2928</v>
      </c>
      <c r="G283" s="249" t="s">
        <v>557</v>
      </c>
      <c r="H283" s="250">
        <v>50</v>
      </c>
      <c r="I283" s="251"/>
      <c r="J283" s="252">
        <f t="shared" si="40"/>
        <v>0</v>
      </c>
      <c r="K283" s="253"/>
      <c r="L283" s="254"/>
      <c r="M283" s="255" t="s">
        <v>1</v>
      </c>
      <c r="N283" s="256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610</v>
      </c>
      <c r="AT283" s="198" t="s">
        <v>530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535</v>
      </c>
      <c r="BM283" s="198" t="s">
        <v>4112</v>
      </c>
    </row>
    <row r="284" spans="1:65" s="2" customFormat="1" ht="21.75" customHeight="1">
      <c r="A284" s="35"/>
      <c r="B284" s="36"/>
      <c r="C284" s="246" t="s">
        <v>2822</v>
      </c>
      <c r="D284" s="246" t="s">
        <v>530</v>
      </c>
      <c r="E284" s="247" t="s">
        <v>2931</v>
      </c>
      <c r="F284" s="248" t="s">
        <v>2932</v>
      </c>
      <c r="G284" s="249" t="s">
        <v>1307</v>
      </c>
      <c r="H284" s="250">
        <v>26.2</v>
      </c>
      <c r="I284" s="251"/>
      <c r="J284" s="252">
        <f t="shared" si="40"/>
        <v>0</v>
      </c>
      <c r="K284" s="253"/>
      <c r="L284" s="254"/>
      <c r="M284" s="255" t="s">
        <v>1</v>
      </c>
      <c r="N284" s="256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610</v>
      </c>
      <c r="AT284" s="198" t="s">
        <v>530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535</v>
      </c>
      <c r="BM284" s="198" t="s">
        <v>4113</v>
      </c>
    </row>
    <row r="285" spans="1:65" s="2" customFormat="1" ht="16.5" customHeight="1">
      <c r="A285" s="35"/>
      <c r="B285" s="36"/>
      <c r="C285" s="246" t="s">
        <v>2826</v>
      </c>
      <c r="D285" s="246" t="s">
        <v>530</v>
      </c>
      <c r="E285" s="247" t="s">
        <v>2935</v>
      </c>
      <c r="F285" s="248" t="s">
        <v>2936</v>
      </c>
      <c r="G285" s="249" t="s">
        <v>495</v>
      </c>
      <c r="H285" s="250">
        <v>5.9</v>
      </c>
      <c r="I285" s="251"/>
      <c r="J285" s="252">
        <f t="shared" si="40"/>
        <v>0</v>
      </c>
      <c r="K285" s="253"/>
      <c r="L285" s="254"/>
      <c r="M285" s="255" t="s">
        <v>1</v>
      </c>
      <c r="N285" s="256" t="s">
        <v>42</v>
      </c>
      <c r="O285" s="72"/>
      <c r="P285" s="196">
        <f t="shared" si="41"/>
        <v>0</v>
      </c>
      <c r="Q285" s="196">
        <v>1.8</v>
      </c>
      <c r="R285" s="196">
        <f t="shared" si="42"/>
        <v>10.620000000000001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610</v>
      </c>
      <c r="AT285" s="198" t="s">
        <v>530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535</v>
      </c>
      <c r="BM285" s="198" t="s">
        <v>4114</v>
      </c>
    </row>
    <row r="286" spans="1:65" s="2" customFormat="1" ht="16.5" customHeight="1">
      <c r="A286" s="35"/>
      <c r="B286" s="36"/>
      <c r="C286" s="246" t="s">
        <v>2829</v>
      </c>
      <c r="D286" s="246" t="s">
        <v>530</v>
      </c>
      <c r="E286" s="247" t="s">
        <v>2939</v>
      </c>
      <c r="F286" s="248" t="s">
        <v>2940</v>
      </c>
      <c r="G286" s="249" t="s">
        <v>557</v>
      </c>
      <c r="H286" s="250">
        <v>229.5</v>
      </c>
      <c r="I286" s="251"/>
      <c r="J286" s="252">
        <f t="shared" si="40"/>
        <v>0</v>
      </c>
      <c r="K286" s="253"/>
      <c r="L286" s="254"/>
      <c r="M286" s="255" t="s">
        <v>1</v>
      </c>
      <c r="N286" s="256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2014</v>
      </c>
      <c r="AT286" s="198" t="s">
        <v>530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2014</v>
      </c>
      <c r="BM286" s="198" t="s">
        <v>4115</v>
      </c>
    </row>
    <row r="287" spans="1:65" s="14" customFormat="1">
      <c r="B287" s="224"/>
      <c r="C287" s="225"/>
      <c r="D287" s="215" t="s">
        <v>474</v>
      </c>
      <c r="E287" s="225"/>
      <c r="F287" s="227" t="s">
        <v>4116</v>
      </c>
      <c r="G287" s="225"/>
      <c r="H287" s="228">
        <v>229.5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AT287" s="234" t="s">
        <v>474</v>
      </c>
      <c r="AU287" s="234" t="s">
        <v>89</v>
      </c>
      <c r="AV287" s="14" t="s">
        <v>89</v>
      </c>
      <c r="AW287" s="14" t="s">
        <v>4</v>
      </c>
      <c r="AX287" s="14" t="s">
        <v>83</v>
      </c>
      <c r="AY287" s="234" t="s">
        <v>443</v>
      </c>
    </row>
    <row r="288" spans="1:65" s="2" customFormat="1" ht="16.5" customHeight="1">
      <c r="A288" s="35"/>
      <c r="B288" s="36"/>
      <c r="C288" s="246" t="s">
        <v>2833</v>
      </c>
      <c r="D288" s="246" t="s">
        <v>530</v>
      </c>
      <c r="E288" s="247" t="s">
        <v>2944</v>
      </c>
      <c r="F288" s="248" t="s">
        <v>2945</v>
      </c>
      <c r="G288" s="249" t="s">
        <v>562</v>
      </c>
      <c r="H288" s="250">
        <v>1</v>
      </c>
      <c r="I288" s="251"/>
      <c r="J288" s="252">
        <f>ROUND(I288*H288,2)</f>
        <v>0</v>
      </c>
      <c r="K288" s="253"/>
      <c r="L288" s="254"/>
      <c r="M288" s="255" t="s">
        <v>1</v>
      </c>
      <c r="N288" s="256" t="s">
        <v>42</v>
      </c>
      <c r="O288" s="72"/>
      <c r="P288" s="196">
        <f>O288*H288</f>
        <v>0</v>
      </c>
      <c r="Q288" s="196">
        <v>0</v>
      </c>
      <c r="R288" s="196">
        <f>Q288*H288</f>
        <v>0</v>
      </c>
      <c r="S288" s="196">
        <v>0</v>
      </c>
      <c r="T288" s="197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610</v>
      </c>
      <c r="AT288" s="198" t="s">
        <v>530</v>
      </c>
      <c r="AU288" s="198" t="s">
        <v>89</v>
      </c>
      <c r="AY288" s="18" t="s">
        <v>443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8" t="s">
        <v>89</v>
      </c>
      <c r="BK288" s="199">
        <f>ROUND(I288*H288,2)</f>
        <v>0</v>
      </c>
      <c r="BL288" s="18" t="s">
        <v>535</v>
      </c>
      <c r="BM288" s="198" t="s">
        <v>4117</v>
      </c>
    </row>
    <row r="289" spans="1:65" s="2" customFormat="1" ht="16.5" customHeight="1">
      <c r="A289" s="35"/>
      <c r="B289" s="36"/>
      <c r="C289" s="246" t="s">
        <v>2837</v>
      </c>
      <c r="D289" s="246" t="s">
        <v>530</v>
      </c>
      <c r="E289" s="247" t="s">
        <v>2948</v>
      </c>
      <c r="F289" s="248" t="s">
        <v>2949</v>
      </c>
      <c r="G289" s="249" t="s">
        <v>562</v>
      </c>
      <c r="H289" s="250">
        <v>9</v>
      </c>
      <c r="I289" s="251"/>
      <c r="J289" s="252">
        <f>ROUND(I289*H289,2)</f>
        <v>0</v>
      </c>
      <c r="K289" s="253"/>
      <c r="L289" s="254"/>
      <c r="M289" s="255" t="s">
        <v>1</v>
      </c>
      <c r="N289" s="256" t="s">
        <v>42</v>
      </c>
      <c r="O289" s="72"/>
      <c r="P289" s="196">
        <f>O289*H289</f>
        <v>0</v>
      </c>
      <c r="Q289" s="196">
        <v>0.02</v>
      </c>
      <c r="R289" s="196">
        <f>Q289*H289</f>
        <v>0.18</v>
      </c>
      <c r="S289" s="196">
        <v>0</v>
      </c>
      <c r="T289" s="197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610</v>
      </c>
      <c r="AT289" s="198" t="s">
        <v>530</v>
      </c>
      <c r="AU289" s="198" t="s">
        <v>89</v>
      </c>
      <c r="AY289" s="18" t="s">
        <v>443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8" t="s">
        <v>89</v>
      </c>
      <c r="BK289" s="199">
        <f>ROUND(I289*H289,2)</f>
        <v>0</v>
      </c>
      <c r="BL289" s="18" t="s">
        <v>535</v>
      </c>
      <c r="BM289" s="198" t="s">
        <v>4118</v>
      </c>
    </row>
    <row r="290" spans="1:65" s="2" customFormat="1" ht="16.5" customHeight="1">
      <c r="A290" s="35"/>
      <c r="B290" s="36"/>
      <c r="C290" s="246" t="s">
        <v>3232</v>
      </c>
      <c r="D290" s="246" t="s">
        <v>530</v>
      </c>
      <c r="E290" s="247" t="s">
        <v>2952</v>
      </c>
      <c r="F290" s="248" t="s">
        <v>2953</v>
      </c>
      <c r="G290" s="249" t="s">
        <v>562</v>
      </c>
      <c r="H290" s="250">
        <v>38</v>
      </c>
      <c r="I290" s="251"/>
      <c r="J290" s="252">
        <f>ROUND(I290*H290,2)</f>
        <v>0</v>
      </c>
      <c r="K290" s="253"/>
      <c r="L290" s="254"/>
      <c r="M290" s="255" t="s">
        <v>1</v>
      </c>
      <c r="N290" s="256" t="s">
        <v>42</v>
      </c>
      <c r="O290" s="72"/>
      <c r="P290" s="196">
        <f>O290*H290</f>
        <v>0</v>
      </c>
      <c r="Q290" s="196">
        <v>0</v>
      </c>
      <c r="R290" s="196">
        <f>Q290*H290</f>
        <v>0</v>
      </c>
      <c r="S290" s="196">
        <v>0</v>
      </c>
      <c r="T290" s="197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610</v>
      </c>
      <c r="AT290" s="198" t="s">
        <v>530</v>
      </c>
      <c r="AU290" s="198" t="s">
        <v>89</v>
      </c>
      <c r="AY290" s="18" t="s">
        <v>443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8" t="s">
        <v>89</v>
      </c>
      <c r="BK290" s="199">
        <f>ROUND(I290*H290,2)</f>
        <v>0</v>
      </c>
      <c r="BL290" s="18" t="s">
        <v>535</v>
      </c>
      <c r="BM290" s="198" t="s">
        <v>4119</v>
      </c>
    </row>
    <row r="291" spans="1:65" s="2" customFormat="1" ht="16.5" customHeight="1">
      <c r="A291" s="35"/>
      <c r="B291" s="36"/>
      <c r="C291" s="246" t="s">
        <v>2841</v>
      </c>
      <c r="D291" s="246" t="s">
        <v>530</v>
      </c>
      <c r="E291" s="247" t="s">
        <v>2956</v>
      </c>
      <c r="F291" s="248" t="s">
        <v>2957</v>
      </c>
      <c r="G291" s="249" t="s">
        <v>557</v>
      </c>
      <c r="H291" s="250">
        <v>229.5</v>
      </c>
      <c r="I291" s="251"/>
      <c r="J291" s="252">
        <f>ROUND(I291*H291,2)</f>
        <v>0</v>
      </c>
      <c r="K291" s="253"/>
      <c r="L291" s="254"/>
      <c r="M291" s="255" t="s">
        <v>1</v>
      </c>
      <c r="N291" s="256" t="s">
        <v>42</v>
      </c>
      <c r="O291" s="72"/>
      <c r="P291" s="196">
        <f>O291*H291</f>
        <v>0</v>
      </c>
      <c r="Q291" s="196">
        <v>0</v>
      </c>
      <c r="R291" s="196">
        <f>Q291*H291</f>
        <v>0</v>
      </c>
      <c r="S291" s="196">
        <v>0</v>
      </c>
      <c r="T291" s="197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610</v>
      </c>
      <c r="AT291" s="198" t="s">
        <v>530</v>
      </c>
      <c r="AU291" s="198" t="s">
        <v>89</v>
      </c>
      <c r="AY291" s="18" t="s">
        <v>443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8" t="s">
        <v>89</v>
      </c>
      <c r="BK291" s="199">
        <f>ROUND(I291*H291,2)</f>
        <v>0</v>
      </c>
      <c r="BL291" s="18" t="s">
        <v>535</v>
      </c>
      <c r="BM291" s="198" t="s">
        <v>4120</v>
      </c>
    </row>
    <row r="292" spans="1:65" s="14" customFormat="1">
      <c r="B292" s="224"/>
      <c r="C292" s="225"/>
      <c r="D292" s="215" t="s">
        <v>474</v>
      </c>
      <c r="E292" s="225"/>
      <c r="F292" s="227" t="s">
        <v>4116</v>
      </c>
      <c r="G292" s="225"/>
      <c r="H292" s="228">
        <v>229.5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474</v>
      </c>
      <c r="AU292" s="234" t="s">
        <v>89</v>
      </c>
      <c r="AV292" s="14" t="s">
        <v>89</v>
      </c>
      <c r="AW292" s="14" t="s">
        <v>4</v>
      </c>
      <c r="AX292" s="14" t="s">
        <v>83</v>
      </c>
      <c r="AY292" s="234" t="s">
        <v>443</v>
      </c>
    </row>
    <row r="293" spans="1:65" s="2" customFormat="1" ht="16.5" customHeight="1">
      <c r="A293" s="35"/>
      <c r="B293" s="36"/>
      <c r="C293" s="246" t="s">
        <v>2845</v>
      </c>
      <c r="D293" s="246" t="s">
        <v>530</v>
      </c>
      <c r="E293" s="247" t="s">
        <v>2961</v>
      </c>
      <c r="F293" s="248" t="s">
        <v>2962</v>
      </c>
      <c r="G293" s="249" t="s">
        <v>557</v>
      </c>
      <c r="H293" s="250">
        <v>198.9</v>
      </c>
      <c r="I293" s="251"/>
      <c r="J293" s="252">
        <f>ROUND(I293*H293,2)</f>
        <v>0</v>
      </c>
      <c r="K293" s="253"/>
      <c r="L293" s="254"/>
      <c r="M293" s="255" t="s">
        <v>1</v>
      </c>
      <c r="N293" s="256" t="s">
        <v>42</v>
      </c>
      <c r="O293" s="72"/>
      <c r="P293" s="196">
        <f>O293*H293</f>
        <v>0</v>
      </c>
      <c r="Q293" s="196">
        <v>0</v>
      </c>
      <c r="R293" s="196">
        <f>Q293*H293</f>
        <v>0</v>
      </c>
      <c r="S293" s="196">
        <v>0</v>
      </c>
      <c r="T293" s="197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610</v>
      </c>
      <c r="AT293" s="198" t="s">
        <v>530</v>
      </c>
      <c r="AU293" s="198" t="s">
        <v>89</v>
      </c>
      <c r="AY293" s="18" t="s">
        <v>443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8" t="s">
        <v>89</v>
      </c>
      <c r="BK293" s="199">
        <f>ROUND(I293*H293,2)</f>
        <v>0</v>
      </c>
      <c r="BL293" s="18" t="s">
        <v>535</v>
      </c>
      <c r="BM293" s="198" t="s">
        <v>4121</v>
      </c>
    </row>
    <row r="294" spans="1:65" s="14" customFormat="1">
      <c r="B294" s="224"/>
      <c r="C294" s="225"/>
      <c r="D294" s="215" t="s">
        <v>474</v>
      </c>
      <c r="E294" s="225"/>
      <c r="F294" s="227" t="s">
        <v>3271</v>
      </c>
      <c r="G294" s="225"/>
      <c r="H294" s="228">
        <v>198.9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AT294" s="234" t="s">
        <v>474</v>
      </c>
      <c r="AU294" s="234" t="s">
        <v>89</v>
      </c>
      <c r="AV294" s="14" t="s">
        <v>89</v>
      </c>
      <c r="AW294" s="14" t="s">
        <v>4</v>
      </c>
      <c r="AX294" s="14" t="s">
        <v>83</v>
      </c>
      <c r="AY294" s="234" t="s">
        <v>443</v>
      </c>
    </row>
    <row r="295" spans="1:65" s="2" customFormat="1" ht="16.5" customHeight="1">
      <c r="A295" s="35"/>
      <c r="B295" s="36"/>
      <c r="C295" s="246" t="s">
        <v>2849</v>
      </c>
      <c r="D295" s="246" t="s">
        <v>530</v>
      </c>
      <c r="E295" s="247" t="s">
        <v>2966</v>
      </c>
      <c r="F295" s="248" t="s">
        <v>2967</v>
      </c>
      <c r="G295" s="249" t="s">
        <v>557</v>
      </c>
      <c r="H295" s="250">
        <v>245.82</v>
      </c>
      <c r="I295" s="251"/>
      <c r="J295" s="252">
        <f>ROUND(I295*H295,2)</f>
        <v>0</v>
      </c>
      <c r="K295" s="253"/>
      <c r="L295" s="254"/>
      <c r="M295" s="255" t="s">
        <v>1</v>
      </c>
      <c r="N295" s="256" t="s">
        <v>42</v>
      </c>
      <c r="O295" s="72"/>
      <c r="P295" s="196">
        <f>O295*H295</f>
        <v>0</v>
      </c>
      <c r="Q295" s="196">
        <v>0</v>
      </c>
      <c r="R295" s="196">
        <f>Q295*H295</f>
        <v>0</v>
      </c>
      <c r="S295" s="196">
        <v>0</v>
      </c>
      <c r="T295" s="197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610</v>
      </c>
      <c r="AT295" s="198" t="s">
        <v>530</v>
      </c>
      <c r="AU295" s="198" t="s">
        <v>89</v>
      </c>
      <c r="AY295" s="18" t="s">
        <v>443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8" t="s">
        <v>89</v>
      </c>
      <c r="BK295" s="199">
        <f>ROUND(I295*H295,2)</f>
        <v>0</v>
      </c>
      <c r="BL295" s="18" t="s">
        <v>535</v>
      </c>
      <c r="BM295" s="198" t="s">
        <v>4122</v>
      </c>
    </row>
    <row r="296" spans="1:65" s="14" customFormat="1">
      <c r="B296" s="224"/>
      <c r="C296" s="225"/>
      <c r="D296" s="215" t="s">
        <v>474</v>
      </c>
      <c r="E296" s="225"/>
      <c r="F296" s="227" t="s">
        <v>4123</v>
      </c>
      <c r="G296" s="225"/>
      <c r="H296" s="228">
        <v>245.82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AT296" s="234" t="s">
        <v>474</v>
      </c>
      <c r="AU296" s="234" t="s">
        <v>89</v>
      </c>
      <c r="AV296" s="14" t="s">
        <v>89</v>
      </c>
      <c r="AW296" s="14" t="s">
        <v>4</v>
      </c>
      <c r="AX296" s="14" t="s">
        <v>83</v>
      </c>
      <c r="AY296" s="234" t="s">
        <v>443</v>
      </c>
    </row>
    <row r="297" spans="1:65" s="2" customFormat="1" ht="16.5" customHeight="1">
      <c r="A297" s="35"/>
      <c r="B297" s="36"/>
      <c r="C297" s="246" t="s">
        <v>2852</v>
      </c>
      <c r="D297" s="246" t="s">
        <v>530</v>
      </c>
      <c r="E297" s="247" t="s">
        <v>2971</v>
      </c>
      <c r="F297" s="248" t="s">
        <v>2972</v>
      </c>
      <c r="G297" s="249" t="s">
        <v>557</v>
      </c>
      <c r="H297" s="250">
        <v>188.7</v>
      </c>
      <c r="I297" s="251"/>
      <c r="J297" s="252">
        <f>ROUND(I297*H297,2)</f>
        <v>0</v>
      </c>
      <c r="K297" s="253"/>
      <c r="L297" s="254"/>
      <c r="M297" s="255" t="s">
        <v>1</v>
      </c>
      <c r="N297" s="256" t="s">
        <v>42</v>
      </c>
      <c r="O297" s="72"/>
      <c r="P297" s="196">
        <f>O297*H297</f>
        <v>0</v>
      </c>
      <c r="Q297" s="196">
        <v>0</v>
      </c>
      <c r="R297" s="196">
        <f>Q297*H297</f>
        <v>0</v>
      </c>
      <c r="S297" s="196">
        <v>0</v>
      </c>
      <c r="T297" s="197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610</v>
      </c>
      <c r="AT297" s="198" t="s">
        <v>530</v>
      </c>
      <c r="AU297" s="198" t="s">
        <v>89</v>
      </c>
      <c r="AY297" s="18" t="s">
        <v>443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8" t="s">
        <v>89</v>
      </c>
      <c r="BK297" s="199">
        <f>ROUND(I297*H297,2)</f>
        <v>0</v>
      </c>
      <c r="BL297" s="18" t="s">
        <v>535</v>
      </c>
      <c r="BM297" s="198" t="s">
        <v>4124</v>
      </c>
    </row>
    <row r="298" spans="1:65" s="14" customFormat="1">
      <c r="B298" s="224"/>
      <c r="C298" s="225"/>
      <c r="D298" s="215" t="s">
        <v>474</v>
      </c>
      <c r="E298" s="225"/>
      <c r="F298" s="227" t="s">
        <v>3723</v>
      </c>
      <c r="G298" s="225"/>
      <c r="H298" s="228">
        <v>188.7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AT298" s="234" t="s">
        <v>474</v>
      </c>
      <c r="AU298" s="234" t="s">
        <v>89</v>
      </c>
      <c r="AV298" s="14" t="s">
        <v>89</v>
      </c>
      <c r="AW298" s="14" t="s">
        <v>4</v>
      </c>
      <c r="AX298" s="14" t="s">
        <v>83</v>
      </c>
      <c r="AY298" s="234" t="s">
        <v>443</v>
      </c>
    </row>
    <row r="299" spans="1:65" s="2" customFormat="1" ht="16.5" customHeight="1">
      <c r="A299" s="35"/>
      <c r="B299" s="36"/>
      <c r="C299" s="246" t="s">
        <v>2856</v>
      </c>
      <c r="D299" s="246" t="s">
        <v>530</v>
      </c>
      <c r="E299" s="247" t="s">
        <v>2976</v>
      </c>
      <c r="F299" s="248" t="s">
        <v>2977</v>
      </c>
      <c r="G299" s="249" t="s">
        <v>557</v>
      </c>
      <c r="H299" s="250">
        <v>15</v>
      </c>
      <c r="I299" s="251"/>
      <c r="J299" s="252">
        <f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610</v>
      </c>
      <c r="AT299" s="198" t="s">
        <v>530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535</v>
      </c>
      <c r="BM299" s="198" t="s">
        <v>4125</v>
      </c>
    </row>
    <row r="300" spans="1:65" s="2" customFormat="1" ht="16.5" customHeight="1">
      <c r="A300" s="35"/>
      <c r="B300" s="36"/>
      <c r="C300" s="246" t="s">
        <v>2860</v>
      </c>
      <c r="D300" s="246" t="s">
        <v>530</v>
      </c>
      <c r="E300" s="247" t="s">
        <v>2980</v>
      </c>
      <c r="F300" s="248" t="s">
        <v>2981</v>
      </c>
      <c r="G300" s="249" t="s">
        <v>557</v>
      </c>
      <c r="H300" s="250">
        <v>78</v>
      </c>
      <c r="I300" s="251"/>
      <c r="J300" s="252">
        <f>ROUND(I300*H300,2)</f>
        <v>0</v>
      </c>
      <c r="K300" s="253"/>
      <c r="L300" s="254"/>
      <c r="M300" s="255" t="s">
        <v>1</v>
      </c>
      <c r="N300" s="256" t="s">
        <v>42</v>
      </c>
      <c r="O300" s="72"/>
      <c r="P300" s="196">
        <f>O300*H300</f>
        <v>0</v>
      </c>
      <c r="Q300" s="196">
        <v>0</v>
      </c>
      <c r="R300" s="196">
        <f>Q300*H300</f>
        <v>0</v>
      </c>
      <c r="S300" s="196">
        <v>0</v>
      </c>
      <c r="T300" s="197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610</v>
      </c>
      <c r="AT300" s="198" t="s">
        <v>530</v>
      </c>
      <c r="AU300" s="198" t="s">
        <v>89</v>
      </c>
      <c r="AY300" s="18" t="s">
        <v>443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8" t="s">
        <v>89</v>
      </c>
      <c r="BK300" s="199">
        <f>ROUND(I300*H300,2)</f>
        <v>0</v>
      </c>
      <c r="BL300" s="18" t="s">
        <v>535</v>
      </c>
      <c r="BM300" s="198" t="s">
        <v>4126</v>
      </c>
    </row>
    <row r="301" spans="1:65" s="2" customFormat="1" ht="16.5" customHeight="1">
      <c r="A301" s="35"/>
      <c r="B301" s="36"/>
      <c r="C301" s="246" t="s">
        <v>2868</v>
      </c>
      <c r="D301" s="246" t="s">
        <v>530</v>
      </c>
      <c r="E301" s="247" t="s">
        <v>2984</v>
      </c>
      <c r="F301" s="248" t="s">
        <v>2985</v>
      </c>
      <c r="G301" s="249" t="s">
        <v>562</v>
      </c>
      <c r="H301" s="250">
        <v>17</v>
      </c>
      <c r="I301" s="251"/>
      <c r="J301" s="252">
        <f>ROUND(I301*H301,2)</f>
        <v>0</v>
      </c>
      <c r="K301" s="253"/>
      <c r="L301" s="254"/>
      <c r="M301" s="255" t="s">
        <v>1</v>
      </c>
      <c r="N301" s="256" t="s">
        <v>42</v>
      </c>
      <c r="O301" s="72"/>
      <c r="P301" s="196">
        <f>O301*H301</f>
        <v>0</v>
      </c>
      <c r="Q301" s="196">
        <v>0</v>
      </c>
      <c r="R301" s="196">
        <f>Q301*H301</f>
        <v>0</v>
      </c>
      <c r="S301" s="196">
        <v>0</v>
      </c>
      <c r="T301" s="197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610</v>
      </c>
      <c r="AT301" s="198" t="s">
        <v>530</v>
      </c>
      <c r="AU301" s="198" t="s">
        <v>89</v>
      </c>
      <c r="AY301" s="18" t="s">
        <v>443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8" t="s">
        <v>89</v>
      </c>
      <c r="BK301" s="199">
        <f>ROUND(I301*H301,2)</f>
        <v>0</v>
      </c>
      <c r="BL301" s="18" t="s">
        <v>535</v>
      </c>
      <c r="BM301" s="198" t="s">
        <v>4127</v>
      </c>
    </row>
    <row r="302" spans="1:65" s="2" customFormat="1" ht="16.5" customHeight="1">
      <c r="A302" s="35"/>
      <c r="B302" s="36"/>
      <c r="C302" s="246" t="s">
        <v>2873</v>
      </c>
      <c r="D302" s="246" t="s">
        <v>530</v>
      </c>
      <c r="E302" s="247" t="s">
        <v>2988</v>
      </c>
      <c r="F302" s="248" t="s">
        <v>2989</v>
      </c>
      <c r="G302" s="249" t="s">
        <v>530</v>
      </c>
      <c r="H302" s="250">
        <v>188.7</v>
      </c>
      <c r="I302" s="251"/>
      <c r="J302" s="252">
        <f>ROUND(I302*H302,2)</f>
        <v>0</v>
      </c>
      <c r="K302" s="253"/>
      <c r="L302" s="254"/>
      <c r="M302" s="255" t="s">
        <v>1</v>
      </c>
      <c r="N302" s="256" t="s">
        <v>42</v>
      </c>
      <c r="O302" s="72"/>
      <c r="P302" s="196">
        <f>O302*H302</f>
        <v>0</v>
      </c>
      <c r="Q302" s="196">
        <v>0</v>
      </c>
      <c r="R302" s="196">
        <f>Q302*H302</f>
        <v>0</v>
      </c>
      <c r="S302" s="196">
        <v>0</v>
      </c>
      <c r="T302" s="197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8" t="s">
        <v>89</v>
      </c>
      <c r="BK302" s="199">
        <f>ROUND(I302*H302,2)</f>
        <v>0</v>
      </c>
      <c r="BL302" s="18" t="s">
        <v>535</v>
      </c>
      <c r="BM302" s="198" t="s">
        <v>4128</v>
      </c>
    </row>
    <row r="303" spans="1:65" s="14" customFormat="1">
      <c r="B303" s="224"/>
      <c r="C303" s="225"/>
      <c r="D303" s="215" t="s">
        <v>474</v>
      </c>
      <c r="E303" s="225"/>
      <c r="F303" s="227" t="s">
        <v>3723</v>
      </c>
      <c r="G303" s="225"/>
      <c r="H303" s="228">
        <v>188.7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4</v>
      </c>
      <c r="AX303" s="14" t="s">
        <v>83</v>
      </c>
      <c r="AY303" s="234" t="s">
        <v>443</v>
      </c>
    </row>
    <row r="304" spans="1:65" s="2" customFormat="1" ht="16.5" customHeight="1">
      <c r="A304" s="35"/>
      <c r="B304" s="36"/>
      <c r="C304" s="246" t="s">
        <v>2877</v>
      </c>
      <c r="D304" s="246" t="s">
        <v>530</v>
      </c>
      <c r="E304" s="247" t="s">
        <v>2993</v>
      </c>
      <c r="F304" s="248" t="s">
        <v>2994</v>
      </c>
      <c r="G304" s="249" t="s">
        <v>562</v>
      </c>
      <c r="H304" s="250">
        <v>8</v>
      </c>
      <c r="I304" s="251"/>
      <c r="J304" s="252">
        <f>ROUND(I304*H304,2)</f>
        <v>0</v>
      </c>
      <c r="K304" s="253"/>
      <c r="L304" s="254"/>
      <c r="M304" s="255" t="s">
        <v>1</v>
      </c>
      <c r="N304" s="256" t="s">
        <v>42</v>
      </c>
      <c r="O304" s="72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8" t="s">
        <v>89</v>
      </c>
      <c r="BK304" s="199">
        <f>ROUND(I304*H304,2)</f>
        <v>0</v>
      </c>
      <c r="BL304" s="18" t="s">
        <v>535</v>
      </c>
      <c r="BM304" s="198" t="s">
        <v>4129</v>
      </c>
    </row>
    <row r="305" spans="1:65" s="2" customFormat="1" ht="16.5" customHeight="1">
      <c r="A305" s="35"/>
      <c r="B305" s="36"/>
      <c r="C305" s="246" t="s">
        <v>2881</v>
      </c>
      <c r="D305" s="246" t="s">
        <v>530</v>
      </c>
      <c r="E305" s="247" t="s">
        <v>2997</v>
      </c>
      <c r="F305" s="248" t="s">
        <v>2998</v>
      </c>
      <c r="G305" s="249" t="s">
        <v>562</v>
      </c>
      <c r="H305" s="250">
        <v>3</v>
      </c>
      <c r="I305" s="251"/>
      <c r="J305" s="252">
        <f>ROUND(I305*H305,2)</f>
        <v>0</v>
      </c>
      <c r="K305" s="253"/>
      <c r="L305" s="254"/>
      <c r="M305" s="255" t="s">
        <v>1</v>
      </c>
      <c r="N305" s="256" t="s">
        <v>42</v>
      </c>
      <c r="O305" s="72"/>
      <c r="P305" s="196">
        <f>O305*H305</f>
        <v>0</v>
      </c>
      <c r="Q305" s="196">
        <v>8.5000000000000006E-2</v>
      </c>
      <c r="R305" s="196">
        <f>Q305*H305</f>
        <v>0.255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535</v>
      </c>
      <c r="BM305" s="198" t="s">
        <v>4130</v>
      </c>
    </row>
    <row r="306" spans="1:65" s="2" customFormat="1" ht="21.75" customHeight="1">
      <c r="A306" s="35"/>
      <c r="B306" s="36"/>
      <c r="C306" s="246" t="s">
        <v>2885</v>
      </c>
      <c r="D306" s="246" t="s">
        <v>530</v>
      </c>
      <c r="E306" s="247" t="s">
        <v>3001</v>
      </c>
      <c r="F306" s="248" t="s">
        <v>3002</v>
      </c>
      <c r="G306" s="249" t="s">
        <v>562</v>
      </c>
      <c r="H306" s="250">
        <v>2</v>
      </c>
      <c r="I306" s="251"/>
      <c r="J306" s="252">
        <f>ROUND(I306*H306,2)</f>
        <v>0</v>
      </c>
      <c r="K306" s="253"/>
      <c r="L306" s="254"/>
      <c r="M306" s="255" t="s">
        <v>1</v>
      </c>
      <c r="N306" s="256" t="s">
        <v>42</v>
      </c>
      <c r="O306" s="72"/>
      <c r="P306" s="196">
        <f>O306*H306</f>
        <v>0</v>
      </c>
      <c r="Q306" s="196">
        <v>0</v>
      </c>
      <c r="R306" s="196">
        <f>Q306*H306</f>
        <v>0</v>
      </c>
      <c r="S306" s="196">
        <v>0</v>
      </c>
      <c r="T306" s="197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610</v>
      </c>
      <c r="AT306" s="198" t="s">
        <v>530</v>
      </c>
      <c r="AU306" s="198" t="s">
        <v>89</v>
      </c>
      <c r="AY306" s="18" t="s">
        <v>443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8" t="s">
        <v>89</v>
      </c>
      <c r="BK306" s="199">
        <f>ROUND(I306*H306,2)</f>
        <v>0</v>
      </c>
      <c r="BL306" s="18" t="s">
        <v>535</v>
      </c>
      <c r="BM306" s="198" t="s">
        <v>4131</v>
      </c>
    </row>
    <row r="307" spans="1:65" s="2" customFormat="1" ht="21.75" customHeight="1">
      <c r="A307" s="35"/>
      <c r="B307" s="36"/>
      <c r="C307" s="246" t="s">
        <v>2889</v>
      </c>
      <c r="D307" s="246" t="s">
        <v>530</v>
      </c>
      <c r="E307" s="247" t="s">
        <v>3282</v>
      </c>
      <c r="F307" s="248" t="s">
        <v>3283</v>
      </c>
      <c r="G307" s="249" t="s">
        <v>557</v>
      </c>
      <c r="H307" s="250">
        <v>81.599999999999994</v>
      </c>
      <c r="I307" s="251"/>
      <c r="J307" s="252">
        <f>ROUND(I307*H307,2)</f>
        <v>0</v>
      </c>
      <c r="K307" s="253"/>
      <c r="L307" s="254"/>
      <c r="M307" s="255" t="s">
        <v>1</v>
      </c>
      <c r="N307" s="256" t="s">
        <v>42</v>
      </c>
      <c r="O307" s="72"/>
      <c r="P307" s="196">
        <f>O307*H307</f>
        <v>0</v>
      </c>
      <c r="Q307" s="196">
        <v>5.5999999999999995E-4</v>
      </c>
      <c r="R307" s="196">
        <f>Q307*H307</f>
        <v>4.5695999999999994E-2</v>
      </c>
      <c r="S307" s="196">
        <v>0</v>
      </c>
      <c r="T307" s="197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2014</v>
      </c>
      <c r="AT307" s="198" t="s">
        <v>530</v>
      </c>
      <c r="AU307" s="198" t="s">
        <v>89</v>
      </c>
      <c r="AY307" s="18" t="s">
        <v>443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8" t="s">
        <v>89</v>
      </c>
      <c r="BK307" s="199">
        <f>ROUND(I307*H307,2)</f>
        <v>0</v>
      </c>
      <c r="BL307" s="18" t="s">
        <v>2014</v>
      </c>
      <c r="BM307" s="198" t="s">
        <v>4132</v>
      </c>
    </row>
    <row r="308" spans="1:65" s="14" customFormat="1">
      <c r="B308" s="224"/>
      <c r="C308" s="225"/>
      <c r="D308" s="215" t="s">
        <v>474</v>
      </c>
      <c r="E308" s="225"/>
      <c r="F308" s="227" t="s">
        <v>4133</v>
      </c>
      <c r="G308" s="225"/>
      <c r="H308" s="228">
        <v>81.599999999999994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AT308" s="234" t="s">
        <v>474</v>
      </c>
      <c r="AU308" s="234" t="s">
        <v>89</v>
      </c>
      <c r="AV308" s="14" t="s">
        <v>89</v>
      </c>
      <c r="AW308" s="14" t="s">
        <v>4</v>
      </c>
      <c r="AX308" s="14" t="s">
        <v>83</v>
      </c>
      <c r="AY308" s="234" t="s">
        <v>443</v>
      </c>
    </row>
    <row r="309" spans="1:65" s="2" customFormat="1" ht="21.75" customHeight="1">
      <c r="A309" s="35"/>
      <c r="B309" s="36"/>
      <c r="C309" s="246" t="s">
        <v>2893</v>
      </c>
      <c r="D309" s="246" t="s">
        <v>530</v>
      </c>
      <c r="E309" s="247" t="s">
        <v>3019</v>
      </c>
      <c r="F309" s="248" t="s">
        <v>3020</v>
      </c>
      <c r="G309" s="249" t="s">
        <v>557</v>
      </c>
      <c r="H309" s="250">
        <v>229.5</v>
      </c>
      <c r="I309" s="251"/>
      <c r="J309" s="252">
        <f>ROUND(I309*H309,2)</f>
        <v>0</v>
      </c>
      <c r="K309" s="253"/>
      <c r="L309" s="254"/>
      <c r="M309" s="255" t="s">
        <v>1</v>
      </c>
      <c r="N309" s="256" t="s">
        <v>42</v>
      </c>
      <c r="O309" s="72"/>
      <c r="P309" s="196">
        <f>O309*H309</f>
        <v>0</v>
      </c>
      <c r="Q309" s="196">
        <v>1.9000000000000001E-4</v>
      </c>
      <c r="R309" s="196">
        <f>Q309*H309</f>
        <v>4.3605000000000005E-2</v>
      </c>
      <c r="S309" s="196">
        <v>0</v>
      </c>
      <c r="T309" s="197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2014</v>
      </c>
      <c r="AT309" s="198" t="s">
        <v>530</v>
      </c>
      <c r="AU309" s="198" t="s">
        <v>89</v>
      </c>
      <c r="AY309" s="18" t="s">
        <v>443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8" t="s">
        <v>89</v>
      </c>
      <c r="BK309" s="199">
        <f>ROUND(I309*H309,2)</f>
        <v>0</v>
      </c>
      <c r="BL309" s="18" t="s">
        <v>2014</v>
      </c>
      <c r="BM309" s="198" t="s">
        <v>4134</v>
      </c>
    </row>
    <row r="310" spans="1:65" s="14" customFormat="1">
      <c r="B310" s="224"/>
      <c r="C310" s="225"/>
      <c r="D310" s="215" t="s">
        <v>474</v>
      </c>
      <c r="E310" s="225"/>
      <c r="F310" s="227" t="s">
        <v>4116</v>
      </c>
      <c r="G310" s="225"/>
      <c r="H310" s="228">
        <v>229.5</v>
      </c>
      <c r="I310" s="229"/>
      <c r="J310" s="225"/>
      <c r="K310" s="225"/>
      <c r="L310" s="230"/>
      <c r="M310" s="231"/>
      <c r="N310" s="232"/>
      <c r="O310" s="232"/>
      <c r="P310" s="232"/>
      <c r="Q310" s="232"/>
      <c r="R310" s="232"/>
      <c r="S310" s="232"/>
      <c r="T310" s="233"/>
      <c r="AT310" s="234" t="s">
        <v>474</v>
      </c>
      <c r="AU310" s="234" t="s">
        <v>89</v>
      </c>
      <c r="AV310" s="14" t="s">
        <v>89</v>
      </c>
      <c r="AW310" s="14" t="s">
        <v>4</v>
      </c>
      <c r="AX310" s="14" t="s">
        <v>83</v>
      </c>
      <c r="AY310" s="234" t="s">
        <v>443</v>
      </c>
    </row>
    <row r="311" spans="1:65" s="2" customFormat="1" ht="21.75" customHeight="1">
      <c r="A311" s="35"/>
      <c r="B311" s="36"/>
      <c r="C311" s="246" t="s">
        <v>2897</v>
      </c>
      <c r="D311" s="246" t="s">
        <v>530</v>
      </c>
      <c r="E311" s="247" t="s">
        <v>3024</v>
      </c>
      <c r="F311" s="248" t="s">
        <v>3025</v>
      </c>
      <c r="G311" s="249" t="s">
        <v>557</v>
      </c>
      <c r="H311" s="250">
        <v>178.5</v>
      </c>
      <c r="I311" s="251"/>
      <c r="J311" s="252">
        <f>ROUND(I311*H311,2)</f>
        <v>0</v>
      </c>
      <c r="K311" s="253"/>
      <c r="L311" s="254"/>
      <c r="M311" s="255" t="s">
        <v>1</v>
      </c>
      <c r="N311" s="256" t="s">
        <v>42</v>
      </c>
      <c r="O311" s="72"/>
      <c r="P311" s="196">
        <f>O311*H311</f>
        <v>0</v>
      </c>
      <c r="Q311" s="196">
        <v>5.9000000000000003E-4</v>
      </c>
      <c r="R311" s="196">
        <f>Q311*H311</f>
        <v>0.10531500000000001</v>
      </c>
      <c r="S311" s="196">
        <v>0</v>
      </c>
      <c r="T311" s="197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2014</v>
      </c>
      <c r="AT311" s="198" t="s">
        <v>530</v>
      </c>
      <c r="AU311" s="198" t="s">
        <v>89</v>
      </c>
      <c r="AY311" s="18" t="s">
        <v>443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8" t="s">
        <v>89</v>
      </c>
      <c r="BK311" s="199">
        <f>ROUND(I311*H311,2)</f>
        <v>0</v>
      </c>
      <c r="BL311" s="18" t="s">
        <v>2014</v>
      </c>
      <c r="BM311" s="198" t="s">
        <v>4135</v>
      </c>
    </row>
    <row r="312" spans="1:65" s="14" customFormat="1">
      <c r="B312" s="224"/>
      <c r="C312" s="225"/>
      <c r="D312" s="215" t="s">
        <v>474</v>
      </c>
      <c r="E312" s="225"/>
      <c r="F312" s="227" t="s">
        <v>4136</v>
      </c>
      <c r="G312" s="225"/>
      <c r="H312" s="228">
        <v>178.5</v>
      </c>
      <c r="I312" s="229"/>
      <c r="J312" s="225"/>
      <c r="K312" s="225"/>
      <c r="L312" s="230"/>
      <c r="M312" s="231"/>
      <c r="N312" s="232"/>
      <c r="O312" s="232"/>
      <c r="P312" s="232"/>
      <c r="Q312" s="232"/>
      <c r="R312" s="232"/>
      <c r="S312" s="232"/>
      <c r="T312" s="233"/>
      <c r="AT312" s="234" t="s">
        <v>474</v>
      </c>
      <c r="AU312" s="234" t="s">
        <v>89</v>
      </c>
      <c r="AV312" s="14" t="s">
        <v>89</v>
      </c>
      <c r="AW312" s="14" t="s">
        <v>4</v>
      </c>
      <c r="AX312" s="14" t="s">
        <v>83</v>
      </c>
      <c r="AY312" s="234" t="s">
        <v>443</v>
      </c>
    </row>
    <row r="313" spans="1:65" s="2" customFormat="1" ht="16.5" customHeight="1">
      <c r="A313" s="35"/>
      <c r="B313" s="36"/>
      <c r="C313" s="246" t="s">
        <v>2901</v>
      </c>
      <c r="D313" s="246" t="s">
        <v>530</v>
      </c>
      <c r="E313" s="247" t="s">
        <v>3033</v>
      </c>
      <c r="F313" s="248" t="s">
        <v>3034</v>
      </c>
      <c r="G313" s="249" t="s">
        <v>557</v>
      </c>
      <c r="H313" s="250">
        <v>193.8</v>
      </c>
      <c r="I313" s="251"/>
      <c r="J313" s="252">
        <f>ROUND(I313*H313,2)</f>
        <v>0</v>
      </c>
      <c r="K313" s="253"/>
      <c r="L313" s="254"/>
      <c r="M313" s="255" t="s">
        <v>1</v>
      </c>
      <c r="N313" s="256" t="s">
        <v>42</v>
      </c>
      <c r="O313" s="72"/>
      <c r="P313" s="196">
        <f>O313*H313</f>
        <v>0</v>
      </c>
      <c r="Q313" s="196">
        <v>5.5999999999999995E-4</v>
      </c>
      <c r="R313" s="196">
        <f>Q313*H313</f>
        <v>0.108528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2014</v>
      </c>
      <c r="AT313" s="198" t="s">
        <v>530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2014</v>
      </c>
      <c r="BM313" s="198" t="s">
        <v>4137</v>
      </c>
    </row>
    <row r="314" spans="1:65" s="14" customFormat="1">
      <c r="B314" s="224"/>
      <c r="C314" s="225"/>
      <c r="D314" s="215" t="s">
        <v>474</v>
      </c>
      <c r="E314" s="225"/>
      <c r="F314" s="227" t="s">
        <v>4138</v>
      </c>
      <c r="G314" s="225"/>
      <c r="H314" s="228">
        <v>193.8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4</v>
      </c>
      <c r="AX314" s="14" t="s">
        <v>83</v>
      </c>
      <c r="AY314" s="234" t="s">
        <v>443</v>
      </c>
    </row>
    <row r="315" spans="1:65" s="2" customFormat="1" ht="16.5" customHeight="1">
      <c r="A315" s="35"/>
      <c r="B315" s="36"/>
      <c r="C315" s="246" t="s">
        <v>2905</v>
      </c>
      <c r="D315" s="246" t="s">
        <v>530</v>
      </c>
      <c r="E315" s="247" t="s">
        <v>3005</v>
      </c>
      <c r="F315" s="248" t="s">
        <v>3006</v>
      </c>
      <c r="G315" s="249" t="s">
        <v>557</v>
      </c>
      <c r="H315" s="250">
        <v>178.5</v>
      </c>
      <c r="I315" s="251"/>
      <c r="J315" s="252">
        <f>ROUND(I315*H315,2)</f>
        <v>0</v>
      </c>
      <c r="K315" s="253"/>
      <c r="L315" s="254"/>
      <c r="M315" s="255" t="s">
        <v>1</v>
      </c>
      <c r="N315" s="256" t="s">
        <v>42</v>
      </c>
      <c r="O315" s="72"/>
      <c r="P315" s="196">
        <f>O315*H315</f>
        <v>0</v>
      </c>
      <c r="Q315" s="196">
        <v>8.7000000000000001E-4</v>
      </c>
      <c r="R315" s="196">
        <f>Q315*H315</f>
        <v>0.15529499999999999</v>
      </c>
      <c r="S315" s="196">
        <v>0</v>
      </c>
      <c r="T315" s="197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2014</v>
      </c>
      <c r="AT315" s="198" t="s">
        <v>530</v>
      </c>
      <c r="AU315" s="198" t="s">
        <v>89</v>
      </c>
      <c r="AY315" s="18" t="s">
        <v>443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8" t="s">
        <v>89</v>
      </c>
      <c r="BK315" s="199">
        <f>ROUND(I315*H315,2)</f>
        <v>0</v>
      </c>
      <c r="BL315" s="18" t="s">
        <v>2014</v>
      </c>
      <c r="BM315" s="198" t="s">
        <v>4139</v>
      </c>
    </row>
    <row r="316" spans="1:65" s="14" customFormat="1">
      <c r="B316" s="224"/>
      <c r="C316" s="225"/>
      <c r="D316" s="215" t="s">
        <v>474</v>
      </c>
      <c r="E316" s="225"/>
      <c r="F316" s="227" t="s">
        <v>4136</v>
      </c>
      <c r="G316" s="225"/>
      <c r="H316" s="228">
        <v>178.5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AT316" s="234" t="s">
        <v>474</v>
      </c>
      <c r="AU316" s="234" t="s">
        <v>89</v>
      </c>
      <c r="AV316" s="14" t="s">
        <v>89</v>
      </c>
      <c r="AW316" s="14" t="s">
        <v>4</v>
      </c>
      <c r="AX316" s="14" t="s">
        <v>83</v>
      </c>
      <c r="AY316" s="234" t="s">
        <v>443</v>
      </c>
    </row>
    <row r="317" spans="1:65" s="2" customFormat="1" ht="16.5" customHeight="1">
      <c r="A317" s="35"/>
      <c r="B317" s="36"/>
      <c r="C317" s="246" t="s">
        <v>2909</v>
      </c>
      <c r="D317" s="246" t="s">
        <v>530</v>
      </c>
      <c r="E317" s="247" t="s">
        <v>3029</v>
      </c>
      <c r="F317" s="248" t="s">
        <v>3739</v>
      </c>
      <c r="G317" s="249" t="s">
        <v>557</v>
      </c>
      <c r="H317" s="250">
        <v>229.5</v>
      </c>
      <c r="I317" s="251"/>
      <c r="J317" s="252">
        <f>ROUND(I317*H317,2)</f>
        <v>0</v>
      </c>
      <c r="K317" s="253"/>
      <c r="L317" s="254"/>
      <c r="M317" s="255" t="s">
        <v>1</v>
      </c>
      <c r="N317" s="256" t="s">
        <v>42</v>
      </c>
      <c r="O317" s="72"/>
      <c r="P317" s="196">
        <f>O317*H317</f>
        <v>0</v>
      </c>
      <c r="Q317" s="196">
        <v>2.7999999999999998E-4</v>
      </c>
      <c r="R317" s="196">
        <f>Q317*H317</f>
        <v>6.4259999999999998E-2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2014</v>
      </c>
      <c r="AT317" s="198" t="s">
        <v>530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2014</v>
      </c>
      <c r="BM317" s="198" t="s">
        <v>4140</v>
      </c>
    </row>
    <row r="318" spans="1:65" s="14" customFormat="1">
      <c r="B318" s="224"/>
      <c r="C318" s="225"/>
      <c r="D318" s="215" t="s">
        <v>474</v>
      </c>
      <c r="E318" s="225"/>
      <c r="F318" s="227" t="s">
        <v>4116</v>
      </c>
      <c r="G318" s="225"/>
      <c r="H318" s="228">
        <v>229.5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AT318" s="234" t="s">
        <v>474</v>
      </c>
      <c r="AU318" s="234" t="s">
        <v>89</v>
      </c>
      <c r="AV318" s="14" t="s">
        <v>89</v>
      </c>
      <c r="AW318" s="14" t="s">
        <v>4</v>
      </c>
      <c r="AX318" s="14" t="s">
        <v>83</v>
      </c>
      <c r="AY318" s="234" t="s">
        <v>443</v>
      </c>
    </row>
    <row r="319" spans="1:65" s="2" customFormat="1" ht="16.5" customHeight="1">
      <c r="A319" s="35"/>
      <c r="B319" s="36"/>
      <c r="C319" s="246" t="s">
        <v>2913</v>
      </c>
      <c r="D319" s="246" t="s">
        <v>530</v>
      </c>
      <c r="E319" s="247" t="s">
        <v>3294</v>
      </c>
      <c r="F319" s="248" t="s">
        <v>3295</v>
      </c>
      <c r="G319" s="249" t="s">
        <v>557</v>
      </c>
      <c r="H319" s="250">
        <v>66.3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2.4000000000000001E-4</v>
      </c>
      <c r="R319" s="196">
        <f>Q319*H319</f>
        <v>1.5911999999999999E-2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2014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2014</v>
      </c>
      <c r="BM319" s="198" t="s">
        <v>4141</v>
      </c>
    </row>
    <row r="320" spans="1:65" s="14" customFormat="1">
      <c r="B320" s="224"/>
      <c r="C320" s="225"/>
      <c r="D320" s="215" t="s">
        <v>474</v>
      </c>
      <c r="E320" s="225"/>
      <c r="F320" s="227" t="s">
        <v>3960</v>
      </c>
      <c r="G320" s="225"/>
      <c r="H320" s="228">
        <v>66.3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AT320" s="234" t="s">
        <v>474</v>
      </c>
      <c r="AU320" s="234" t="s">
        <v>89</v>
      </c>
      <c r="AV320" s="14" t="s">
        <v>89</v>
      </c>
      <c r="AW320" s="14" t="s">
        <v>4</v>
      </c>
      <c r="AX320" s="14" t="s">
        <v>83</v>
      </c>
      <c r="AY320" s="234" t="s">
        <v>443</v>
      </c>
    </row>
    <row r="321" spans="1:65" s="2" customFormat="1" ht="16.5" customHeight="1">
      <c r="A321" s="35"/>
      <c r="B321" s="36"/>
      <c r="C321" s="246" t="s">
        <v>2917</v>
      </c>
      <c r="D321" s="246" t="s">
        <v>530</v>
      </c>
      <c r="E321" s="247" t="s">
        <v>3038</v>
      </c>
      <c r="F321" s="248" t="s">
        <v>3039</v>
      </c>
      <c r="G321" s="249" t="s">
        <v>557</v>
      </c>
      <c r="H321" s="250">
        <v>5.0999999999999996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7.2000000000000005E-4</v>
      </c>
      <c r="R321" s="196">
        <f>Q321*H321</f>
        <v>3.6719999999999999E-3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2014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2014</v>
      </c>
      <c r="BM321" s="198" t="s">
        <v>4142</v>
      </c>
    </row>
    <row r="322" spans="1:65" s="14" customFormat="1">
      <c r="B322" s="224"/>
      <c r="C322" s="225"/>
      <c r="D322" s="215" t="s">
        <v>474</v>
      </c>
      <c r="E322" s="225"/>
      <c r="F322" s="227" t="s">
        <v>2872</v>
      </c>
      <c r="G322" s="225"/>
      <c r="H322" s="228">
        <v>5.0999999999999996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4</v>
      </c>
      <c r="AX322" s="14" t="s">
        <v>83</v>
      </c>
      <c r="AY322" s="234" t="s">
        <v>443</v>
      </c>
    </row>
    <row r="323" spans="1:65" s="2" customFormat="1" ht="33" customHeight="1">
      <c r="A323" s="35"/>
      <c r="B323" s="36"/>
      <c r="C323" s="246" t="s">
        <v>2921</v>
      </c>
      <c r="D323" s="246" t="s">
        <v>530</v>
      </c>
      <c r="E323" s="247" t="s">
        <v>3042</v>
      </c>
      <c r="F323" s="248" t="s">
        <v>4143</v>
      </c>
      <c r="G323" s="249" t="s">
        <v>562</v>
      </c>
      <c r="H323" s="250">
        <v>1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0.1</v>
      </c>
      <c r="R323" s="196">
        <f>Q323*H323</f>
        <v>0.1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4144</v>
      </c>
    </row>
    <row r="324" spans="1:65" s="2" customFormat="1" ht="16.5" customHeight="1">
      <c r="A324" s="35"/>
      <c r="B324" s="36"/>
      <c r="C324" s="246" t="s">
        <v>2926</v>
      </c>
      <c r="D324" s="246" t="s">
        <v>530</v>
      </c>
      <c r="E324" s="247" t="s">
        <v>3046</v>
      </c>
      <c r="F324" s="248" t="s">
        <v>4145</v>
      </c>
      <c r="G324" s="249" t="s">
        <v>562</v>
      </c>
      <c r="H324" s="250">
        <v>2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0.12</v>
      </c>
      <c r="R324" s="196">
        <f>Q324*H324</f>
        <v>0.24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4146</v>
      </c>
    </row>
    <row r="325" spans="1:65" s="2" customFormat="1" ht="16.5" customHeight="1">
      <c r="A325" s="35"/>
      <c r="B325" s="36"/>
      <c r="C325" s="246" t="s">
        <v>2930</v>
      </c>
      <c r="D325" s="246" t="s">
        <v>530</v>
      </c>
      <c r="E325" s="247" t="s">
        <v>4147</v>
      </c>
      <c r="F325" s="248" t="s">
        <v>4148</v>
      </c>
      <c r="G325" s="249" t="s">
        <v>562</v>
      </c>
      <c r="H325" s="250">
        <v>1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0.12</v>
      </c>
      <c r="R325" s="196">
        <f>Q325*H325</f>
        <v>0.12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4149</v>
      </c>
    </row>
    <row r="326" spans="1:65" s="2" customFormat="1" ht="16.5" customHeight="1">
      <c r="A326" s="35"/>
      <c r="B326" s="36"/>
      <c r="C326" s="246" t="s">
        <v>2934</v>
      </c>
      <c r="D326" s="246" t="s">
        <v>530</v>
      </c>
      <c r="E326" s="247" t="s">
        <v>3967</v>
      </c>
      <c r="F326" s="248" t="s">
        <v>3047</v>
      </c>
      <c r="G326" s="249" t="s">
        <v>562</v>
      </c>
      <c r="H326" s="250">
        <v>2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0.12</v>
      </c>
      <c r="R326" s="196">
        <f>Q326*H326</f>
        <v>0.24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4150</v>
      </c>
    </row>
    <row r="327" spans="1:65" s="11" customFormat="1" ht="22.95" customHeight="1">
      <c r="B327" s="172"/>
      <c r="C327" s="173"/>
      <c r="D327" s="174" t="s">
        <v>75</v>
      </c>
      <c r="E327" s="210" t="s">
        <v>440</v>
      </c>
      <c r="F327" s="210" t="s">
        <v>3057</v>
      </c>
      <c r="G327" s="173"/>
      <c r="H327" s="173"/>
      <c r="I327" s="176"/>
      <c r="J327" s="211">
        <f>BK327</f>
        <v>0</v>
      </c>
      <c r="K327" s="173"/>
      <c r="L327" s="178"/>
      <c r="M327" s="179"/>
      <c r="N327" s="180"/>
      <c r="O327" s="180"/>
      <c r="P327" s="181">
        <f>SUM(P328:P330)</f>
        <v>0</v>
      </c>
      <c r="Q327" s="180"/>
      <c r="R327" s="181">
        <f>SUM(R328:R330)</f>
        <v>0</v>
      </c>
      <c r="S327" s="180"/>
      <c r="T327" s="182">
        <f>SUM(T328:T330)</f>
        <v>0</v>
      </c>
      <c r="AR327" s="183" t="s">
        <v>469</v>
      </c>
      <c r="AT327" s="184" t="s">
        <v>75</v>
      </c>
      <c r="AU327" s="184" t="s">
        <v>83</v>
      </c>
      <c r="AY327" s="183" t="s">
        <v>443</v>
      </c>
      <c r="BK327" s="185">
        <f>SUM(BK328:BK330)</f>
        <v>0</v>
      </c>
    </row>
    <row r="328" spans="1:65" s="2" customFormat="1" ht="16.5" customHeight="1">
      <c r="A328" s="35"/>
      <c r="B328" s="36"/>
      <c r="C328" s="186" t="s">
        <v>2938</v>
      </c>
      <c r="D328" s="186" t="s">
        <v>444</v>
      </c>
      <c r="E328" s="187" t="s">
        <v>3059</v>
      </c>
      <c r="F328" s="188" t="s">
        <v>3060</v>
      </c>
      <c r="G328" s="189" t="s">
        <v>3061</v>
      </c>
      <c r="H328" s="190">
        <v>1</v>
      </c>
      <c r="I328" s="191"/>
      <c r="J328" s="192">
        <f>ROUND(I328*H328,2)</f>
        <v>0</v>
      </c>
      <c r="K328" s="193"/>
      <c r="L328" s="40"/>
      <c r="M328" s="194" t="s">
        <v>1</v>
      </c>
      <c r="N328" s="195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2742</v>
      </c>
      <c r="AT328" s="198" t="s">
        <v>444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2742</v>
      </c>
      <c r="BM328" s="198" t="s">
        <v>4151</v>
      </c>
    </row>
    <row r="329" spans="1:65" s="2" customFormat="1" ht="16.5" customHeight="1">
      <c r="A329" s="35"/>
      <c r="B329" s="36"/>
      <c r="C329" s="186" t="s">
        <v>2943</v>
      </c>
      <c r="D329" s="186" t="s">
        <v>444</v>
      </c>
      <c r="E329" s="187" t="s">
        <v>3064</v>
      </c>
      <c r="F329" s="188" t="s">
        <v>3065</v>
      </c>
      <c r="G329" s="189" t="s">
        <v>3066</v>
      </c>
      <c r="H329" s="277"/>
      <c r="I329" s="191"/>
      <c r="J329" s="192">
        <f>ROUND(I329*H329,2)</f>
        <v>0</v>
      </c>
      <c r="K329" s="193"/>
      <c r="L329" s="40"/>
      <c r="M329" s="194" t="s">
        <v>1</v>
      </c>
      <c r="N329" s="195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2742</v>
      </c>
      <c r="AT329" s="198" t="s">
        <v>444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2742</v>
      </c>
      <c r="BM329" s="198" t="s">
        <v>4152</v>
      </c>
    </row>
    <row r="330" spans="1:65" s="2" customFormat="1" ht="16.5" customHeight="1">
      <c r="A330" s="35"/>
      <c r="B330" s="36"/>
      <c r="C330" s="186" t="s">
        <v>2947</v>
      </c>
      <c r="D330" s="186" t="s">
        <v>444</v>
      </c>
      <c r="E330" s="187" t="s">
        <v>3069</v>
      </c>
      <c r="F330" s="188" t="s">
        <v>3070</v>
      </c>
      <c r="G330" s="189" t="s">
        <v>522</v>
      </c>
      <c r="H330" s="190">
        <v>17.292000000000002</v>
      </c>
      <c r="I330" s="191"/>
      <c r="J330" s="192">
        <f>ROUND(I330*H330,2)</f>
        <v>0</v>
      </c>
      <c r="K330" s="193"/>
      <c r="L330" s="40"/>
      <c r="M330" s="200" t="s">
        <v>1</v>
      </c>
      <c r="N330" s="201" t="s">
        <v>42</v>
      </c>
      <c r="O330" s="202"/>
      <c r="P330" s="203">
        <f>O330*H330</f>
        <v>0</v>
      </c>
      <c r="Q330" s="203">
        <v>0</v>
      </c>
      <c r="R330" s="203">
        <f>Q330*H330</f>
        <v>0</v>
      </c>
      <c r="S330" s="203">
        <v>0</v>
      </c>
      <c r="T330" s="204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2742</v>
      </c>
      <c r="AT330" s="198" t="s">
        <v>444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2742</v>
      </c>
      <c r="BM330" s="198" t="s">
        <v>4153</v>
      </c>
    </row>
    <row r="331" spans="1:65" s="2" customFormat="1" ht="6.9" customHeight="1">
      <c r="A331" s="35"/>
      <c r="B331" s="55"/>
      <c r="C331" s="56"/>
      <c r="D331" s="56"/>
      <c r="E331" s="56"/>
      <c r="F331" s="56"/>
      <c r="G331" s="56"/>
      <c r="H331" s="56"/>
      <c r="I331" s="56"/>
      <c r="J331" s="56"/>
      <c r="K331" s="56"/>
      <c r="L331" s="40"/>
      <c r="M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</row>
  </sheetData>
  <sheetProtection algorithmName="SHA-512" hashValue="F1BdOD6QmenDyIzjyyKEE/79OU+03WWW2LqzEwO/KUVxrDWfa4U5zkCkDwqpVF6LlsbbzoePWngL3pnQTu12Fg==" saltValue="jtVWX5iRTBLpoUHoYiBHgpz21VP4zReN5kPzaf12ohf8svvKker85koxFqecKu30DOxBKbr99nE3FSwEiIQevA==" spinCount="100000" sheet="1" objects="1" scenarios="1" formatColumns="0" formatRows="0" autoFilter="0"/>
  <autoFilter ref="C131:K330" xr:uid="{00000000-0009-0000-0000-00001A000000}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364"/>
  <sheetViews>
    <sheetView showGridLines="0" topLeftCell="A33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174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2371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4154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ROUND((SUM(BE133:BE363)),  2)</f>
        <v>0</v>
      </c>
      <c r="G35" s="35"/>
      <c r="H35" s="35"/>
      <c r="I35" s="131">
        <v>0.2</v>
      </c>
      <c r="J35" s="130">
        <f>ROUND(((SUM(BE133:BE363))*I35),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ROUND((SUM(BF133:BF363)),  2)</f>
        <v>0</v>
      </c>
      <c r="G36" s="35"/>
      <c r="H36" s="35"/>
      <c r="I36" s="131">
        <v>0.2</v>
      </c>
      <c r="J36" s="130">
        <f>ROUND(((SUM(BF133:BF363))*I36),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ROUND((SUM(BG133:BG363)),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ROUND((SUM(BH133:BH363)),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ROUND((SUM(BI133:BI363)),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2371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407-00 - Cestná svetelná signalizácia v križovatke 2,208 - ul. Galaktická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2373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>
      <c r="B105" s="154"/>
      <c r="C105" s="155"/>
      <c r="D105" s="156" t="s">
        <v>2374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>
      <c r="B106" s="154"/>
      <c r="C106" s="155"/>
      <c r="D106" s="156" t="s">
        <v>2002</v>
      </c>
      <c r="E106" s="157"/>
      <c r="F106" s="157"/>
      <c r="G106" s="157"/>
      <c r="H106" s="157"/>
      <c r="I106" s="157"/>
      <c r="J106" s="158">
        <f>J240</f>
        <v>0</v>
      </c>
      <c r="K106" s="155"/>
      <c r="L106" s="159"/>
    </row>
    <row r="107" spans="1:47" s="12" customFormat="1" ht="19.95" customHeight="1">
      <c r="B107" s="205"/>
      <c r="C107" s="105"/>
      <c r="D107" s="206" t="s">
        <v>2003</v>
      </c>
      <c r="E107" s="207"/>
      <c r="F107" s="207"/>
      <c r="G107" s="207"/>
      <c r="H107" s="207"/>
      <c r="I107" s="207"/>
      <c r="J107" s="208">
        <f>J241</f>
        <v>0</v>
      </c>
      <c r="K107" s="105"/>
      <c r="L107" s="209"/>
    </row>
    <row r="108" spans="1:47" s="12" customFormat="1" ht="19.95" customHeight="1">
      <c r="B108" s="205"/>
      <c r="C108" s="105"/>
      <c r="D108" s="206" t="s">
        <v>2375</v>
      </c>
      <c r="E108" s="207"/>
      <c r="F108" s="207"/>
      <c r="G108" s="207"/>
      <c r="H108" s="207"/>
      <c r="I108" s="207"/>
      <c r="J108" s="208">
        <f>J268</f>
        <v>0</v>
      </c>
      <c r="K108" s="105"/>
      <c r="L108" s="209"/>
    </row>
    <row r="109" spans="1:47" s="9" customFormat="1" ht="24.9" customHeight="1">
      <c r="B109" s="154"/>
      <c r="C109" s="155"/>
      <c r="D109" s="156" t="s">
        <v>2376</v>
      </c>
      <c r="E109" s="157"/>
      <c r="F109" s="157"/>
      <c r="G109" s="157"/>
      <c r="H109" s="157"/>
      <c r="I109" s="157"/>
      <c r="J109" s="158">
        <f>J297</f>
        <v>0</v>
      </c>
      <c r="K109" s="155"/>
      <c r="L109" s="159"/>
    </row>
    <row r="110" spans="1:47" s="12" customFormat="1" ht="19.95" customHeight="1">
      <c r="B110" s="205"/>
      <c r="C110" s="105"/>
      <c r="D110" s="206" t="s">
        <v>2377</v>
      </c>
      <c r="E110" s="207"/>
      <c r="F110" s="207"/>
      <c r="G110" s="207"/>
      <c r="H110" s="207"/>
      <c r="I110" s="207"/>
      <c r="J110" s="208">
        <f>J298</f>
        <v>0</v>
      </c>
      <c r="K110" s="105"/>
      <c r="L110" s="209"/>
    </row>
    <row r="111" spans="1:47" s="12" customFormat="1" ht="19.95" customHeight="1">
      <c r="B111" s="205"/>
      <c r="C111" s="105"/>
      <c r="D111" s="206" t="s">
        <v>2378</v>
      </c>
      <c r="E111" s="207"/>
      <c r="F111" s="207"/>
      <c r="G111" s="207"/>
      <c r="H111" s="207"/>
      <c r="I111" s="207"/>
      <c r="J111" s="208">
        <f>J360</f>
        <v>0</v>
      </c>
      <c r="K111" s="105"/>
      <c r="L111" s="209"/>
    </row>
    <row r="112" spans="1:47" s="2" customFormat="1" ht="21.7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32" t="str">
        <f>E7</f>
        <v>KE, Rekonštrukcia a modernizácia cesty II-552 - Slanecká cesta</v>
      </c>
      <c r="F121" s="333"/>
      <c r="G121" s="333"/>
      <c r="H121" s="333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32" t="s">
        <v>2371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>
      <c r="A125" s="35"/>
      <c r="B125" s="36"/>
      <c r="C125" s="37"/>
      <c r="D125" s="37"/>
      <c r="E125" s="325" t="str">
        <f>E11</f>
        <v>407-00 - Cestná svetelná signalizácia v križovatke 2,208 - ul. Galaktická</v>
      </c>
      <c r="F125" s="331"/>
      <c r="G125" s="331"/>
      <c r="H125" s="331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P134+P164+P240+P297</f>
        <v>0</v>
      </c>
      <c r="Q133" s="80"/>
      <c r="R133" s="169">
        <f>R134+R164+R240+R297</f>
        <v>542.09521699999993</v>
      </c>
      <c r="S133" s="80"/>
      <c r="T133" s="170">
        <f>T134+T164+T240+T297</f>
        <v>223.02999999999997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BK134+BK164+BK240+BK297</f>
        <v>0</v>
      </c>
    </row>
    <row r="134" spans="1:65" s="11" customFormat="1" ht="25.95" customHeight="1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49.411784000000004</v>
      </c>
      <c r="S134" s="180"/>
      <c r="T134" s="182">
        <f>T135+T141+T145+T156+T161</f>
        <v>222.60199999999998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222.60199999999998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21.75" customHeight="1">
      <c r="A136" s="35"/>
      <c r="B136" s="36"/>
      <c r="C136" s="186" t="s">
        <v>83</v>
      </c>
      <c r="D136" s="186" t="s">
        <v>444</v>
      </c>
      <c r="E136" s="187" t="s">
        <v>3533</v>
      </c>
      <c r="F136" s="188" t="s">
        <v>3534</v>
      </c>
      <c r="G136" s="189" t="s">
        <v>468</v>
      </c>
      <c r="H136" s="190">
        <v>122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0.316</v>
      </c>
      <c r="T136" s="197">
        <f>S136*H136</f>
        <v>38.552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4155</v>
      </c>
    </row>
    <row r="137" spans="1:65" s="2" customFormat="1" ht="33" customHeight="1">
      <c r="A137" s="35"/>
      <c r="B137" s="36"/>
      <c r="C137" s="186" t="s">
        <v>89</v>
      </c>
      <c r="D137" s="186" t="s">
        <v>444</v>
      </c>
      <c r="E137" s="187" t="s">
        <v>2379</v>
      </c>
      <c r="F137" s="188" t="s">
        <v>2380</v>
      </c>
      <c r="G137" s="189" t="s">
        <v>468</v>
      </c>
      <c r="H137" s="190">
        <v>174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0.5</v>
      </c>
      <c r="T137" s="197">
        <f>S137*H137</f>
        <v>87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4156</v>
      </c>
    </row>
    <row r="138" spans="1:65" s="2" customFormat="1" ht="33" customHeight="1">
      <c r="A138" s="35"/>
      <c r="B138" s="36"/>
      <c r="C138" s="186" t="s">
        <v>123</v>
      </c>
      <c r="D138" s="186" t="s">
        <v>444</v>
      </c>
      <c r="E138" s="187" t="s">
        <v>2382</v>
      </c>
      <c r="F138" s="188" t="s">
        <v>2383</v>
      </c>
      <c r="G138" s="189" t="s">
        <v>468</v>
      </c>
      <c r="H138" s="190">
        <v>174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</v>
      </c>
      <c r="T138" s="197">
        <f>S138*H138</f>
        <v>69.600000000000009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4157</v>
      </c>
    </row>
    <row r="139" spans="1:65" s="2" customFormat="1" ht="33" customHeight="1">
      <c r="A139" s="35"/>
      <c r="B139" s="36"/>
      <c r="C139" s="186" t="s">
        <v>469</v>
      </c>
      <c r="D139" s="186" t="s">
        <v>444</v>
      </c>
      <c r="E139" s="187" t="s">
        <v>2385</v>
      </c>
      <c r="F139" s="188" t="s">
        <v>2386</v>
      </c>
      <c r="G139" s="189" t="s">
        <v>468</v>
      </c>
      <c r="H139" s="190">
        <v>122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0.22500000000000001</v>
      </c>
      <c r="T139" s="197">
        <f>S139*H139</f>
        <v>27.45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4158</v>
      </c>
    </row>
    <row r="140" spans="1:65" s="2" customFormat="1" ht="33" customHeight="1">
      <c r="A140" s="35"/>
      <c r="B140" s="36"/>
      <c r="C140" s="186" t="s">
        <v>442</v>
      </c>
      <c r="D140" s="186" t="s">
        <v>444</v>
      </c>
      <c r="E140" s="187" t="s">
        <v>2391</v>
      </c>
      <c r="F140" s="188" t="s">
        <v>2392</v>
      </c>
      <c r="G140" s="189" t="s">
        <v>468</v>
      </c>
      <c r="H140" s="190">
        <v>148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4159</v>
      </c>
    </row>
    <row r="141" spans="1:65" s="11" customFormat="1" ht="22.95" customHeight="1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14.618220000000001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>
      <c r="A142" s="35"/>
      <c r="B142" s="36"/>
      <c r="C142" s="186" t="s">
        <v>488</v>
      </c>
      <c r="D142" s="186" t="s">
        <v>444</v>
      </c>
      <c r="E142" s="187" t="s">
        <v>2394</v>
      </c>
      <c r="F142" s="188" t="s">
        <v>2395</v>
      </c>
      <c r="G142" s="189" t="s">
        <v>468</v>
      </c>
      <c r="H142" s="190">
        <v>57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5.3887799999999997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4160</v>
      </c>
    </row>
    <row r="143" spans="1:65" s="2" customFormat="1" ht="33" customHeight="1">
      <c r="A143" s="35"/>
      <c r="B143" s="36"/>
      <c r="C143" s="186" t="s">
        <v>492</v>
      </c>
      <c r="D143" s="186" t="s">
        <v>444</v>
      </c>
      <c r="E143" s="187" t="s">
        <v>2397</v>
      </c>
      <c r="F143" s="188" t="s">
        <v>2398</v>
      </c>
      <c r="G143" s="189" t="s">
        <v>2399</v>
      </c>
      <c r="H143" s="190">
        <v>57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9.2294400000000003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4161</v>
      </c>
    </row>
    <row r="144" spans="1:65" s="2" customFormat="1" ht="33" customHeight="1">
      <c r="A144" s="35"/>
      <c r="B144" s="36"/>
      <c r="C144" s="186" t="s">
        <v>497</v>
      </c>
      <c r="D144" s="186" t="s">
        <v>444</v>
      </c>
      <c r="E144" s="187" t="s">
        <v>2401</v>
      </c>
      <c r="F144" s="188" t="s">
        <v>2402</v>
      </c>
      <c r="G144" s="189" t="s">
        <v>468</v>
      </c>
      <c r="H144" s="190">
        <v>57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4162</v>
      </c>
    </row>
    <row r="145" spans="1:65" s="11" customFormat="1" ht="22.95" customHeight="1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31.051774000000002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>
      <c r="A146" s="35"/>
      <c r="B146" s="36"/>
      <c r="C146" s="186" t="s">
        <v>501</v>
      </c>
      <c r="D146" s="186" t="s">
        <v>444</v>
      </c>
      <c r="E146" s="187" t="s">
        <v>2404</v>
      </c>
      <c r="F146" s="188" t="s">
        <v>2405</v>
      </c>
      <c r="G146" s="189" t="s">
        <v>2399</v>
      </c>
      <c r="H146" s="190">
        <v>102.55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4163</v>
      </c>
    </row>
    <row r="147" spans="1:65" s="2" customFormat="1" ht="21.75" customHeight="1">
      <c r="A147" s="35"/>
      <c r="B147" s="36"/>
      <c r="C147" s="186" t="s">
        <v>506</v>
      </c>
      <c r="D147" s="186" t="s">
        <v>444</v>
      </c>
      <c r="E147" s="187" t="s">
        <v>2407</v>
      </c>
      <c r="F147" s="188" t="s">
        <v>2408</v>
      </c>
      <c r="G147" s="189" t="s">
        <v>468</v>
      </c>
      <c r="H147" s="190">
        <v>57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12.151260000000001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4164</v>
      </c>
    </row>
    <row r="148" spans="1:65" s="2" customFormat="1" ht="21.75" customHeight="1">
      <c r="A148" s="35"/>
      <c r="B148" s="36"/>
      <c r="C148" s="186" t="s">
        <v>510</v>
      </c>
      <c r="D148" s="186" t="s">
        <v>444</v>
      </c>
      <c r="E148" s="187" t="s">
        <v>2410</v>
      </c>
      <c r="F148" s="188" t="s">
        <v>2411</v>
      </c>
      <c r="G148" s="189" t="s">
        <v>2412</v>
      </c>
      <c r="H148" s="190">
        <v>222.602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4165</v>
      </c>
    </row>
    <row r="149" spans="1:65" s="2" customFormat="1" ht="21.75" customHeight="1">
      <c r="A149" s="35"/>
      <c r="B149" s="36"/>
      <c r="C149" s="186" t="s">
        <v>515</v>
      </c>
      <c r="D149" s="186" t="s">
        <v>444</v>
      </c>
      <c r="E149" s="187" t="s">
        <v>2414</v>
      </c>
      <c r="F149" s="188" t="s">
        <v>2415</v>
      </c>
      <c r="G149" s="189" t="s">
        <v>2412</v>
      </c>
      <c r="H149" s="190">
        <v>667.80600000000004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4166</v>
      </c>
    </row>
    <row r="150" spans="1:65" s="14" customFormat="1">
      <c r="B150" s="224"/>
      <c r="C150" s="225"/>
      <c r="D150" s="215" t="s">
        <v>474</v>
      </c>
      <c r="E150" s="225"/>
      <c r="F150" s="227" t="s">
        <v>4167</v>
      </c>
      <c r="G150" s="225"/>
      <c r="H150" s="228">
        <v>667.80600000000004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>
      <c r="A151" s="35"/>
      <c r="B151" s="36"/>
      <c r="C151" s="186" t="s">
        <v>519</v>
      </c>
      <c r="D151" s="186" t="s">
        <v>444</v>
      </c>
      <c r="E151" s="187" t="s">
        <v>2418</v>
      </c>
      <c r="F151" s="188" t="s">
        <v>2419</v>
      </c>
      <c r="G151" s="189" t="s">
        <v>2412</v>
      </c>
      <c r="H151" s="190">
        <v>222.602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4168</v>
      </c>
    </row>
    <row r="152" spans="1:65" s="2" customFormat="1" ht="16.5" customHeight="1">
      <c r="A152" s="35"/>
      <c r="B152" s="36"/>
      <c r="C152" s="246" t="s">
        <v>525</v>
      </c>
      <c r="D152" s="246" t="s">
        <v>530</v>
      </c>
      <c r="E152" s="247" t="s">
        <v>2421</v>
      </c>
      <c r="F152" s="248" t="s">
        <v>2422</v>
      </c>
      <c r="G152" s="249" t="s">
        <v>468</v>
      </c>
      <c r="H152" s="250">
        <v>58.14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0.86047200000000001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4169</v>
      </c>
    </row>
    <row r="153" spans="1:65" s="14" customFormat="1">
      <c r="B153" s="224"/>
      <c r="C153" s="225"/>
      <c r="D153" s="215" t="s">
        <v>474</v>
      </c>
      <c r="E153" s="225"/>
      <c r="F153" s="227" t="s">
        <v>4170</v>
      </c>
      <c r="G153" s="225"/>
      <c r="H153" s="228">
        <v>58.14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>
      <c r="A154" s="35"/>
      <c r="B154" s="36"/>
      <c r="C154" s="246" t="s">
        <v>529</v>
      </c>
      <c r="D154" s="246" t="s">
        <v>530</v>
      </c>
      <c r="E154" s="247" t="s">
        <v>2425</v>
      </c>
      <c r="F154" s="248" t="s">
        <v>2426</v>
      </c>
      <c r="G154" s="249" t="s">
        <v>495</v>
      </c>
      <c r="H154" s="250">
        <v>10.8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18.036000000000001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4171</v>
      </c>
    </row>
    <row r="155" spans="1:65" s="2" customFormat="1" ht="16.5" customHeight="1">
      <c r="A155" s="35"/>
      <c r="B155" s="36"/>
      <c r="C155" s="246" t="s">
        <v>535</v>
      </c>
      <c r="D155" s="246" t="s">
        <v>530</v>
      </c>
      <c r="E155" s="247" t="s">
        <v>2428</v>
      </c>
      <c r="F155" s="248" t="s">
        <v>2429</v>
      </c>
      <c r="G155" s="249" t="s">
        <v>1307</v>
      </c>
      <c r="H155" s="250">
        <v>4.0419999999999998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4.0419999999999996E-3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4172</v>
      </c>
    </row>
    <row r="156" spans="1:65" s="11" customFormat="1" ht="22.95" customHeight="1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3.7417899999999999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>
      <c r="A157" s="35"/>
      <c r="B157" s="36"/>
      <c r="C157" s="186" t="s">
        <v>539</v>
      </c>
      <c r="D157" s="186" t="s">
        <v>444</v>
      </c>
      <c r="E157" s="187" t="s">
        <v>2437</v>
      </c>
      <c r="F157" s="188" t="s">
        <v>3099</v>
      </c>
      <c r="G157" s="189" t="s">
        <v>562</v>
      </c>
      <c r="H157" s="190">
        <v>1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0.67393000000000003</v>
      </c>
      <c r="R157" s="196">
        <f>Q157*H157</f>
        <v>0.67393000000000003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4173</v>
      </c>
    </row>
    <row r="158" spans="1:65" s="2" customFormat="1" ht="21.75" customHeight="1">
      <c r="A158" s="35"/>
      <c r="B158" s="36"/>
      <c r="C158" s="186" t="s">
        <v>545</v>
      </c>
      <c r="D158" s="186" t="s">
        <v>444</v>
      </c>
      <c r="E158" s="187" t="s">
        <v>2440</v>
      </c>
      <c r="F158" s="188" t="s">
        <v>2441</v>
      </c>
      <c r="G158" s="189" t="s">
        <v>562</v>
      </c>
      <c r="H158" s="190">
        <v>2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0.67393000000000003</v>
      </c>
      <c r="R158" s="196">
        <f>Q158*H158</f>
        <v>1.3478600000000001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4174</v>
      </c>
    </row>
    <row r="159" spans="1:65" s="2" customFormat="1" ht="21.75" customHeight="1">
      <c r="A159" s="35"/>
      <c r="B159" s="36"/>
      <c r="C159" s="246" t="s">
        <v>549</v>
      </c>
      <c r="D159" s="246" t="s">
        <v>530</v>
      </c>
      <c r="E159" s="247" t="s">
        <v>2431</v>
      </c>
      <c r="F159" s="248" t="s">
        <v>2432</v>
      </c>
      <c r="G159" s="249" t="s">
        <v>562</v>
      </c>
      <c r="H159" s="250">
        <v>1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1.22</v>
      </c>
      <c r="R159" s="196">
        <f>Q159*H159</f>
        <v>1.22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4175</v>
      </c>
    </row>
    <row r="160" spans="1:65" s="2" customFormat="1" ht="16.5" customHeight="1">
      <c r="A160" s="35"/>
      <c r="B160" s="36"/>
      <c r="C160" s="246" t="s">
        <v>7</v>
      </c>
      <c r="D160" s="246" t="s">
        <v>530</v>
      </c>
      <c r="E160" s="247" t="s">
        <v>2434</v>
      </c>
      <c r="F160" s="248" t="s">
        <v>2435</v>
      </c>
      <c r="G160" s="249" t="s">
        <v>562</v>
      </c>
      <c r="H160" s="250">
        <v>2</v>
      </c>
      <c r="I160" s="251"/>
      <c r="J160" s="252">
        <f>ROUND(I160*H160,2)</f>
        <v>0</v>
      </c>
      <c r="K160" s="253"/>
      <c r="L160" s="254"/>
      <c r="M160" s="255" t="s">
        <v>1</v>
      </c>
      <c r="N160" s="256" t="s">
        <v>42</v>
      </c>
      <c r="O160" s="72"/>
      <c r="P160" s="196">
        <f>O160*H160</f>
        <v>0</v>
      </c>
      <c r="Q160" s="196">
        <v>0.25</v>
      </c>
      <c r="R160" s="196">
        <f>Q160*H160</f>
        <v>0.5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4176</v>
      </c>
    </row>
    <row r="161" spans="1:65" s="11" customFormat="1" ht="22.95" customHeight="1">
      <c r="B161" s="172"/>
      <c r="C161" s="173"/>
      <c r="D161" s="174" t="s">
        <v>75</v>
      </c>
      <c r="E161" s="210" t="s">
        <v>1557</v>
      </c>
      <c r="F161" s="210" t="s">
        <v>2443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>
      <c r="A162" s="35"/>
      <c r="B162" s="36"/>
      <c r="C162" s="186" t="s">
        <v>559</v>
      </c>
      <c r="D162" s="186" t="s">
        <v>444</v>
      </c>
      <c r="E162" s="187" t="s">
        <v>2444</v>
      </c>
      <c r="F162" s="188" t="s">
        <v>2445</v>
      </c>
      <c r="G162" s="189" t="s">
        <v>2412</v>
      </c>
      <c r="H162" s="190">
        <v>83.239000000000004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4177</v>
      </c>
    </row>
    <row r="163" spans="1:65" s="2" customFormat="1" ht="33" customHeight="1">
      <c r="A163" s="35"/>
      <c r="B163" s="36"/>
      <c r="C163" s="186" t="s">
        <v>564</v>
      </c>
      <c r="D163" s="186" t="s">
        <v>444</v>
      </c>
      <c r="E163" s="187" t="s">
        <v>2447</v>
      </c>
      <c r="F163" s="188" t="s">
        <v>2448</v>
      </c>
      <c r="G163" s="189" t="s">
        <v>522</v>
      </c>
      <c r="H163" s="190">
        <v>83.239000000000004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4178</v>
      </c>
    </row>
    <row r="164" spans="1:65" s="11" customFormat="1" ht="25.95" customHeight="1">
      <c r="B164" s="172"/>
      <c r="C164" s="173"/>
      <c r="D164" s="174" t="s">
        <v>75</v>
      </c>
      <c r="E164" s="175" t="s">
        <v>2450</v>
      </c>
      <c r="F164" s="175" t="s">
        <v>2451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SUM(P165:P239)</f>
        <v>0</v>
      </c>
      <c r="Q164" s="180"/>
      <c r="R164" s="181">
        <f>SUM(R165:R239)</f>
        <v>0</v>
      </c>
      <c r="S164" s="180"/>
      <c r="T164" s="182">
        <f>SUM(T165:T239)</f>
        <v>0.42800000000000005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SUM(BK165:BK239)</f>
        <v>0</v>
      </c>
    </row>
    <row r="165" spans="1:65" s="2" customFormat="1" ht="33" customHeight="1">
      <c r="A165" s="35"/>
      <c r="B165" s="36"/>
      <c r="C165" s="186" t="s">
        <v>569</v>
      </c>
      <c r="D165" s="186" t="s">
        <v>444</v>
      </c>
      <c r="E165" s="187" t="s">
        <v>2452</v>
      </c>
      <c r="F165" s="188" t="s">
        <v>2453</v>
      </c>
      <c r="G165" s="189" t="s">
        <v>530</v>
      </c>
      <c r="H165" s="190">
        <v>249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4179</v>
      </c>
    </row>
    <row r="166" spans="1:65" s="2" customFormat="1" ht="21.75" customHeight="1">
      <c r="A166" s="35"/>
      <c r="B166" s="36"/>
      <c r="C166" s="186" t="s">
        <v>574</v>
      </c>
      <c r="D166" s="186" t="s">
        <v>444</v>
      </c>
      <c r="E166" s="187" t="s">
        <v>2455</v>
      </c>
      <c r="F166" s="188" t="s">
        <v>2456</v>
      </c>
      <c r="G166" s="189" t="s">
        <v>530</v>
      </c>
      <c r="H166" s="190">
        <v>580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4180</v>
      </c>
    </row>
    <row r="167" spans="1:65" s="2" customFormat="1" ht="33" customHeight="1">
      <c r="A167" s="35"/>
      <c r="B167" s="36"/>
      <c r="C167" s="186" t="s">
        <v>579</v>
      </c>
      <c r="D167" s="186" t="s">
        <v>444</v>
      </c>
      <c r="E167" s="187" t="s">
        <v>2458</v>
      </c>
      <c r="F167" s="188" t="s">
        <v>2459</v>
      </c>
      <c r="G167" s="189" t="s">
        <v>557</v>
      </c>
      <c r="H167" s="190">
        <v>134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4181</v>
      </c>
    </row>
    <row r="168" spans="1:65" s="2" customFormat="1" ht="33" customHeight="1">
      <c r="A168" s="35"/>
      <c r="B168" s="36"/>
      <c r="C168" s="186" t="s">
        <v>584</v>
      </c>
      <c r="D168" s="186" t="s">
        <v>444</v>
      </c>
      <c r="E168" s="187" t="s">
        <v>2461</v>
      </c>
      <c r="F168" s="188" t="s">
        <v>2462</v>
      </c>
      <c r="G168" s="189" t="s">
        <v>530</v>
      </c>
      <c r="H168" s="190">
        <v>435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4182</v>
      </c>
    </row>
    <row r="169" spans="1:65" s="2" customFormat="1" ht="33" customHeight="1">
      <c r="A169" s="35"/>
      <c r="B169" s="36"/>
      <c r="C169" s="186" t="s">
        <v>588</v>
      </c>
      <c r="D169" s="186" t="s">
        <v>444</v>
      </c>
      <c r="E169" s="187" t="s">
        <v>2464</v>
      </c>
      <c r="F169" s="188" t="s">
        <v>2465</v>
      </c>
      <c r="G169" s="189" t="s">
        <v>557</v>
      </c>
      <c r="H169" s="190">
        <v>96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4183</v>
      </c>
    </row>
    <row r="170" spans="1:65" s="2" customFormat="1" ht="33" customHeight="1">
      <c r="A170" s="35"/>
      <c r="B170" s="36"/>
      <c r="C170" s="186" t="s">
        <v>592</v>
      </c>
      <c r="D170" s="186" t="s">
        <v>444</v>
      </c>
      <c r="E170" s="187" t="s">
        <v>2467</v>
      </c>
      <c r="F170" s="188" t="s">
        <v>2468</v>
      </c>
      <c r="G170" s="189" t="s">
        <v>557</v>
      </c>
      <c r="H170" s="190">
        <v>40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4184</v>
      </c>
    </row>
    <row r="171" spans="1:65" s="2" customFormat="1" ht="33" customHeight="1">
      <c r="A171" s="35"/>
      <c r="B171" s="36"/>
      <c r="C171" s="186" t="s">
        <v>596</v>
      </c>
      <c r="D171" s="186" t="s">
        <v>444</v>
      </c>
      <c r="E171" s="187" t="s">
        <v>2470</v>
      </c>
      <c r="F171" s="188" t="s">
        <v>2471</v>
      </c>
      <c r="G171" s="189" t="s">
        <v>557</v>
      </c>
      <c r="H171" s="190">
        <v>310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4185</v>
      </c>
    </row>
    <row r="172" spans="1:65" s="2" customFormat="1" ht="33" customHeight="1">
      <c r="A172" s="35"/>
      <c r="B172" s="36"/>
      <c r="C172" s="186" t="s">
        <v>600</v>
      </c>
      <c r="D172" s="186" t="s">
        <v>444</v>
      </c>
      <c r="E172" s="187" t="s">
        <v>3117</v>
      </c>
      <c r="F172" s="188" t="s">
        <v>3118</v>
      </c>
      <c r="G172" s="189" t="s">
        <v>557</v>
      </c>
      <c r="H172" s="190">
        <v>160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4186</v>
      </c>
    </row>
    <row r="173" spans="1:65" s="2" customFormat="1" ht="33" customHeight="1">
      <c r="A173" s="35"/>
      <c r="B173" s="36"/>
      <c r="C173" s="186" t="s">
        <v>605</v>
      </c>
      <c r="D173" s="186" t="s">
        <v>444</v>
      </c>
      <c r="E173" s="187" t="s">
        <v>2473</v>
      </c>
      <c r="F173" s="188" t="s">
        <v>2474</v>
      </c>
      <c r="G173" s="189" t="s">
        <v>557</v>
      </c>
      <c r="H173" s="190">
        <v>625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4187</v>
      </c>
    </row>
    <row r="174" spans="1:65" s="2" customFormat="1" ht="21.75" customHeight="1">
      <c r="A174" s="35"/>
      <c r="B174" s="36"/>
      <c r="C174" s="186" t="s">
        <v>610</v>
      </c>
      <c r="D174" s="186" t="s">
        <v>444</v>
      </c>
      <c r="E174" s="187" t="s">
        <v>2476</v>
      </c>
      <c r="F174" s="188" t="s">
        <v>2477</v>
      </c>
      <c r="G174" s="189" t="s">
        <v>557</v>
      </c>
      <c r="H174" s="190">
        <v>310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4188</v>
      </c>
    </row>
    <row r="175" spans="1:65" s="2" customFormat="1" ht="33" customHeight="1">
      <c r="A175" s="35"/>
      <c r="B175" s="36"/>
      <c r="C175" s="186" t="s">
        <v>615</v>
      </c>
      <c r="D175" s="186" t="s">
        <v>444</v>
      </c>
      <c r="E175" s="187" t="s">
        <v>2479</v>
      </c>
      <c r="F175" s="188" t="s">
        <v>2480</v>
      </c>
      <c r="G175" s="189" t="s">
        <v>557</v>
      </c>
      <c r="H175" s="190">
        <v>180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4189</v>
      </c>
    </row>
    <row r="176" spans="1:65" s="2" customFormat="1" ht="33" customHeight="1">
      <c r="A176" s="35"/>
      <c r="B176" s="36"/>
      <c r="C176" s="186" t="s">
        <v>619</v>
      </c>
      <c r="D176" s="186" t="s">
        <v>444</v>
      </c>
      <c r="E176" s="187" t="s">
        <v>2482</v>
      </c>
      <c r="F176" s="188" t="s">
        <v>2483</v>
      </c>
      <c r="G176" s="189" t="s">
        <v>530</v>
      </c>
      <c r="H176" s="190">
        <v>75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4190</v>
      </c>
    </row>
    <row r="177" spans="1:65" s="2" customFormat="1" ht="21.75" customHeight="1">
      <c r="A177" s="35"/>
      <c r="B177" s="36"/>
      <c r="C177" s="186" t="s">
        <v>623</v>
      </c>
      <c r="D177" s="186" t="s">
        <v>444</v>
      </c>
      <c r="E177" s="187" t="s">
        <v>2485</v>
      </c>
      <c r="F177" s="188" t="s">
        <v>2486</v>
      </c>
      <c r="G177" s="189" t="s">
        <v>557</v>
      </c>
      <c r="H177" s="190">
        <v>46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4191</v>
      </c>
    </row>
    <row r="178" spans="1:65" s="2" customFormat="1" ht="21.75" customHeight="1">
      <c r="A178" s="35"/>
      <c r="B178" s="36"/>
      <c r="C178" s="186" t="s">
        <v>627</v>
      </c>
      <c r="D178" s="186" t="s">
        <v>444</v>
      </c>
      <c r="E178" s="187" t="s">
        <v>2488</v>
      </c>
      <c r="F178" s="188" t="s">
        <v>2489</v>
      </c>
      <c r="G178" s="189" t="s">
        <v>2490</v>
      </c>
      <c r="H178" s="190">
        <v>86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4192</v>
      </c>
    </row>
    <row r="179" spans="1:65" s="2" customFormat="1" ht="21.75" customHeight="1">
      <c r="A179" s="35"/>
      <c r="B179" s="36"/>
      <c r="C179" s="186" t="s">
        <v>632</v>
      </c>
      <c r="D179" s="186" t="s">
        <v>444</v>
      </c>
      <c r="E179" s="187" t="s">
        <v>2492</v>
      </c>
      <c r="F179" s="188" t="s">
        <v>2493</v>
      </c>
      <c r="G179" s="189" t="s">
        <v>2494</v>
      </c>
      <c r="H179" s="190">
        <v>15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4193</v>
      </c>
    </row>
    <row r="180" spans="1:65" s="2" customFormat="1" ht="33" customHeight="1">
      <c r="A180" s="35"/>
      <c r="B180" s="36"/>
      <c r="C180" s="186" t="s">
        <v>638</v>
      </c>
      <c r="D180" s="186" t="s">
        <v>444</v>
      </c>
      <c r="E180" s="187" t="s">
        <v>2496</v>
      </c>
      <c r="F180" s="188" t="s">
        <v>2497</v>
      </c>
      <c r="G180" s="189" t="s">
        <v>2490</v>
      </c>
      <c r="H180" s="190">
        <v>45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4194</v>
      </c>
    </row>
    <row r="181" spans="1:65" s="2" customFormat="1" ht="21.75" customHeight="1">
      <c r="A181" s="35"/>
      <c r="B181" s="36"/>
      <c r="C181" s="186" t="s">
        <v>644</v>
      </c>
      <c r="D181" s="186" t="s">
        <v>444</v>
      </c>
      <c r="E181" s="187" t="s">
        <v>2499</v>
      </c>
      <c r="F181" s="188" t="s">
        <v>2500</v>
      </c>
      <c r="G181" s="189" t="s">
        <v>2490</v>
      </c>
      <c r="H181" s="190">
        <v>19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4195</v>
      </c>
    </row>
    <row r="182" spans="1:65" s="2" customFormat="1" ht="21.75" customHeight="1">
      <c r="A182" s="35"/>
      <c r="B182" s="36"/>
      <c r="C182" s="186" t="s">
        <v>648</v>
      </c>
      <c r="D182" s="186" t="s">
        <v>444</v>
      </c>
      <c r="E182" s="187" t="s">
        <v>2502</v>
      </c>
      <c r="F182" s="188" t="s">
        <v>2503</v>
      </c>
      <c r="G182" s="189" t="s">
        <v>530</v>
      </c>
      <c r="H182" s="190">
        <v>231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4196</v>
      </c>
    </row>
    <row r="183" spans="1:65" s="2" customFormat="1" ht="21.75" customHeight="1">
      <c r="A183" s="35"/>
      <c r="B183" s="36"/>
      <c r="C183" s="186" t="s">
        <v>653</v>
      </c>
      <c r="D183" s="186" t="s">
        <v>444</v>
      </c>
      <c r="E183" s="187" t="s">
        <v>2505</v>
      </c>
      <c r="F183" s="188" t="s">
        <v>2506</v>
      </c>
      <c r="G183" s="189" t="s">
        <v>2490</v>
      </c>
      <c r="H183" s="190">
        <v>1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4197</v>
      </c>
    </row>
    <row r="184" spans="1:65" s="2" customFormat="1" ht="16.5" customHeight="1">
      <c r="A184" s="35"/>
      <c r="B184" s="36"/>
      <c r="C184" s="186" t="s">
        <v>657</v>
      </c>
      <c r="D184" s="186" t="s">
        <v>444</v>
      </c>
      <c r="E184" s="187" t="s">
        <v>2508</v>
      </c>
      <c r="F184" s="188" t="s">
        <v>2509</v>
      </c>
      <c r="G184" s="189" t="s">
        <v>562</v>
      </c>
      <c r="H184" s="190">
        <v>45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4198</v>
      </c>
    </row>
    <row r="185" spans="1:65" s="2" customFormat="1" ht="21.75" customHeight="1">
      <c r="A185" s="35"/>
      <c r="B185" s="36"/>
      <c r="C185" s="186" t="s">
        <v>661</v>
      </c>
      <c r="D185" s="186" t="s">
        <v>444</v>
      </c>
      <c r="E185" s="187" t="s">
        <v>2511</v>
      </c>
      <c r="F185" s="188" t="s">
        <v>2512</v>
      </c>
      <c r="G185" s="189" t="s">
        <v>2490</v>
      </c>
      <c r="H185" s="190">
        <v>5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4199</v>
      </c>
    </row>
    <row r="186" spans="1:65" s="2" customFormat="1" ht="21.75" customHeight="1">
      <c r="A186" s="35"/>
      <c r="B186" s="36"/>
      <c r="C186" s="186" t="s">
        <v>665</v>
      </c>
      <c r="D186" s="186" t="s">
        <v>444</v>
      </c>
      <c r="E186" s="187" t="s">
        <v>2514</v>
      </c>
      <c r="F186" s="188" t="s">
        <v>2515</v>
      </c>
      <c r="G186" s="189" t="s">
        <v>562</v>
      </c>
      <c r="H186" s="190">
        <v>12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4200</v>
      </c>
    </row>
    <row r="187" spans="1:65" s="2" customFormat="1" ht="21.75" customHeight="1">
      <c r="A187" s="35"/>
      <c r="B187" s="36"/>
      <c r="C187" s="186" t="s">
        <v>670</v>
      </c>
      <c r="D187" s="186" t="s">
        <v>444</v>
      </c>
      <c r="E187" s="187" t="s">
        <v>2517</v>
      </c>
      <c r="F187" s="188" t="s">
        <v>2518</v>
      </c>
      <c r="G187" s="189" t="s">
        <v>562</v>
      </c>
      <c r="H187" s="190">
        <v>4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4201</v>
      </c>
    </row>
    <row r="188" spans="1:65" s="2" customFormat="1" ht="21.75" customHeight="1">
      <c r="A188" s="35"/>
      <c r="B188" s="36"/>
      <c r="C188" s="186" t="s">
        <v>676</v>
      </c>
      <c r="D188" s="186" t="s">
        <v>444</v>
      </c>
      <c r="E188" s="187" t="s">
        <v>2520</v>
      </c>
      <c r="F188" s="188" t="s">
        <v>2521</v>
      </c>
      <c r="G188" s="189" t="s">
        <v>562</v>
      </c>
      <c r="H188" s="190">
        <v>2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4202</v>
      </c>
    </row>
    <row r="189" spans="1:65" s="2" customFormat="1" ht="33" customHeight="1">
      <c r="A189" s="35"/>
      <c r="B189" s="36"/>
      <c r="C189" s="186" t="s">
        <v>680</v>
      </c>
      <c r="D189" s="186" t="s">
        <v>444</v>
      </c>
      <c r="E189" s="187" t="s">
        <v>2523</v>
      </c>
      <c r="F189" s="188" t="s">
        <v>2524</v>
      </c>
      <c r="G189" s="189" t="s">
        <v>562</v>
      </c>
      <c r="H189" s="190">
        <v>5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4203</v>
      </c>
    </row>
    <row r="190" spans="1:65" s="2" customFormat="1" ht="33" customHeight="1">
      <c r="A190" s="35"/>
      <c r="B190" s="36"/>
      <c r="C190" s="186" t="s">
        <v>684</v>
      </c>
      <c r="D190" s="186" t="s">
        <v>444</v>
      </c>
      <c r="E190" s="187" t="s">
        <v>2526</v>
      </c>
      <c r="F190" s="188" t="s">
        <v>2527</v>
      </c>
      <c r="G190" s="189" t="s">
        <v>562</v>
      </c>
      <c r="H190" s="190">
        <v>12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4204</v>
      </c>
    </row>
    <row r="191" spans="1:65" s="2" customFormat="1" ht="33" customHeight="1">
      <c r="A191" s="35"/>
      <c r="B191" s="36"/>
      <c r="C191" s="186" t="s">
        <v>688</v>
      </c>
      <c r="D191" s="186" t="s">
        <v>444</v>
      </c>
      <c r="E191" s="187" t="s">
        <v>2529</v>
      </c>
      <c r="F191" s="188" t="s">
        <v>2530</v>
      </c>
      <c r="G191" s="189" t="s">
        <v>562</v>
      </c>
      <c r="H191" s="190">
        <v>4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4205</v>
      </c>
    </row>
    <row r="192" spans="1:65" s="2" customFormat="1" ht="33" customHeight="1">
      <c r="A192" s="35"/>
      <c r="B192" s="36"/>
      <c r="C192" s="186" t="s">
        <v>698</v>
      </c>
      <c r="D192" s="186" t="s">
        <v>444</v>
      </c>
      <c r="E192" s="187" t="s">
        <v>2532</v>
      </c>
      <c r="F192" s="188" t="s">
        <v>2533</v>
      </c>
      <c r="G192" s="189" t="s">
        <v>562</v>
      </c>
      <c r="H192" s="190">
        <v>2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4206</v>
      </c>
    </row>
    <row r="193" spans="1:65" s="2" customFormat="1" ht="33" customHeight="1">
      <c r="A193" s="35"/>
      <c r="B193" s="36"/>
      <c r="C193" s="186" t="s">
        <v>702</v>
      </c>
      <c r="D193" s="186" t="s">
        <v>444</v>
      </c>
      <c r="E193" s="187" t="s">
        <v>2535</v>
      </c>
      <c r="F193" s="188" t="s">
        <v>2536</v>
      </c>
      <c r="G193" s="189" t="s">
        <v>562</v>
      </c>
      <c r="H193" s="190">
        <v>5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4207</v>
      </c>
    </row>
    <row r="194" spans="1:65" s="2" customFormat="1" ht="33" customHeight="1">
      <c r="A194" s="35"/>
      <c r="B194" s="36"/>
      <c r="C194" s="186" t="s">
        <v>706</v>
      </c>
      <c r="D194" s="186" t="s">
        <v>444</v>
      </c>
      <c r="E194" s="187" t="s">
        <v>2538</v>
      </c>
      <c r="F194" s="188" t="s">
        <v>2539</v>
      </c>
      <c r="G194" s="189" t="s">
        <v>2490</v>
      </c>
      <c r="H194" s="190">
        <v>15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4208</v>
      </c>
    </row>
    <row r="195" spans="1:65" s="2" customFormat="1" ht="33" customHeight="1">
      <c r="A195" s="35"/>
      <c r="B195" s="36"/>
      <c r="C195" s="186" t="s">
        <v>710</v>
      </c>
      <c r="D195" s="186" t="s">
        <v>444</v>
      </c>
      <c r="E195" s="187" t="s">
        <v>2541</v>
      </c>
      <c r="F195" s="188" t="s">
        <v>2542</v>
      </c>
      <c r="G195" s="189" t="s">
        <v>562</v>
      </c>
      <c r="H195" s="190">
        <v>10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4209</v>
      </c>
    </row>
    <row r="196" spans="1:65" s="2" customFormat="1" ht="33" customHeight="1">
      <c r="A196" s="35"/>
      <c r="B196" s="36"/>
      <c r="C196" s="186" t="s">
        <v>714</v>
      </c>
      <c r="D196" s="186" t="s">
        <v>444</v>
      </c>
      <c r="E196" s="187" t="s">
        <v>2544</v>
      </c>
      <c r="F196" s="188" t="s">
        <v>2545</v>
      </c>
      <c r="G196" s="189" t="s">
        <v>562</v>
      </c>
      <c r="H196" s="190">
        <v>24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4210</v>
      </c>
    </row>
    <row r="197" spans="1:65" s="2" customFormat="1" ht="33" customHeight="1">
      <c r="A197" s="35"/>
      <c r="B197" s="36"/>
      <c r="C197" s="186" t="s">
        <v>718</v>
      </c>
      <c r="D197" s="186" t="s">
        <v>444</v>
      </c>
      <c r="E197" s="187" t="s">
        <v>2547</v>
      </c>
      <c r="F197" s="188" t="s">
        <v>2548</v>
      </c>
      <c r="G197" s="189" t="s">
        <v>562</v>
      </c>
      <c r="H197" s="190">
        <v>8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4211</v>
      </c>
    </row>
    <row r="198" spans="1:65" s="2" customFormat="1" ht="33" customHeight="1">
      <c r="A198" s="35"/>
      <c r="B198" s="36"/>
      <c r="C198" s="186" t="s">
        <v>722</v>
      </c>
      <c r="D198" s="186" t="s">
        <v>444</v>
      </c>
      <c r="E198" s="187" t="s">
        <v>2550</v>
      </c>
      <c r="F198" s="188" t="s">
        <v>2551</v>
      </c>
      <c r="G198" s="189" t="s">
        <v>562</v>
      </c>
      <c r="H198" s="190">
        <v>4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4212</v>
      </c>
    </row>
    <row r="199" spans="1:65" s="2" customFormat="1" ht="21.75" customHeight="1">
      <c r="A199" s="35"/>
      <c r="B199" s="36"/>
      <c r="C199" s="186" t="s">
        <v>726</v>
      </c>
      <c r="D199" s="186" t="s">
        <v>444</v>
      </c>
      <c r="E199" s="187" t="s">
        <v>2553</v>
      </c>
      <c r="F199" s="188" t="s">
        <v>2554</v>
      </c>
      <c r="G199" s="189" t="s">
        <v>2490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4213</v>
      </c>
    </row>
    <row r="200" spans="1:65" s="2" customFormat="1" ht="21.75" customHeight="1">
      <c r="A200" s="35"/>
      <c r="B200" s="36"/>
      <c r="C200" s="186" t="s">
        <v>730</v>
      </c>
      <c r="D200" s="186" t="s">
        <v>444</v>
      </c>
      <c r="E200" s="187" t="s">
        <v>2556</v>
      </c>
      <c r="F200" s="188" t="s">
        <v>2557</v>
      </c>
      <c r="G200" s="189" t="s">
        <v>2490</v>
      </c>
      <c r="H200" s="190">
        <v>18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4214</v>
      </c>
    </row>
    <row r="201" spans="1:65" s="2" customFormat="1" ht="21.75" customHeight="1">
      <c r="A201" s="35"/>
      <c r="B201" s="36"/>
      <c r="C201" s="186" t="s">
        <v>734</v>
      </c>
      <c r="D201" s="186" t="s">
        <v>444</v>
      </c>
      <c r="E201" s="187" t="s">
        <v>2559</v>
      </c>
      <c r="F201" s="188" t="s">
        <v>2560</v>
      </c>
      <c r="G201" s="189" t="s">
        <v>2490</v>
      </c>
      <c r="H201" s="190">
        <v>9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4215</v>
      </c>
    </row>
    <row r="202" spans="1:65" s="2" customFormat="1" ht="33" customHeight="1">
      <c r="A202" s="35"/>
      <c r="B202" s="36"/>
      <c r="C202" s="186" t="s">
        <v>738</v>
      </c>
      <c r="D202" s="186" t="s">
        <v>444</v>
      </c>
      <c r="E202" s="187" t="s">
        <v>2562</v>
      </c>
      <c r="F202" s="188" t="s">
        <v>2563</v>
      </c>
      <c r="G202" s="189" t="s">
        <v>2490</v>
      </c>
      <c r="H202" s="190">
        <v>7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4216</v>
      </c>
    </row>
    <row r="203" spans="1:65" s="2" customFormat="1" ht="21.75" customHeight="1">
      <c r="A203" s="35"/>
      <c r="B203" s="36"/>
      <c r="C203" s="186" t="s">
        <v>742</v>
      </c>
      <c r="D203" s="186" t="s">
        <v>444</v>
      </c>
      <c r="E203" s="187" t="s">
        <v>2565</v>
      </c>
      <c r="F203" s="188" t="s">
        <v>2566</v>
      </c>
      <c r="G203" s="189" t="s">
        <v>2490</v>
      </c>
      <c r="H203" s="190">
        <v>7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4217</v>
      </c>
    </row>
    <row r="204" spans="1:65" s="2" customFormat="1" ht="21.75" customHeight="1">
      <c r="A204" s="35"/>
      <c r="B204" s="36"/>
      <c r="C204" s="186" t="s">
        <v>746</v>
      </c>
      <c r="D204" s="186" t="s">
        <v>444</v>
      </c>
      <c r="E204" s="187" t="s">
        <v>2568</v>
      </c>
      <c r="F204" s="188" t="s">
        <v>2569</v>
      </c>
      <c r="G204" s="189" t="s">
        <v>2490</v>
      </c>
      <c r="H204" s="190">
        <v>4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4218</v>
      </c>
    </row>
    <row r="205" spans="1:65" s="2" customFormat="1" ht="21.75" customHeight="1">
      <c r="A205" s="35"/>
      <c r="B205" s="36"/>
      <c r="C205" s="186" t="s">
        <v>771</v>
      </c>
      <c r="D205" s="186" t="s">
        <v>444</v>
      </c>
      <c r="E205" s="187" t="s">
        <v>2571</v>
      </c>
      <c r="F205" s="188" t="s">
        <v>2572</v>
      </c>
      <c r="G205" s="189" t="s">
        <v>2490</v>
      </c>
      <c r="H205" s="190">
        <v>10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4219</v>
      </c>
    </row>
    <row r="206" spans="1:65" s="2" customFormat="1" ht="16.5" customHeight="1">
      <c r="A206" s="35"/>
      <c r="B206" s="36"/>
      <c r="C206" s="186" t="s">
        <v>777</v>
      </c>
      <c r="D206" s="186" t="s">
        <v>444</v>
      </c>
      <c r="E206" s="187" t="s">
        <v>2574</v>
      </c>
      <c r="F206" s="188" t="s">
        <v>2575</v>
      </c>
      <c r="G206" s="189" t="s">
        <v>2490</v>
      </c>
      <c r="H206" s="190">
        <v>2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8.9999999999999993E-3</v>
      </c>
      <c r="T206" s="197">
        <f t="shared" si="13"/>
        <v>1.7999999999999999E-2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4220</v>
      </c>
    </row>
    <row r="207" spans="1:65" s="2" customFormat="1" ht="21.75" customHeight="1">
      <c r="A207" s="35"/>
      <c r="B207" s="36"/>
      <c r="C207" s="186" t="s">
        <v>783</v>
      </c>
      <c r="D207" s="186" t="s">
        <v>444</v>
      </c>
      <c r="E207" s="187" t="s">
        <v>2577</v>
      </c>
      <c r="F207" s="188" t="s">
        <v>2578</v>
      </c>
      <c r="G207" s="189" t="s">
        <v>2490</v>
      </c>
      <c r="H207" s="190">
        <v>11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4221</v>
      </c>
    </row>
    <row r="208" spans="1:65" s="2" customFormat="1" ht="16.5" customHeight="1">
      <c r="A208" s="35"/>
      <c r="B208" s="36"/>
      <c r="C208" s="186" t="s">
        <v>787</v>
      </c>
      <c r="D208" s="186" t="s">
        <v>444</v>
      </c>
      <c r="E208" s="187" t="s">
        <v>2580</v>
      </c>
      <c r="F208" s="188" t="s">
        <v>2581</v>
      </c>
      <c r="G208" s="189" t="s">
        <v>2490</v>
      </c>
      <c r="H208" s="190">
        <v>2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1.4E-2</v>
      </c>
      <c r="T208" s="197">
        <f t="shared" si="13"/>
        <v>2.8000000000000001E-2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4222</v>
      </c>
    </row>
    <row r="209" spans="1:65" s="2" customFormat="1" ht="21.75" customHeight="1">
      <c r="A209" s="35"/>
      <c r="B209" s="36"/>
      <c r="C209" s="186" t="s">
        <v>791</v>
      </c>
      <c r="D209" s="186" t="s">
        <v>444</v>
      </c>
      <c r="E209" s="187" t="s">
        <v>2583</v>
      </c>
      <c r="F209" s="188" t="s">
        <v>2584</v>
      </c>
      <c r="G209" s="189" t="s">
        <v>2490</v>
      </c>
      <c r="H209" s="190">
        <v>10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4223</v>
      </c>
    </row>
    <row r="210" spans="1:65" s="2" customFormat="1" ht="16.5" customHeight="1">
      <c r="A210" s="35"/>
      <c r="B210" s="36"/>
      <c r="C210" s="186" t="s">
        <v>800</v>
      </c>
      <c r="D210" s="186" t="s">
        <v>444</v>
      </c>
      <c r="E210" s="187" t="s">
        <v>2586</v>
      </c>
      <c r="F210" s="188" t="s">
        <v>2587</v>
      </c>
      <c r="G210" s="189" t="s">
        <v>2490</v>
      </c>
      <c r="H210" s="190">
        <v>2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2.5999999999999999E-2</v>
      </c>
      <c r="T210" s="197">
        <f t="shared" si="13"/>
        <v>5.1999999999999998E-2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4224</v>
      </c>
    </row>
    <row r="211" spans="1:65" s="2" customFormat="1" ht="21.75" customHeight="1">
      <c r="A211" s="35"/>
      <c r="B211" s="36"/>
      <c r="C211" s="186" t="s">
        <v>805</v>
      </c>
      <c r="D211" s="186" t="s">
        <v>444</v>
      </c>
      <c r="E211" s="187" t="s">
        <v>2589</v>
      </c>
      <c r="F211" s="188" t="s">
        <v>2590</v>
      </c>
      <c r="G211" s="189" t="s">
        <v>562</v>
      </c>
      <c r="H211" s="190">
        <v>4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4225</v>
      </c>
    </row>
    <row r="212" spans="1:65" s="2" customFormat="1" ht="33" customHeight="1">
      <c r="A212" s="35"/>
      <c r="B212" s="36"/>
      <c r="C212" s="186" t="s">
        <v>810</v>
      </c>
      <c r="D212" s="186" t="s">
        <v>444</v>
      </c>
      <c r="E212" s="187" t="s">
        <v>2595</v>
      </c>
      <c r="F212" s="188" t="s">
        <v>2596</v>
      </c>
      <c r="G212" s="189" t="s">
        <v>562</v>
      </c>
      <c r="H212" s="190">
        <v>5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4226</v>
      </c>
    </row>
    <row r="213" spans="1:65" s="2" customFormat="1" ht="33" customHeight="1">
      <c r="A213" s="35"/>
      <c r="B213" s="36"/>
      <c r="C213" s="186" t="s">
        <v>814</v>
      </c>
      <c r="D213" s="186" t="s">
        <v>444</v>
      </c>
      <c r="E213" s="187" t="s">
        <v>2598</v>
      </c>
      <c r="F213" s="188" t="s">
        <v>2599</v>
      </c>
      <c r="G213" s="189" t="s">
        <v>2490</v>
      </c>
      <c r="H213" s="190">
        <v>8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4227</v>
      </c>
    </row>
    <row r="214" spans="1:65" s="2" customFormat="1" ht="16.5" customHeight="1">
      <c r="A214" s="35"/>
      <c r="B214" s="36"/>
      <c r="C214" s="186" t="s">
        <v>818</v>
      </c>
      <c r="D214" s="186" t="s">
        <v>444</v>
      </c>
      <c r="E214" s="187" t="s">
        <v>2601</v>
      </c>
      <c r="F214" s="188" t="s">
        <v>2602</v>
      </c>
      <c r="G214" s="189" t="s">
        <v>562</v>
      </c>
      <c r="H214" s="190">
        <v>4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4228</v>
      </c>
    </row>
    <row r="215" spans="1:65" s="2" customFormat="1" ht="33" customHeight="1">
      <c r="A215" s="35"/>
      <c r="B215" s="36"/>
      <c r="C215" s="186" t="s">
        <v>822</v>
      </c>
      <c r="D215" s="186" t="s">
        <v>444</v>
      </c>
      <c r="E215" s="187" t="s">
        <v>4229</v>
      </c>
      <c r="F215" s="188" t="s">
        <v>4230</v>
      </c>
      <c r="G215" s="189" t="s">
        <v>562</v>
      </c>
      <c r="H215" s="190">
        <v>1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4231</v>
      </c>
    </row>
    <row r="216" spans="1:65" s="2" customFormat="1" ht="16.5" customHeight="1">
      <c r="A216" s="35"/>
      <c r="B216" s="36"/>
      <c r="C216" s="186" t="s">
        <v>826</v>
      </c>
      <c r="D216" s="186" t="s">
        <v>444</v>
      </c>
      <c r="E216" s="187" t="s">
        <v>2604</v>
      </c>
      <c r="F216" s="188" t="s">
        <v>2605</v>
      </c>
      <c r="G216" s="189" t="s">
        <v>562</v>
      </c>
      <c r="H216" s="190">
        <v>15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4232</v>
      </c>
    </row>
    <row r="217" spans="1:65" s="2" customFormat="1" ht="33" customHeight="1">
      <c r="A217" s="35"/>
      <c r="B217" s="36"/>
      <c r="C217" s="186" t="s">
        <v>830</v>
      </c>
      <c r="D217" s="186" t="s">
        <v>444</v>
      </c>
      <c r="E217" s="187" t="s">
        <v>2607</v>
      </c>
      <c r="F217" s="188" t="s">
        <v>2608</v>
      </c>
      <c r="G217" s="189" t="s">
        <v>2490</v>
      </c>
      <c r="H217" s="190">
        <v>15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4233</v>
      </c>
    </row>
    <row r="218" spans="1:65" s="2" customFormat="1" ht="16.5" customHeight="1">
      <c r="A218" s="35"/>
      <c r="B218" s="36"/>
      <c r="C218" s="186" t="s">
        <v>835</v>
      </c>
      <c r="D218" s="186" t="s">
        <v>444</v>
      </c>
      <c r="E218" s="187" t="s">
        <v>2610</v>
      </c>
      <c r="F218" s="188" t="s">
        <v>2611</v>
      </c>
      <c r="G218" s="189" t="s">
        <v>557</v>
      </c>
      <c r="H218" s="190">
        <v>261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4234</v>
      </c>
    </row>
    <row r="219" spans="1:65" s="2" customFormat="1" ht="21.75" customHeight="1">
      <c r="A219" s="35"/>
      <c r="B219" s="36"/>
      <c r="C219" s="186" t="s">
        <v>839</v>
      </c>
      <c r="D219" s="186" t="s">
        <v>444</v>
      </c>
      <c r="E219" s="187" t="s">
        <v>2613</v>
      </c>
      <c r="F219" s="188" t="s">
        <v>2614</v>
      </c>
      <c r="G219" s="189" t="s">
        <v>2490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4235</v>
      </c>
    </row>
    <row r="220" spans="1:65" s="2" customFormat="1" ht="16.5" customHeight="1">
      <c r="A220" s="35"/>
      <c r="B220" s="36"/>
      <c r="C220" s="186" t="s">
        <v>844</v>
      </c>
      <c r="D220" s="186" t="s">
        <v>444</v>
      </c>
      <c r="E220" s="187" t="s">
        <v>2616</v>
      </c>
      <c r="F220" s="188" t="s">
        <v>2617</v>
      </c>
      <c r="G220" s="189" t="s">
        <v>2490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4236</v>
      </c>
    </row>
    <row r="221" spans="1:65" s="2" customFormat="1" ht="33" customHeight="1">
      <c r="A221" s="35"/>
      <c r="B221" s="36"/>
      <c r="C221" s="186" t="s">
        <v>848</v>
      </c>
      <c r="D221" s="186" t="s">
        <v>444</v>
      </c>
      <c r="E221" s="187" t="s">
        <v>2619</v>
      </c>
      <c r="F221" s="188" t="s">
        <v>2620</v>
      </c>
      <c r="G221" s="189" t="s">
        <v>2490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4237</v>
      </c>
    </row>
    <row r="222" spans="1:65" s="2" customFormat="1" ht="16.5" customHeight="1">
      <c r="A222" s="35"/>
      <c r="B222" s="36"/>
      <c r="C222" s="186" t="s">
        <v>852</v>
      </c>
      <c r="D222" s="186" t="s">
        <v>444</v>
      </c>
      <c r="E222" s="187" t="s">
        <v>2622</v>
      </c>
      <c r="F222" s="188" t="s">
        <v>2623</v>
      </c>
      <c r="G222" s="189" t="s">
        <v>562</v>
      </c>
      <c r="H222" s="190">
        <v>1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4238</v>
      </c>
    </row>
    <row r="223" spans="1:65" s="2" customFormat="1" ht="33" customHeight="1">
      <c r="A223" s="35"/>
      <c r="B223" s="36"/>
      <c r="C223" s="186" t="s">
        <v>856</v>
      </c>
      <c r="D223" s="186" t="s">
        <v>444</v>
      </c>
      <c r="E223" s="187" t="s">
        <v>2625</v>
      </c>
      <c r="F223" s="188" t="s">
        <v>2626</v>
      </c>
      <c r="G223" s="189" t="s">
        <v>2490</v>
      </c>
      <c r="H223" s="190">
        <v>9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4239</v>
      </c>
    </row>
    <row r="224" spans="1:65" s="2" customFormat="1" ht="33" customHeight="1">
      <c r="A224" s="35"/>
      <c r="B224" s="36"/>
      <c r="C224" s="186" t="s">
        <v>867</v>
      </c>
      <c r="D224" s="186" t="s">
        <v>444</v>
      </c>
      <c r="E224" s="187" t="s">
        <v>2628</v>
      </c>
      <c r="F224" s="188" t="s">
        <v>2629</v>
      </c>
      <c r="G224" s="189" t="s">
        <v>2490</v>
      </c>
      <c r="H224" s="190">
        <v>23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4240</v>
      </c>
    </row>
    <row r="225" spans="1:65" s="2" customFormat="1" ht="33" customHeight="1">
      <c r="A225" s="35"/>
      <c r="B225" s="36"/>
      <c r="C225" s="186" t="s">
        <v>876</v>
      </c>
      <c r="D225" s="186" t="s">
        <v>444</v>
      </c>
      <c r="E225" s="187" t="s">
        <v>2631</v>
      </c>
      <c r="F225" s="188" t="s">
        <v>2632</v>
      </c>
      <c r="G225" s="189" t="s">
        <v>2490</v>
      </c>
      <c r="H225" s="190">
        <v>17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4241</v>
      </c>
    </row>
    <row r="226" spans="1:65" s="2" customFormat="1" ht="33" customHeight="1">
      <c r="A226" s="35"/>
      <c r="B226" s="36"/>
      <c r="C226" s="186" t="s">
        <v>880</v>
      </c>
      <c r="D226" s="186" t="s">
        <v>444</v>
      </c>
      <c r="E226" s="187" t="s">
        <v>2634</v>
      </c>
      <c r="F226" s="188" t="s">
        <v>2635</v>
      </c>
      <c r="G226" s="189" t="s">
        <v>2490</v>
      </c>
      <c r="H226" s="190">
        <v>4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4242</v>
      </c>
    </row>
    <row r="227" spans="1:65" s="2" customFormat="1" ht="33" customHeight="1">
      <c r="A227" s="35"/>
      <c r="B227" s="36"/>
      <c r="C227" s="186" t="s">
        <v>884</v>
      </c>
      <c r="D227" s="186" t="s">
        <v>444</v>
      </c>
      <c r="E227" s="187" t="s">
        <v>2637</v>
      </c>
      <c r="F227" s="188" t="s">
        <v>2638</v>
      </c>
      <c r="G227" s="189" t="s">
        <v>2490</v>
      </c>
      <c r="H227" s="190">
        <v>2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4243</v>
      </c>
    </row>
    <row r="228" spans="1:65" s="2" customFormat="1" ht="21.75" customHeight="1">
      <c r="A228" s="35"/>
      <c r="B228" s="36"/>
      <c r="C228" s="186" t="s">
        <v>890</v>
      </c>
      <c r="D228" s="186" t="s">
        <v>444</v>
      </c>
      <c r="E228" s="187" t="s">
        <v>2640</v>
      </c>
      <c r="F228" s="188" t="s">
        <v>2641</v>
      </c>
      <c r="G228" s="189" t="s">
        <v>2490</v>
      </c>
      <c r="H228" s="190">
        <v>5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4244</v>
      </c>
    </row>
    <row r="229" spans="1:65" s="2" customFormat="1" ht="21.75" customHeight="1">
      <c r="A229" s="35"/>
      <c r="B229" s="36"/>
      <c r="C229" s="186" t="s">
        <v>896</v>
      </c>
      <c r="D229" s="186" t="s">
        <v>444</v>
      </c>
      <c r="E229" s="187" t="s">
        <v>2643</v>
      </c>
      <c r="F229" s="188" t="s">
        <v>2644</v>
      </c>
      <c r="G229" s="189" t="s">
        <v>2490</v>
      </c>
      <c r="H229" s="190">
        <v>1</v>
      </c>
      <c r="I229" s="191"/>
      <c r="J229" s="192">
        <f t="shared" ref="J229:J239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39" si="21">O229*H229</f>
        <v>0</v>
      </c>
      <c r="Q229" s="196">
        <v>0</v>
      </c>
      <c r="R229" s="196">
        <f t="shared" ref="R229:R239" si="22">Q229*H229</f>
        <v>0</v>
      </c>
      <c r="S229" s="196">
        <v>0</v>
      </c>
      <c r="T229" s="197">
        <f t="shared" ref="T229:T239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39" si="24">IF(N229="základná",J229,0)</f>
        <v>0</v>
      </c>
      <c r="BF229" s="199">
        <f t="shared" ref="BF229:BF239" si="25">IF(N229="znížená",J229,0)</f>
        <v>0</v>
      </c>
      <c r="BG229" s="199">
        <f t="shared" ref="BG229:BG239" si="26">IF(N229="zákl. prenesená",J229,0)</f>
        <v>0</v>
      </c>
      <c r="BH229" s="199">
        <f t="shared" ref="BH229:BH239" si="27">IF(N229="zníž. prenesená",J229,0)</f>
        <v>0</v>
      </c>
      <c r="BI229" s="199">
        <f t="shared" ref="BI229:BI239" si="28">IF(N229="nulová",J229,0)</f>
        <v>0</v>
      </c>
      <c r="BJ229" s="18" t="s">
        <v>89</v>
      </c>
      <c r="BK229" s="199">
        <f t="shared" ref="BK229:BK239" si="29">ROUND(I229*H229,2)</f>
        <v>0</v>
      </c>
      <c r="BL229" s="18" t="s">
        <v>777</v>
      </c>
      <c r="BM229" s="198" t="s">
        <v>4245</v>
      </c>
    </row>
    <row r="230" spans="1:65" s="2" customFormat="1" ht="21.75" customHeight="1">
      <c r="A230" s="35"/>
      <c r="B230" s="36"/>
      <c r="C230" s="186" t="s">
        <v>902</v>
      </c>
      <c r="D230" s="186" t="s">
        <v>444</v>
      </c>
      <c r="E230" s="187" t="s">
        <v>2646</v>
      </c>
      <c r="F230" s="188" t="s">
        <v>2647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4246</v>
      </c>
    </row>
    <row r="231" spans="1:65" s="2" customFormat="1" ht="21.75" customHeight="1">
      <c r="A231" s="35"/>
      <c r="B231" s="36"/>
      <c r="C231" s="186" t="s">
        <v>1514</v>
      </c>
      <c r="D231" s="186" t="s">
        <v>444</v>
      </c>
      <c r="E231" s="187" t="s">
        <v>2649</v>
      </c>
      <c r="F231" s="188" t="s">
        <v>2650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4247</v>
      </c>
    </row>
    <row r="232" spans="1:65" s="2" customFormat="1" ht="33" customHeight="1">
      <c r="A232" s="35"/>
      <c r="B232" s="36"/>
      <c r="C232" s="186" t="s">
        <v>1518</v>
      </c>
      <c r="D232" s="186" t="s">
        <v>444</v>
      </c>
      <c r="E232" s="187" t="s">
        <v>2652</v>
      </c>
      <c r="F232" s="188" t="s">
        <v>3633</v>
      </c>
      <c r="G232" s="189" t="s">
        <v>562</v>
      </c>
      <c r="H232" s="190">
        <v>1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4248</v>
      </c>
    </row>
    <row r="233" spans="1:65" s="2" customFormat="1" ht="16.5" customHeight="1">
      <c r="A233" s="35"/>
      <c r="B233" s="36"/>
      <c r="C233" s="186" t="s">
        <v>1522</v>
      </c>
      <c r="D233" s="186" t="s">
        <v>444</v>
      </c>
      <c r="E233" s="187" t="s">
        <v>2655</v>
      </c>
      <c r="F233" s="188" t="s">
        <v>2656</v>
      </c>
      <c r="G233" s="189" t="s">
        <v>2490</v>
      </c>
      <c r="H233" s="190">
        <v>98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4249</v>
      </c>
    </row>
    <row r="234" spans="1:65" s="2" customFormat="1" ht="16.5" customHeight="1">
      <c r="A234" s="35"/>
      <c r="B234" s="36"/>
      <c r="C234" s="186" t="s">
        <v>1526</v>
      </c>
      <c r="D234" s="186" t="s">
        <v>444</v>
      </c>
      <c r="E234" s="187" t="s">
        <v>2658</v>
      </c>
      <c r="F234" s="188" t="s">
        <v>2659</v>
      </c>
      <c r="G234" s="189" t="s">
        <v>562</v>
      </c>
      <c r="H234" s="190">
        <v>15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4250</v>
      </c>
    </row>
    <row r="235" spans="1:65" s="2" customFormat="1" ht="21.75" customHeight="1">
      <c r="A235" s="35"/>
      <c r="B235" s="36"/>
      <c r="C235" s="186" t="s">
        <v>1530</v>
      </c>
      <c r="D235" s="186" t="s">
        <v>444</v>
      </c>
      <c r="E235" s="187" t="s">
        <v>2661</v>
      </c>
      <c r="F235" s="188" t="s">
        <v>2662</v>
      </c>
      <c r="G235" s="189" t="s">
        <v>562</v>
      </c>
      <c r="H235" s="190">
        <v>29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</v>
      </c>
      <c r="T235" s="197">
        <f t="shared" si="2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4251</v>
      </c>
    </row>
    <row r="236" spans="1:65" s="2" customFormat="1" ht="16.5" customHeight="1">
      <c r="A236" s="35"/>
      <c r="B236" s="36"/>
      <c r="C236" s="186" t="s">
        <v>1534</v>
      </c>
      <c r="D236" s="186" t="s">
        <v>444</v>
      </c>
      <c r="E236" s="187" t="s">
        <v>2664</v>
      </c>
      <c r="F236" s="188" t="s">
        <v>2665</v>
      </c>
      <c r="G236" s="189" t="s">
        <v>562</v>
      </c>
      <c r="H236" s="190">
        <v>2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0.09</v>
      </c>
      <c r="T236" s="197">
        <f t="shared" si="23"/>
        <v>0.18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4252</v>
      </c>
    </row>
    <row r="237" spans="1:65" s="2" customFormat="1" ht="16.5" customHeight="1">
      <c r="A237" s="35"/>
      <c r="B237" s="36"/>
      <c r="C237" s="186" t="s">
        <v>1538</v>
      </c>
      <c r="D237" s="186" t="s">
        <v>444</v>
      </c>
      <c r="E237" s="187" t="s">
        <v>2667</v>
      </c>
      <c r="F237" s="188" t="s">
        <v>2668</v>
      </c>
      <c r="G237" s="189" t="s">
        <v>562</v>
      </c>
      <c r="H237" s="190">
        <v>2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7.4999999999999997E-2</v>
      </c>
      <c r="T237" s="197">
        <f t="shared" si="23"/>
        <v>0.15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4253</v>
      </c>
    </row>
    <row r="238" spans="1:65" s="2" customFormat="1" ht="21.75" customHeight="1">
      <c r="A238" s="35"/>
      <c r="B238" s="36"/>
      <c r="C238" s="186" t="s">
        <v>1542</v>
      </c>
      <c r="D238" s="186" t="s">
        <v>444</v>
      </c>
      <c r="E238" s="187" t="s">
        <v>2670</v>
      </c>
      <c r="F238" s="188" t="s">
        <v>2671</v>
      </c>
      <c r="G238" s="189" t="s">
        <v>562</v>
      </c>
      <c r="H238" s="190">
        <v>2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4254</v>
      </c>
    </row>
    <row r="239" spans="1:65" s="2" customFormat="1" ht="16.5" customHeight="1">
      <c r="A239" s="35"/>
      <c r="B239" s="36"/>
      <c r="C239" s="186" t="s">
        <v>1546</v>
      </c>
      <c r="D239" s="186" t="s">
        <v>444</v>
      </c>
      <c r="E239" s="187" t="s">
        <v>2673</v>
      </c>
      <c r="F239" s="188" t="s">
        <v>2674</v>
      </c>
      <c r="G239" s="189" t="s">
        <v>562</v>
      </c>
      <c r="H239" s="190">
        <v>2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777</v>
      </c>
      <c r="BM239" s="198" t="s">
        <v>4255</v>
      </c>
    </row>
    <row r="240" spans="1:65" s="11" customFormat="1" ht="25.95" customHeight="1">
      <c r="B240" s="172"/>
      <c r="C240" s="173"/>
      <c r="D240" s="174" t="s">
        <v>75</v>
      </c>
      <c r="E240" s="175" t="s">
        <v>530</v>
      </c>
      <c r="F240" s="175" t="s">
        <v>2006</v>
      </c>
      <c r="G240" s="173"/>
      <c r="H240" s="173"/>
      <c r="I240" s="176"/>
      <c r="J240" s="177">
        <f>BK240</f>
        <v>0</v>
      </c>
      <c r="K240" s="173"/>
      <c r="L240" s="178"/>
      <c r="M240" s="179"/>
      <c r="N240" s="180"/>
      <c r="O240" s="180"/>
      <c r="P240" s="181">
        <f>P241+P268</f>
        <v>0</v>
      </c>
      <c r="Q240" s="180"/>
      <c r="R240" s="181">
        <f>R241+R268</f>
        <v>447.95484999999991</v>
      </c>
      <c r="S240" s="180"/>
      <c r="T240" s="182">
        <f>T241+T268</f>
        <v>0</v>
      </c>
      <c r="AR240" s="183" t="s">
        <v>123</v>
      </c>
      <c r="AT240" s="184" t="s">
        <v>75</v>
      </c>
      <c r="AU240" s="184" t="s">
        <v>76</v>
      </c>
      <c r="AY240" s="183" t="s">
        <v>443</v>
      </c>
      <c r="BK240" s="185">
        <f>BK241+BK268</f>
        <v>0</v>
      </c>
    </row>
    <row r="241" spans="1:65" s="11" customFormat="1" ht="22.95" customHeight="1">
      <c r="B241" s="172"/>
      <c r="C241" s="173"/>
      <c r="D241" s="174" t="s">
        <v>75</v>
      </c>
      <c r="E241" s="210" t="s">
        <v>2007</v>
      </c>
      <c r="F241" s="210" t="s">
        <v>2008</v>
      </c>
      <c r="G241" s="173"/>
      <c r="H241" s="173"/>
      <c r="I241" s="176"/>
      <c r="J241" s="211">
        <f>BK241</f>
        <v>0</v>
      </c>
      <c r="K241" s="173"/>
      <c r="L241" s="178"/>
      <c r="M241" s="179"/>
      <c r="N241" s="180"/>
      <c r="O241" s="180"/>
      <c r="P241" s="181">
        <f>SUM(P242:P267)</f>
        <v>0</v>
      </c>
      <c r="Q241" s="180"/>
      <c r="R241" s="181">
        <f>SUM(R242:R267)</f>
        <v>0</v>
      </c>
      <c r="S241" s="180"/>
      <c r="T241" s="182">
        <f>SUM(T242:T267)</f>
        <v>0</v>
      </c>
      <c r="AR241" s="183" t="s">
        <v>123</v>
      </c>
      <c r="AT241" s="184" t="s">
        <v>75</v>
      </c>
      <c r="AU241" s="184" t="s">
        <v>83</v>
      </c>
      <c r="AY241" s="183" t="s">
        <v>443</v>
      </c>
      <c r="BK241" s="185">
        <f>SUM(BK242:BK267)</f>
        <v>0</v>
      </c>
    </row>
    <row r="242" spans="1:65" s="2" customFormat="1" ht="21.75" customHeight="1">
      <c r="A242" s="35"/>
      <c r="B242" s="36"/>
      <c r="C242" s="186" t="s">
        <v>1550</v>
      </c>
      <c r="D242" s="186" t="s">
        <v>444</v>
      </c>
      <c r="E242" s="187" t="s">
        <v>2676</v>
      </c>
      <c r="F242" s="188" t="s">
        <v>2677</v>
      </c>
      <c r="G242" s="189" t="s">
        <v>557</v>
      </c>
      <c r="H242" s="190">
        <v>80</v>
      </c>
      <c r="I242" s="191"/>
      <c r="J242" s="192">
        <f t="shared" ref="J242:J267" si="30"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ref="P242:P267" si="31">O242*H242</f>
        <v>0</v>
      </c>
      <c r="Q242" s="196">
        <v>0</v>
      </c>
      <c r="R242" s="196">
        <f t="shared" ref="R242:R267" si="32">Q242*H242</f>
        <v>0</v>
      </c>
      <c r="S242" s="196">
        <v>0</v>
      </c>
      <c r="T242" s="197">
        <f t="shared" ref="T242:T267" si="33"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89</v>
      </c>
      <c r="AY242" s="18" t="s">
        <v>443</v>
      </c>
      <c r="BE242" s="199">
        <f t="shared" ref="BE242:BE267" si="34">IF(N242="základná",J242,0)</f>
        <v>0</v>
      </c>
      <c r="BF242" s="199">
        <f t="shared" ref="BF242:BF267" si="35">IF(N242="znížená",J242,0)</f>
        <v>0</v>
      </c>
      <c r="BG242" s="199">
        <f t="shared" ref="BG242:BG267" si="36">IF(N242="zákl. prenesená",J242,0)</f>
        <v>0</v>
      </c>
      <c r="BH242" s="199">
        <f t="shared" ref="BH242:BH267" si="37">IF(N242="zníž. prenesená",J242,0)</f>
        <v>0</v>
      </c>
      <c r="BI242" s="199">
        <f t="shared" ref="BI242:BI267" si="38">IF(N242="nulová",J242,0)</f>
        <v>0</v>
      </c>
      <c r="BJ242" s="18" t="s">
        <v>89</v>
      </c>
      <c r="BK242" s="199">
        <f t="shared" ref="BK242:BK267" si="39">ROUND(I242*H242,2)</f>
        <v>0</v>
      </c>
      <c r="BL242" s="18" t="s">
        <v>777</v>
      </c>
      <c r="BM242" s="198" t="s">
        <v>4256</v>
      </c>
    </row>
    <row r="243" spans="1:65" s="2" customFormat="1" ht="21.75" customHeight="1">
      <c r="A243" s="35"/>
      <c r="B243" s="36"/>
      <c r="C243" s="246" t="s">
        <v>1557</v>
      </c>
      <c r="D243" s="246" t="s">
        <v>530</v>
      </c>
      <c r="E243" s="247" t="s">
        <v>2679</v>
      </c>
      <c r="F243" s="248" t="s">
        <v>2680</v>
      </c>
      <c r="G243" s="249" t="s">
        <v>557</v>
      </c>
      <c r="H243" s="250">
        <v>80</v>
      </c>
      <c r="I243" s="251"/>
      <c r="J243" s="252">
        <f t="shared" si="30"/>
        <v>0</v>
      </c>
      <c r="K243" s="253"/>
      <c r="L243" s="254"/>
      <c r="M243" s="255" t="s">
        <v>1</v>
      </c>
      <c r="N243" s="256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2681</v>
      </c>
      <c r="AT243" s="198" t="s">
        <v>530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4257</v>
      </c>
    </row>
    <row r="244" spans="1:65" s="2" customFormat="1" ht="21.75" customHeight="1">
      <c r="A244" s="35"/>
      <c r="B244" s="36"/>
      <c r="C244" s="186" t="s">
        <v>750</v>
      </c>
      <c r="D244" s="186" t="s">
        <v>444</v>
      </c>
      <c r="E244" s="187" t="s">
        <v>2683</v>
      </c>
      <c r="F244" s="188" t="s">
        <v>2684</v>
      </c>
      <c r="G244" s="189" t="s">
        <v>2490</v>
      </c>
      <c r="H244" s="190">
        <v>367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4258</v>
      </c>
    </row>
    <row r="245" spans="1:65" s="2" customFormat="1" ht="33" customHeight="1">
      <c r="A245" s="35"/>
      <c r="B245" s="36"/>
      <c r="C245" s="186" t="s">
        <v>1572</v>
      </c>
      <c r="D245" s="186" t="s">
        <v>444</v>
      </c>
      <c r="E245" s="187" t="s">
        <v>2686</v>
      </c>
      <c r="F245" s="188" t="s">
        <v>2687</v>
      </c>
      <c r="G245" s="189" t="s">
        <v>2490</v>
      </c>
      <c r="H245" s="190">
        <v>725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4259</v>
      </c>
    </row>
    <row r="246" spans="1:65" s="2" customFormat="1" ht="21.75" customHeight="1">
      <c r="A246" s="35"/>
      <c r="B246" s="36"/>
      <c r="C246" s="186" t="s">
        <v>1576</v>
      </c>
      <c r="D246" s="186" t="s">
        <v>444</v>
      </c>
      <c r="E246" s="187" t="s">
        <v>2689</v>
      </c>
      <c r="F246" s="188" t="s">
        <v>2690</v>
      </c>
      <c r="G246" s="189" t="s">
        <v>562</v>
      </c>
      <c r="H246" s="190">
        <v>5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4260</v>
      </c>
    </row>
    <row r="247" spans="1:65" s="2" customFormat="1" ht="21.75" customHeight="1">
      <c r="A247" s="35"/>
      <c r="B247" s="36"/>
      <c r="C247" s="186" t="s">
        <v>1580</v>
      </c>
      <c r="D247" s="186" t="s">
        <v>444</v>
      </c>
      <c r="E247" s="187" t="s">
        <v>2692</v>
      </c>
      <c r="F247" s="188" t="s">
        <v>2693</v>
      </c>
      <c r="G247" s="189" t="s">
        <v>562</v>
      </c>
      <c r="H247" s="190">
        <v>3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4261</v>
      </c>
    </row>
    <row r="248" spans="1:65" s="2" customFormat="1" ht="21.75" customHeight="1">
      <c r="A248" s="35"/>
      <c r="B248" s="36"/>
      <c r="C248" s="186" t="s">
        <v>1584</v>
      </c>
      <c r="D248" s="186" t="s">
        <v>444</v>
      </c>
      <c r="E248" s="187" t="s">
        <v>2695</v>
      </c>
      <c r="F248" s="188" t="s">
        <v>2696</v>
      </c>
      <c r="G248" s="189" t="s">
        <v>562</v>
      </c>
      <c r="H248" s="190">
        <v>9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4262</v>
      </c>
    </row>
    <row r="249" spans="1:65" s="2" customFormat="1" ht="21.75" customHeight="1">
      <c r="A249" s="35"/>
      <c r="B249" s="36"/>
      <c r="C249" s="186" t="s">
        <v>1588</v>
      </c>
      <c r="D249" s="186" t="s">
        <v>444</v>
      </c>
      <c r="E249" s="187" t="s">
        <v>2698</v>
      </c>
      <c r="F249" s="188" t="s">
        <v>2699</v>
      </c>
      <c r="G249" s="189" t="s">
        <v>2490</v>
      </c>
      <c r="H249" s="190">
        <v>4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4263</v>
      </c>
    </row>
    <row r="250" spans="1:65" s="2" customFormat="1" ht="21.75" customHeight="1">
      <c r="A250" s="35"/>
      <c r="B250" s="36"/>
      <c r="C250" s="186" t="s">
        <v>1593</v>
      </c>
      <c r="D250" s="186" t="s">
        <v>444</v>
      </c>
      <c r="E250" s="187" t="s">
        <v>2701</v>
      </c>
      <c r="F250" s="188" t="s">
        <v>2702</v>
      </c>
      <c r="G250" s="189" t="s">
        <v>2490</v>
      </c>
      <c r="H250" s="190">
        <v>2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4264</v>
      </c>
    </row>
    <row r="251" spans="1:65" s="2" customFormat="1" ht="21.75" customHeight="1">
      <c r="A251" s="35"/>
      <c r="B251" s="36"/>
      <c r="C251" s="186" t="s">
        <v>1595</v>
      </c>
      <c r="D251" s="186" t="s">
        <v>444</v>
      </c>
      <c r="E251" s="187" t="s">
        <v>2704</v>
      </c>
      <c r="F251" s="188" t="s">
        <v>2705</v>
      </c>
      <c r="G251" s="189" t="s">
        <v>2490</v>
      </c>
      <c r="H251" s="190">
        <v>20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4265</v>
      </c>
    </row>
    <row r="252" spans="1:65" s="2" customFormat="1" ht="16.5" customHeight="1">
      <c r="A252" s="35"/>
      <c r="B252" s="36"/>
      <c r="C252" s="186" t="s">
        <v>1597</v>
      </c>
      <c r="D252" s="186" t="s">
        <v>444</v>
      </c>
      <c r="E252" s="187" t="s">
        <v>2707</v>
      </c>
      <c r="F252" s="188" t="s">
        <v>2708</v>
      </c>
      <c r="G252" s="189" t="s">
        <v>562</v>
      </c>
      <c r="H252" s="190">
        <v>19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4266</v>
      </c>
    </row>
    <row r="253" spans="1:65" s="2" customFormat="1" ht="21.75" customHeight="1">
      <c r="A253" s="35"/>
      <c r="B253" s="36"/>
      <c r="C253" s="186" t="s">
        <v>1601</v>
      </c>
      <c r="D253" s="186" t="s">
        <v>444</v>
      </c>
      <c r="E253" s="187" t="s">
        <v>2710</v>
      </c>
      <c r="F253" s="188" t="s">
        <v>2711</v>
      </c>
      <c r="G253" s="189" t="s">
        <v>562</v>
      </c>
      <c r="H253" s="190">
        <v>6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4267</v>
      </c>
    </row>
    <row r="254" spans="1:65" s="2" customFormat="1" ht="16.5" customHeight="1">
      <c r="A254" s="35"/>
      <c r="B254" s="36"/>
      <c r="C254" s="186" t="s">
        <v>1609</v>
      </c>
      <c r="D254" s="186" t="s">
        <v>444</v>
      </c>
      <c r="E254" s="187" t="s">
        <v>2713</v>
      </c>
      <c r="F254" s="188" t="s">
        <v>2714</v>
      </c>
      <c r="G254" s="189" t="s">
        <v>530</v>
      </c>
      <c r="H254" s="190">
        <v>1000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4268</v>
      </c>
    </row>
    <row r="255" spans="1:65" s="2" customFormat="1" ht="21.75" customHeight="1">
      <c r="A255" s="35"/>
      <c r="B255" s="36"/>
      <c r="C255" s="186" t="s">
        <v>1613</v>
      </c>
      <c r="D255" s="186" t="s">
        <v>444</v>
      </c>
      <c r="E255" s="187" t="s">
        <v>2716</v>
      </c>
      <c r="F255" s="188" t="s">
        <v>2717</v>
      </c>
      <c r="G255" s="189" t="s">
        <v>557</v>
      </c>
      <c r="H255" s="190">
        <v>310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4269</v>
      </c>
    </row>
    <row r="256" spans="1:65" s="2" customFormat="1" ht="21.75" customHeight="1">
      <c r="A256" s="35"/>
      <c r="B256" s="36"/>
      <c r="C256" s="186" t="s">
        <v>1618</v>
      </c>
      <c r="D256" s="186" t="s">
        <v>444</v>
      </c>
      <c r="E256" s="187" t="s">
        <v>3200</v>
      </c>
      <c r="F256" s="188" t="s">
        <v>3201</v>
      </c>
      <c r="G256" s="189" t="s">
        <v>557</v>
      </c>
      <c r="H256" s="190">
        <v>160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4270</v>
      </c>
    </row>
    <row r="257" spans="1:65" s="2" customFormat="1" ht="21.75" customHeight="1">
      <c r="A257" s="35"/>
      <c r="B257" s="36"/>
      <c r="C257" s="186" t="s">
        <v>1623</v>
      </c>
      <c r="D257" s="186" t="s">
        <v>444</v>
      </c>
      <c r="E257" s="187" t="s">
        <v>2719</v>
      </c>
      <c r="F257" s="188" t="s">
        <v>2720</v>
      </c>
      <c r="G257" s="189" t="s">
        <v>557</v>
      </c>
      <c r="H257" s="190">
        <v>625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4271</v>
      </c>
    </row>
    <row r="258" spans="1:65" s="2" customFormat="1" ht="21.75" customHeight="1">
      <c r="A258" s="35"/>
      <c r="B258" s="36"/>
      <c r="C258" s="186" t="s">
        <v>1628</v>
      </c>
      <c r="D258" s="186" t="s">
        <v>444</v>
      </c>
      <c r="E258" s="187" t="s">
        <v>2722</v>
      </c>
      <c r="F258" s="188" t="s">
        <v>2723</v>
      </c>
      <c r="G258" s="189" t="s">
        <v>557</v>
      </c>
      <c r="H258" s="190">
        <v>180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4272</v>
      </c>
    </row>
    <row r="259" spans="1:65" s="2" customFormat="1" ht="21.75" customHeight="1">
      <c r="A259" s="35"/>
      <c r="B259" s="36"/>
      <c r="C259" s="186" t="s">
        <v>1632</v>
      </c>
      <c r="D259" s="186" t="s">
        <v>444</v>
      </c>
      <c r="E259" s="187" t="s">
        <v>2725</v>
      </c>
      <c r="F259" s="188" t="s">
        <v>2726</v>
      </c>
      <c r="G259" s="189" t="s">
        <v>557</v>
      </c>
      <c r="H259" s="190">
        <v>75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4273</v>
      </c>
    </row>
    <row r="260" spans="1:65" s="2" customFormat="1" ht="21.75" customHeight="1">
      <c r="A260" s="35"/>
      <c r="B260" s="36"/>
      <c r="C260" s="186" t="s">
        <v>1636</v>
      </c>
      <c r="D260" s="186" t="s">
        <v>444</v>
      </c>
      <c r="E260" s="187" t="s">
        <v>2728</v>
      </c>
      <c r="F260" s="188" t="s">
        <v>2729</v>
      </c>
      <c r="G260" s="189" t="s">
        <v>557</v>
      </c>
      <c r="H260" s="190">
        <v>5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4274</v>
      </c>
    </row>
    <row r="261" spans="1:65" s="2" customFormat="1" ht="16.5" customHeight="1">
      <c r="A261" s="35"/>
      <c r="B261" s="36"/>
      <c r="C261" s="186" t="s">
        <v>1640</v>
      </c>
      <c r="D261" s="186" t="s">
        <v>444</v>
      </c>
      <c r="E261" s="187" t="s">
        <v>2731</v>
      </c>
      <c r="F261" s="188" t="s">
        <v>2732</v>
      </c>
      <c r="G261" s="189" t="s">
        <v>562</v>
      </c>
      <c r="H261" s="190">
        <v>1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4275</v>
      </c>
    </row>
    <row r="262" spans="1:65" s="2" customFormat="1" ht="16.5" customHeight="1">
      <c r="A262" s="35"/>
      <c r="B262" s="36"/>
      <c r="C262" s="186" t="s">
        <v>1644</v>
      </c>
      <c r="D262" s="186" t="s">
        <v>444</v>
      </c>
      <c r="E262" s="187" t="s">
        <v>2734</v>
      </c>
      <c r="F262" s="188" t="s">
        <v>2735</v>
      </c>
      <c r="G262" s="189" t="s">
        <v>562</v>
      </c>
      <c r="H262" s="190">
        <v>1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4276</v>
      </c>
    </row>
    <row r="263" spans="1:65" s="2" customFormat="1" ht="16.5" customHeight="1">
      <c r="A263" s="35"/>
      <c r="B263" s="36"/>
      <c r="C263" s="186" t="s">
        <v>1651</v>
      </c>
      <c r="D263" s="186" t="s">
        <v>444</v>
      </c>
      <c r="E263" s="187" t="s">
        <v>2737</v>
      </c>
      <c r="F263" s="188" t="s">
        <v>2067</v>
      </c>
      <c r="G263" s="189" t="s">
        <v>2738</v>
      </c>
      <c r="H263" s="190">
        <v>15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4277</v>
      </c>
    </row>
    <row r="264" spans="1:65" s="2" customFormat="1" ht="16.5" customHeight="1">
      <c r="A264" s="35"/>
      <c r="B264" s="36"/>
      <c r="C264" s="186" t="s">
        <v>1658</v>
      </c>
      <c r="D264" s="186" t="s">
        <v>444</v>
      </c>
      <c r="E264" s="187" t="s">
        <v>2740</v>
      </c>
      <c r="F264" s="188" t="s">
        <v>2741</v>
      </c>
      <c r="G264" s="189" t="s">
        <v>2738</v>
      </c>
      <c r="H264" s="190">
        <v>40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2742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2742</v>
      </c>
      <c r="BM264" s="198" t="s">
        <v>4278</v>
      </c>
    </row>
    <row r="265" spans="1:65" s="2" customFormat="1" ht="16.5" customHeight="1">
      <c r="A265" s="35"/>
      <c r="B265" s="36"/>
      <c r="C265" s="186" t="s">
        <v>1662</v>
      </c>
      <c r="D265" s="186" t="s">
        <v>444</v>
      </c>
      <c r="E265" s="187" t="s">
        <v>2744</v>
      </c>
      <c r="F265" s="188" t="s">
        <v>2745</v>
      </c>
      <c r="G265" s="189" t="s">
        <v>2738</v>
      </c>
      <c r="H265" s="190">
        <v>25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777</v>
      </c>
      <c r="BM265" s="198" t="s">
        <v>4279</v>
      </c>
    </row>
    <row r="266" spans="1:65" s="2" customFormat="1" ht="16.5" customHeight="1">
      <c r="A266" s="35"/>
      <c r="B266" s="36"/>
      <c r="C266" s="186" t="s">
        <v>1666</v>
      </c>
      <c r="D266" s="186" t="s">
        <v>444</v>
      </c>
      <c r="E266" s="187" t="s">
        <v>2747</v>
      </c>
      <c r="F266" s="188" t="s">
        <v>2748</v>
      </c>
      <c r="G266" s="189" t="s">
        <v>2738</v>
      </c>
      <c r="H266" s="190">
        <v>20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4280</v>
      </c>
    </row>
    <row r="267" spans="1:65" s="2" customFormat="1" ht="16.5" customHeight="1">
      <c r="A267" s="35"/>
      <c r="B267" s="36"/>
      <c r="C267" s="186" t="s">
        <v>2757</v>
      </c>
      <c r="D267" s="186" t="s">
        <v>444</v>
      </c>
      <c r="E267" s="187" t="s">
        <v>2750</v>
      </c>
      <c r="F267" s="188" t="s">
        <v>2751</v>
      </c>
      <c r="G267" s="189" t="s">
        <v>2738</v>
      </c>
      <c r="H267" s="190">
        <v>25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2742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2742</v>
      </c>
      <c r="BM267" s="198" t="s">
        <v>4281</v>
      </c>
    </row>
    <row r="268" spans="1:65" s="11" customFormat="1" ht="22.95" customHeight="1">
      <c r="B268" s="172"/>
      <c r="C268" s="173"/>
      <c r="D268" s="174" t="s">
        <v>75</v>
      </c>
      <c r="E268" s="210" t="s">
        <v>2028</v>
      </c>
      <c r="F268" s="210" t="s">
        <v>2753</v>
      </c>
      <c r="G268" s="173"/>
      <c r="H268" s="173"/>
      <c r="I268" s="176"/>
      <c r="J268" s="211">
        <f>BK268</f>
        <v>0</v>
      </c>
      <c r="K268" s="173"/>
      <c r="L268" s="178"/>
      <c r="M268" s="179"/>
      <c r="N268" s="180"/>
      <c r="O268" s="180"/>
      <c r="P268" s="181">
        <f>SUM(P269:P296)</f>
        <v>0</v>
      </c>
      <c r="Q268" s="180"/>
      <c r="R268" s="181">
        <f>SUM(R269:R296)</f>
        <v>447.95484999999991</v>
      </c>
      <c r="S268" s="180"/>
      <c r="T268" s="182">
        <f>SUM(T269:T296)</f>
        <v>0</v>
      </c>
      <c r="AR268" s="183" t="s">
        <v>123</v>
      </c>
      <c r="AT268" s="184" t="s">
        <v>75</v>
      </c>
      <c r="AU268" s="184" t="s">
        <v>83</v>
      </c>
      <c r="AY268" s="183" t="s">
        <v>443</v>
      </c>
      <c r="BK268" s="185">
        <f>SUM(BK269:BK296)</f>
        <v>0</v>
      </c>
    </row>
    <row r="269" spans="1:65" s="2" customFormat="1" ht="21.75" customHeight="1">
      <c r="A269" s="35"/>
      <c r="B269" s="36"/>
      <c r="C269" s="186" t="s">
        <v>2762</v>
      </c>
      <c r="D269" s="186" t="s">
        <v>444</v>
      </c>
      <c r="E269" s="187" t="s">
        <v>2754</v>
      </c>
      <c r="F269" s="188" t="s">
        <v>2755</v>
      </c>
      <c r="G269" s="189" t="s">
        <v>495</v>
      </c>
      <c r="H269" s="190">
        <v>24.4</v>
      </c>
      <c r="I269" s="191"/>
      <c r="J269" s="192">
        <f t="shared" ref="J269:J296" si="40"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ref="P269:P296" si="41">O269*H269</f>
        <v>0</v>
      </c>
      <c r="Q269" s="196">
        <v>0</v>
      </c>
      <c r="R269" s="196">
        <f t="shared" ref="R269:R296" si="42">Q269*H269</f>
        <v>0</v>
      </c>
      <c r="S269" s="196">
        <v>0</v>
      </c>
      <c r="T269" s="197">
        <f t="shared" ref="T269:T296" si="43"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ref="BE269:BE296" si="44">IF(N269="základná",J269,0)</f>
        <v>0</v>
      </c>
      <c r="BF269" s="199">
        <f t="shared" ref="BF269:BF296" si="45">IF(N269="znížená",J269,0)</f>
        <v>0</v>
      </c>
      <c r="BG269" s="199">
        <f t="shared" ref="BG269:BG296" si="46">IF(N269="zákl. prenesená",J269,0)</f>
        <v>0</v>
      </c>
      <c r="BH269" s="199">
        <f t="shared" ref="BH269:BH296" si="47">IF(N269="zníž. prenesená",J269,0)</f>
        <v>0</v>
      </c>
      <c r="BI269" s="199">
        <f t="shared" ref="BI269:BI296" si="48">IF(N269="nulová",J269,0)</f>
        <v>0</v>
      </c>
      <c r="BJ269" s="18" t="s">
        <v>89</v>
      </c>
      <c r="BK269" s="199">
        <f t="shared" ref="BK269:BK296" si="49">ROUND(I269*H269,2)</f>
        <v>0</v>
      </c>
      <c r="BL269" s="18" t="s">
        <v>777</v>
      </c>
      <c r="BM269" s="198" t="s">
        <v>4282</v>
      </c>
    </row>
    <row r="270" spans="1:65" s="2" customFormat="1" ht="16.5" customHeight="1">
      <c r="A270" s="35"/>
      <c r="B270" s="36"/>
      <c r="C270" s="186" t="s">
        <v>2767</v>
      </c>
      <c r="D270" s="186" t="s">
        <v>444</v>
      </c>
      <c r="E270" s="187" t="s">
        <v>2758</v>
      </c>
      <c r="F270" s="188" t="s">
        <v>2759</v>
      </c>
      <c r="G270" s="189" t="s">
        <v>2760</v>
      </c>
      <c r="H270" s="190">
        <v>0.5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777</v>
      </c>
      <c r="BM270" s="198" t="s">
        <v>4283</v>
      </c>
    </row>
    <row r="271" spans="1:65" s="2" customFormat="1" ht="33" customHeight="1">
      <c r="A271" s="35"/>
      <c r="B271" s="36"/>
      <c r="C271" s="186" t="s">
        <v>2771</v>
      </c>
      <c r="D271" s="186" t="s">
        <v>444</v>
      </c>
      <c r="E271" s="187" t="s">
        <v>2763</v>
      </c>
      <c r="F271" s="188" t="s">
        <v>2764</v>
      </c>
      <c r="G271" s="189" t="s">
        <v>2765</v>
      </c>
      <c r="H271" s="190">
        <v>4.68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80.849999999999994</v>
      </c>
      <c r="R271" s="196">
        <f t="shared" si="42"/>
        <v>378.37799999999993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4284</v>
      </c>
    </row>
    <row r="272" spans="1:65" s="2" customFormat="1" ht="21.75" customHeight="1">
      <c r="A272" s="35"/>
      <c r="B272" s="36"/>
      <c r="C272" s="186" t="s">
        <v>2775</v>
      </c>
      <c r="D272" s="186" t="s">
        <v>444</v>
      </c>
      <c r="E272" s="187" t="s">
        <v>2768</v>
      </c>
      <c r="F272" s="188" t="s">
        <v>2769</v>
      </c>
      <c r="G272" s="189" t="s">
        <v>2765</v>
      </c>
      <c r="H272" s="190">
        <v>16.25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4285</v>
      </c>
    </row>
    <row r="273" spans="1:65" s="2" customFormat="1" ht="16.5" customHeight="1">
      <c r="A273" s="35"/>
      <c r="B273" s="36"/>
      <c r="C273" s="186" t="s">
        <v>2014</v>
      </c>
      <c r="D273" s="186" t="s">
        <v>444</v>
      </c>
      <c r="E273" s="187" t="s">
        <v>2772</v>
      </c>
      <c r="F273" s="188" t="s">
        <v>2773</v>
      </c>
      <c r="G273" s="189" t="s">
        <v>2490</v>
      </c>
      <c r="H273" s="190">
        <v>15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4286</v>
      </c>
    </row>
    <row r="274" spans="1:65" s="2" customFormat="1" ht="21.75" customHeight="1">
      <c r="A274" s="35"/>
      <c r="B274" s="36"/>
      <c r="C274" s="186" t="s">
        <v>2782</v>
      </c>
      <c r="D274" s="186" t="s">
        <v>444</v>
      </c>
      <c r="E274" s="187" t="s">
        <v>2776</v>
      </c>
      <c r="F274" s="188" t="s">
        <v>2777</v>
      </c>
      <c r="G274" s="189" t="s">
        <v>2490</v>
      </c>
      <c r="H274" s="190">
        <v>7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4287</v>
      </c>
    </row>
    <row r="275" spans="1:65" s="2" customFormat="1" ht="21.75" customHeight="1">
      <c r="A275" s="35"/>
      <c r="B275" s="36"/>
      <c r="C275" s="186" t="s">
        <v>2786</v>
      </c>
      <c r="D275" s="186" t="s">
        <v>444</v>
      </c>
      <c r="E275" s="187" t="s">
        <v>2779</v>
      </c>
      <c r="F275" s="188" t="s">
        <v>2780</v>
      </c>
      <c r="G275" s="189" t="s">
        <v>562</v>
      </c>
      <c r="H275" s="190">
        <v>2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0</v>
      </c>
      <c r="R275" s="196">
        <f t="shared" si="42"/>
        <v>0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4288</v>
      </c>
    </row>
    <row r="276" spans="1:65" s="2" customFormat="1" ht="33" customHeight="1">
      <c r="A276" s="35"/>
      <c r="B276" s="36"/>
      <c r="C276" s="186" t="s">
        <v>2790</v>
      </c>
      <c r="D276" s="186" t="s">
        <v>444</v>
      </c>
      <c r="E276" s="187" t="s">
        <v>2783</v>
      </c>
      <c r="F276" s="188" t="s">
        <v>2784</v>
      </c>
      <c r="G276" s="189" t="s">
        <v>2490</v>
      </c>
      <c r="H276" s="190">
        <v>9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4289</v>
      </c>
    </row>
    <row r="277" spans="1:65" s="2" customFormat="1" ht="21.75" customHeight="1">
      <c r="A277" s="35"/>
      <c r="B277" s="36"/>
      <c r="C277" s="186" t="s">
        <v>2794</v>
      </c>
      <c r="D277" s="186" t="s">
        <v>444</v>
      </c>
      <c r="E277" s="187" t="s">
        <v>2787</v>
      </c>
      <c r="F277" s="188" t="s">
        <v>2788</v>
      </c>
      <c r="G277" s="189" t="s">
        <v>2765</v>
      </c>
      <c r="H277" s="190">
        <v>16.25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2.2000000000000002</v>
      </c>
      <c r="R277" s="196">
        <f t="shared" si="42"/>
        <v>35.75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4290</v>
      </c>
    </row>
    <row r="278" spans="1:65" s="2" customFormat="1" ht="21.75" customHeight="1">
      <c r="A278" s="35"/>
      <c r="B278" s="36"/>
      <c r="C278" s="186" t="s">
        <v>2798</v>
      </c>
      <c r="D278" s="186" t="s">
        <v>444</v>
      </c>
      <c r="E278" s="187" t="s">
        <v>2791</v>
      </c>
      <c r="F278" s="188" t="s">
        <v>2792</v>
      </c>
      <c r="G278" s="189" t="s">
        <v>2490</v>
      </c>
      <c r="H278" s="190">
        <v>7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0</v>
      </c>
      <c r="R278" s="196">
        <f t="shared" si="42"/>
        <v>0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4291</v>
      </c>
    </row>
    <row r="279" spans="1:65" s="2" customFormat="1" ht="21.75" customHeight="1">
      <c r="A279" s="35"/>
      <c r="B279" s="36"/>
      <c r="C279" s="186" t="s">
        <v>2802</v>
      </c>
      <c r="D279" s="186" t="s">
        <v>444</v>
      </c>
      <c r="E279" s="187" t="s">
        <v>2795</v>
      </c>
      <c r="F279" s="188" t="s">
        <v>2796</v>
      </c>
      <c r="G279" s="189" t="s">
        <v>2765</v>
      </c>
      <c r="H279" s="190">
        <v>5.39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4292</v>
      </c>
    </row>
    <row r="280" spans="1:65" s="2" customFormat="1" ht="21.75" customHeight="1">
      <c r="A280" s="35"/>
      <c r="B280" s="36"/>
      <c r="C280" s="186" t="s">
        <v>3222</v>
      </c>
      <c r="D280" s="186" t="s">
        <v>444</v>
      </c>
      <c r="E280" s="187" t="s">
        <v>2799</v>
      </c>
      <c r="F280" s="188" t="s">
        <v>2800</v>
      </c>
      <c r="G280" s="189" t="s">
        <v>557</v>
      </c>
      <c r="H280" s="190">
        <v>77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4293</v>
      </c>
    </row>
    <row r="281" spans="1:65" s="2" customFormat="1" ht="21.75" customHeight="1">
      <c r="A281" s="35"/>
      <c r="B281" s="36"/>
      <c r="C281" s="186" t="s">
        <v>2806</v>
      </c>
      <c r="D281" s="186" t="s">
        <v>444</v>
      </c>
      <c r="E281" s="187" t="s">
        <v>2803</v>
      </c>
      <c r="F281" s="188" t="s">
        <v>2804</v>
      </c>
      <c r="G281" s="189" t="s">
        <v>557</v>
      </c>
      <c r="H281" s="190">
        <v>293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4294</v>
      </c>
    </row>
    <row r="282" spans="1:65" s="2" customFormat="1" ht="21.75" customHeight="1">
      <c r="A282" s="35"/>
      <c r="B282" s="36"/>
      <c r="C282" s="186" t="s">
        <v>2814</v>
      </c>
      <c r="D282" s="186" t="s">
        <v>444</v>
      </c>
      <c r="E282" s="187" t="s">
        <v>2807</v>
      </c>
      <c r="F282" s="188" t="s">
        <v>2808</v>
      </c>
      <c r="G282" s="189" t="s">
        <v>557</v>
      </c>
      <c r="H282" s="190">
        <v>22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4295</v>
      </c>
    </row>
    <row r="283" spans="1:65" s="2" customFormat="1" ht="21.75" customHeight="1">
      <c r="A283" s="35"/>
      <c r="B283" s="36"/>
      <c r="C283" s="186" t="s">
        <v>2818</v>
      </c>
      <c r="D283" s="186" t="s">
        <v>444</v>
      </c>
      <c r="E283" s="187" t="s">
        <v>2811</v>
      </c>
      <c r="F283" s="188" t="s">
        <v>2812</v>
      </c>
      <c r="G283" s="189" t="s">
        <v>530</v>
      </c>
      <c r="H283" s="190">
        <v>10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4296</v>
      </c>
    </row>
    <row r="284" spans="1:65" s="2" customFormat="1" ht="21.75" customHeight="1">
      <c r="A284" s="35"/>
      <c r="B284" s="36"/>
      <c r="C284" s="186" t="s">
        <v>2822</v>
      </c>
      <c r="D284" s="186" t="s">
        <v>444</v>
      </c>
      <c r="E284" s="187" t="s">
        <v>2815</v>
      </c>
      <c r="F284" s="188" t="s">
        <v>2816</v>
      </c>
      <c r="G284" s="189" t="s">
        <v>530</v>
      </c>
      <c r="H284" s="190">
        <v>261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4297</v>
      </c>
    </row>
    <row r="285" spans="1:65" s="2" customFormat="1" ht="21.75" customHeight="1">
      <c r="A285" s="35"/>
      <c r="B285" s="36"/>
      <c r="C285" s="186" t="s">
        <v>2826</v>
      </c>
      <c r="D285" s="186" t="s">
        <v>444</v>
      </c>
      <c r="E285" s="187" t="s">
        <v>2819</v>
      </c>
      <c r="F285" s="188" t="s">
        <v>2820</v>
      </c>
      <c r="G285" s="189" t="s">
        <v>530</v>
      </c>
      <c r="H285" s="190">
        <v>254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4298</v>
      </c>
    </row>
    <row r="286" spans="1:65" s="2" customFormat="1" ht="33" customHeight="1">
      <c r="A286" s="35"/>
      <c r="B286" s="36"/>
      <c r="C286" s="186" t="s">
        <v>2829</v>
      </c>
      <c r="D286" s="186" t="s">
        <v>444</v>
      </c>
      <c r="E286" s="187" t="s">
        <v>2823</v>
      </c>
      <c r="F286" s="188" t="s">
        <v>2824</v>
      </c>
      <c r="G286" s="189" t="s">
        <v>2490</v>
      </c>
      <c r="H286" s="190">
        <v>45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4299</v>
      </c>
    </row>
    <row r="287" spans="1:65" s="2" customFormat="1" ht="21.75" customHeight="1">
      <c r="A287" s="35"/>
      <c r="B287" s="36"/>
      <c r="C287" s="186" t="s">
        <v>2833</v>
      </c>
      <c r="D287" s="186" t="s">
        <v>444</v>
      </c>
      <c r="E287" s="187" t="s">
        <v>2039</v>
      </c>
      <c r="F287" s="188" t="s">
        <v>2827</v>
      </c>
      <c r="G287" s="189" t="s">
        <v>530</v>
      </c>
      <c r="H287" s="190">
        <v>370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4300</v>
      </c>
    </row>
    <row r="288" spans="1:65" s="2" customFormat="1" ht="21.75" customHeight="1">
      <c r="A288" s="35"/>
      <c r="B288" s="36"/>
      <c r="C288" s="186" t="s">
        <v>2837</v>
      </c>
      <c r="D288" s="186" t="s">
        <v>444</v>
      </c>
      <c r="E288" s="187" t="s">
        <v>2830</v>
      </c>
      <c r="F288" s="188" t="s">
        <v>2831</v>
      </c>
      <c r="G288" s="189" t="s">
        <v>530</v>
      </c>
      <c r="H288" s="190">
        <v>123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4301</v>
      </c>
    </row>
    <row r="289" spans="1:65" s="2" customFormat="1" ht="33" customHeight="1">
      <c r="A289" s="35"/>
      <c r="B289" s="36"/>
      <c r="C289" s="186" t="s">
        <v>3232</v>
      </c>
      <c r="D289" s="186" t="s">
        <v>444</v>
      </c>
      <c r="E289" s="187" t="s">
        <v>2834</v>
      </c>
      <c r="F289" s="188" t="s">
        <v>2835</v>
      </c>
      <c r="G289" s="189" t="s">
        <v>557</v>
      </c>
      <c r="H289" s="190">
        <v>77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4302</v>
      </c>
    </row>
    <row r="290" spans="1:65" s="2" customFormat="1" ht="33" customHeight="1">
      <c r="A290" s="35"/>
      <c r="B290" s="36"/>
      <c r="C290" s="186" t="s">
        <v>2841</v>
      </c>
      <c r="D290" s="186" t="s">
        <v>444</v>
      </c>
      <c r="E290" s="187" t="s">
        <v>2838</v>
      </c>
      <c r="F290" s="188" t="s">
        <v>2839</v>
      </c>
      <c r="G290" s="189" t="s">
        <v>557</v>
      </c>
      <c r="H290" s="190">
        <v>293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4303</v>
      </c>
    </row>
    <row r="291" spans="1:65" s="2" customFormat="1" ht="33" customHeight="1">
      <c r="A291" s="35"/>
      <c r="B291" s="36"/>
      <c r="C291" s="186" t="s">
        <v>2849</v>
      </c>
      <c r="D291" s="186" t="s">
        <v>444</v>
      </c>
      <c r="E291" s="187" t="s">
        <v>2842</v>
      </c>
      <c r="F291" s="188" t="s">
        <v>2843</v>
      </c>
      <c r="G291" s="189" t="s">
        <v>557</v>
      </c>
      <c r="H291" s="190">
        <v>22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4304</v>
      </c>
    </row>
    <row r="292" spans="1:65" s="2" customFormat="1" ht="33" customHeight="1">
      <c r="A292" s="35"/>
      <c r="B292" s="36"/>
      <c r="C292" s="186" t="s">
        <v>2852</v>
      </c>
      <c r="D292" s="186" t="s">
        <v>444</v>
      </c>
      <c r="E292" s="187" t="s">
        <v>2846</v>
      </c>
      <c r="F292" s="188" t="s">
        <v>2847</v>
      </c>
      <c r="G292" s="189" t="s">
        <v>530</v>
      </c>
      <c r="H292" s="190">
        <v>10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0</v>
      </c>
      <c r="R292" s="196">
        <f t="shared" si="42"/>
        <v>0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777</v>
      </c>
      <c r="BM292" s="198" t="s">
        <v>4305</v>
      </c>
    </row>
    <row r="293" spans="1:65" s="2" customFormat="1" ht="21.75" customHeight="1">
      <c r="A293" s="35"/>
      <c r="B293" s="36"/>
      <c r="C293" s="186" t="s">
        <v>2856</v>
      </c>
      <c r="D293" s="186" t="s">
        <v>444</v>
      </c>
      <c r="E293" s="187" t="s">
        <v>2060</v>
      </c>
      <c r="F293" s="188" t="s">
        <v>2850</v>
      </c>
      <c r="G293" s="189" t="s">
        <v>2399</v>
      </c>
      <c r="H293" s="190">
        <v>26.95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4306</v>
      </c>
    </row>
    <row r="294" spans="1:65" s="2" customFormat="1" ht="33" customHeight="1">
      <c r="A294" s="35"/>
      <c r="B294" s="36"/>
      <c r="C294" s="186" t="s">
        <v>2860</v>
      </c>
      <c r="D294" s="186" t="s">
        <v>444</v>
      </c>
      <c r="E294" s="187" t="s">
        <v>2853</v>
      </c>
      <c r="F294" s="188" t="s">
        <v>2854</v>
      </c>
      <c r="G294" s="189" t="s">
        <v>2765</v>
      </c>
      <c r="H294" s="190">
        <v>14.65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2.3090000000000002</v>
      </c>
      <c r="R294" s="196">
        <f t="shared" si="42"/>
        <v>33.82685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469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469</v>
      </c>
      <c r="BM294" s="198" t="s">
        <v>4307</v>
      </c>
    </row>
    <row r="295" spans="1:65" s="2" customFormat="1" ht="16.5" customHeight="1">
      <c r="A295" s="35"/>
      <c r="B295" s="36"/>
      <c r="C295" s="186" t="s">
        <v>2868</v>
      </c>
      <c r="D295" s="186" t="s">
        <v>444</v>
      </c>
      <c r="E295" s="187" t="s">
        <v>2857</v>
      </c>
      <c r="F295" s="188" t="s">
        <v>2858</v>
      </c>
      <c r="G295" s="189" t="s">
        <v>562</v>
      </c>
      <c r="H295" s="190">
        <v>16</v>
      </c>
      <c r="I295" s="191"/>
      <c r="J295" s="192">
        <f t="shared" si="4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41"/>
        <v>0</v>
      </c>
      <c r="Q295" s="196">
        <v>0</v>
      </c>
      <c r="R295" s="196">
        <f t="shared" si="42"/>
        <v>0</v>
      </c>
      <c r="S295" s="196">
        <v>0</v>
      </c>
      <c r="T295" s="197">
        <f t="shared" si="4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44"/>
        <v>0</v>
      </c>
      <c r="BF295" s="199">
        <f t="shared" si="45"/>
        <v>0</v>
      </c>
      <c r="BG295" s="199">
        <f t="shared" si="46"/>
        <v>0</v>
      </c>
      <c r="BH295" s="199">
        <f t="shared" si="47"/>
        <v>0</v>
      </c>
      <c r="BI295" s="199">
        <f t="shared" si="48"/>
        <v>0</v>
      </c>
      <c r="BJ295" s="18" t="s">
        <v>89</v>
      </c>
      <c r="BK295" s="199">
        <f t="shared" si="49"/>
        <v>0</v>
      </c>
      <c r="BL295" s="18" t="s">
        <v>777</v>
      </c>
      <c r="BM295" s="198" t="s">
        <v>4308</v>
      </c>
    </row>
    <row r="296" spans="1:65" s="2" customFormat="1" ht="16.5" customHeight="1">
      <c r="A296" s="35"/>
      <c r="B296" s="36"/>
      <c r="C296" s="186" t="s">
        <v>2873</v>
      </c>
      <c r="D296" s="186" t="s">
        <v>444</v>
      </c>
      <c r="E296" s="187" t="s">
        <v>2861</v>
      </c>
      <c r="F296" s="188" t="s">
        <v>2862</v>
      </c>
      <c r="G296" s="189" t="s">
        <v>557</v>
      </c>
      <c r="H296" s="190">
        <v>123</v>
      </c>
      <c r="I296" s="191"/>
      <c r="J296" s="192">
        <f t="shared" si="4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41"/>
        <v>0</v>
      </c>
      <c r="Q296" s="196">
        <v>0</v>
      </c>
      <c r="R296" s="196">
        <f t="shared" si="42"/>
        <v>0</v>
      </c>
      <c r="S296" s="196">
        <v>0</v>
      </c>
      <c r="T296" s="197">
        <f t="shared" si="4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44"/>
        <v>0</v>
      </c>
      <c r="BF296" s="199">
        <f t="shared" si="45"/>
        <v>0</v>
      </c>
      <c r="BG296" s="199">
        <f t="shared" si="46"/>
        <v>0</v>
      </c>
      <c r="BH296" s="199">
        <f t="shared" si="47"/>
        <v>0</v>
      </c>
      <c r="BI296" s="199">
        <f t="shared" si="48"/>
        <v>0</v>
      </c>
      <c r="BJ296" s="18" t="s">
        <v>89</v>
      </c>
      <c r="BK296" s="199">
        <f t="shared" si="49"/>
        <v>0</v>
      </c>
      <c r="BL296" s="18" t="s">
        <v>777</v>
      </c>
      <c r="BM296" s="198" t="s">
        <v>4309</v>
      </c>
    </row>
    <row r="297" spans="1:65" s="11" customFormat="1" ht="25.95" customHeight="1">
      <c r="B297" s="172"/>
      <c r="C297" s="173"/>
      <c r="D297" s="174" t="s">
        <v>75</v>
      </c>
      <c r="E297" s="175" t="s">
        <v>2864</v>
      </c>
      <c r="F297" s="175" t="s">
        <v>2865</v>
      </c>
      <c r="G297" s="173"/>
      <c r="H297" s="173"/>
      <c r="I297" s="176"/>
      <c r="J297" s="177">
        <f>BK297</f>
        <v>0</v>
      </c>
      <c r="K297" s="173"/>
      <c r="L297" s="178"/>
      <c r="M297" s="179"/>
      <c r="N297" s="180"/>
      <c r="O297" s="180"/>
      <c r="P297" s="181">
        <f>P298+P360</f>
        <v>0</v>
      </c>
      <c r="Q297" s="180"/>
      <c r="R297" s="181">
        <f>R298+R360</f>
        <v>44.728582999999993</v>
      </c>
      <c r="S297" s="180"/>
      <c r="T297" s="182">
        <f>T298+T360</f>
        <v>0</v>
      </c>
      <c r="AR297" s="183" t="s">
        <v>469</v>
      </c>
      <c r="AT297" s="184" t="s">
        <v>75</v>
      </c>
      <c r="AU297" s="184" t="s">
        <v>76</v>
      </c>
      <c r="AY297" s="183" t="s">
        <v>443</v>
      </c>
      <c r="BK297" s="185">
        <f>BK298+BK360</f>
        <v>0</v>
      </c>
    </row>
    <row r="298" spans="1:65" s="11" customFormat="1" ht="22.95" customHeight="1">
      <c r="B298" s="172"/>
      <c r="C298" s="173"/>
      <c r="D298" s="174" t="s">
        <v>75</v>
      </c>
      <c r="E298" s="210" t="s">
        <v>2866</v>
      </c>
      <c r="F298" s="210" t="s">
        <v>2867</v>
      </c>
      <c r="G298" s="173"/>
      <c r="H298" s="173"/>
      <c r="I298" s="176"/>
      <c r="J298" s="211">
        <f>BK298</f>
        <v>0</v>
      </c>
      <c r="K298" s="173"/>
      <c r="L298" s="178"/>
      <c r="M298" s="179"/>
      <c r="N298" s="180"/>
      <c r="O298" s="180"/>
      <c r="P298" s="181">
        <f>SUM(P299:P359)</f>
        <v>0</v>
      </c>
      <c r="Q298" s="180"/>
      <c r="R298" s="181">
        <f>SUM(R299:R359)</f>
        <v>44.728582999999993</v>
      </c>
      <c r="S298" s="180"/>
      <c r="T298" s="182">
        <f>SUM(T299:T359)</f>
        <v>0</v>
      </c>
      <c r="AR298" s="183" t="s">
        <v>469</v>
      </c>
      <c r="AT298" s="184" t="s">
        <v>75</v>
      </c>
      <c r="AU298" s="184" t="s">
        <v>83</v>
      </c>
      <c r="AY298" s="183" t="s">
        <v>443</v>
      </c>
      <c r="BK298" s="185">
        <f>SUM(BK299:BK359)</f>
        <v>0</v>
      </c>
    </row>
    <row r="299" spans="1:65" s="2" customFormat="1" ht="16.5" customHeight="1">
      <c r="A299" s="35"/>
      <c r="B299" s="36"/>
      <c r="C299" s="246" t="s">
        <v>2877</v>
      </c>
      <c r="D299" s="246" t="s">
        <v>530</v>
      </c>
      <c r="E299" s="247" t="s">
        <v>2869</v>
      </c>
      <c r="F299" s="248" t="s">
        <v>2870</v>
      </c>
      <c r="G299" s="249" t="s">
        <v>557</v>
      </c>
      <c r="H299" s="250">
        <v>5.0999999999999996</v>
      </c>
      <c r="I299" s="251"/>
      <c r="J299" s="252">
        <f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2014</v>
      </c>
      <c r="AT299" s="198" t="s">
        <v>530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2014</v>
      </c>
      <c r="BM299" s="198" t="s">
        <v>4310</v>
      </c>
    </row>
    <row r="300" spans="1:65" s="14" customFormat="1">
      <c r="B300" s="224"/>
      <c r="C300" s="225"/>
      <c r="D300" s="215" t="s">
        <v>474</v>
      </c>
      <c r="E300" s="225"/>
      <c r="F300" s="227" t="s">
        <v>2872</v>
      </c>
      <c r="G300" s="225"/>
      <c r="H300" s="228">
        <v>5.0999999999999996</v>
      </c>
      <c r="I300" s="229"/>
      <c r="J300" s="225"/>
      <c r="K300" s="225"/>
      <c r="L300" s="230"/>
      <c r="M300" s="231"/>
      <c r="N300" s="232"/>
      <c r="O300" s="232"/>
      <c r="P300" s="232"/>
      <c r="Q300" s="232"/>
      <c r="R300" s="232"/>
      <c r="S300" s="232"/>
      <c r="T300" s="233"/>
      <c r="AT300" s="234" t="s">
        <v>474</v>
      </c>
      <c r="AU300" s="234" t="s">
        <v>89</v>
      </c>
      <c r="AV300" s="14" t="s">
        <v>89</v>
      </c>
      <c r="AW300" s="14" t="s">
        <v>4</v>
      </c>
      <c r="AX300" s="14" t="s">
        <v>83</v>
      </c>
      <c r="AY300" s="234" t="s">
        <v>443</v>
      </c>
    </row>
    <row r="301" spans="1:65" s="2" customFormat="1" ht="16.5" customHeight="1">
      <c r="A301" s="35"/>
      <c r="B301" s="36"/>
      <c r="C301" s="246" t="s">
        <v>2881</v>
      </c>
      <c r="D301" s="246" t="s">
        <v>530</v>
      </c>
      <c r="E301" s="247" t="s">
        <v>4311</v>
      </c>
      <c r="F301" s="248" t="s">
        <v>4312</v>
      </c>
      <c r="G301" s="249" t="s">
        <v>562</v>
      </c>
      <c r="H301" s="250">
        <v>2</v>
      </c>
      <c r="I301" s="251"/>
      <c r="J301" s="252">
        <f t="shared" ref="J301:J318" si="50">ROUND(I301*H301,2)</f>
        <v>0</v>
      </c>
      <c r="K301" s="253"/>
      <c r="L301" s="254"/>
      <c r="M301" s="255" t="s">
        <v>1</v>
      </c>
      <c r="N301" s="256" t="s">
        <v>42</v>
      </c>
      <c r="O301" s="72"/>
      <c r="P301" s="196">
        <f t="shared" ref="P301:P318" si="51">O301*H301</f>
        <v>0</v>
      </c>
      <c r="Q301" s="196">
        <v>0.12</v>
      </c>
      <c r="R301" s="196">
        <f t="shared" ref="R301:R318" si="52">Q301*H301</f>
        <v>0.24</v>
      </c>
      <c r="S301" s="196">
        <v>0</v>
      </c>
      <c r="T301" s="197">
        <f t="shared" ref="T301:T318" si="53"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610</v>
      </c>
      <c r="AT301" s="198" t="s">
        <v>530</v>
      </c>
      <c r="AU301" s="198" t="s">
        <v>89</v>
      </c>
      <c r="AY301" s="18" t="s">
        <v>443</v>
      </c>
      <c r="BE301" s="199">
        <f t="shared" ref="BE301:BE318" si="54">IF(N301="základná",J301,0)</f>
        <v>0</v>
      </c>
      <c r="BF301" s="199">
        <f t="shared" ref="BF301:BF318" si="55">IF(N301="znížená",J301,0)</f>
        <v>0</v>
      </c>
      <c r="BG301" s="199">
        <f t="shared" ref="BG301:BG318" si="56">IF(N301="zákl. prenesená",J301,0)</f>
        <v>0</v>
      </c>
      <c r="BH301" s="199">
        <f t="shared" ref="BH301:BH318" si="57">IF(N301="zníž. prenesená",J301,0)</f>
        <v>0</v>
      </c>
      <c r="BI301" s="199">
        <f t="shared" ref="BI301:BI318" si="58">IF(N301="nulová",J301,0)</f>
        <v>0</v>
      </c>
      <c r="BJ301" s="18" t="s">
        <v>89</v>
      </c>
      <c r="BK301" s="199">
        <f t="shared" ref="BK301:BK318" si="59">ROUND(I301*H301,2)</f>
        <v>0</v>
      </c>
      <c r="BL301" s="18" t="s">
        <v>535</v>
      </c>
      <c r="BM301" s="198" t="s">
        <v>4313</v>
      </c>
    </row>
    <row r="302" spans="1:65" s="2" customFormat="1" ht="16.5" customHeight="1">
      <c r="A302" s="35"/>
      <c r="B302" s="36"/>
      <c r="C302" s="246" t="s">
        <v>2885</v>
      </c>
      <c r="D302" s="246" t="s">
        <v>530</v>
      </c>
      <c r="E302" s="247" t="s">
        <v>4147</v>
      </c>
      <c r="F302" s="248" t="s">
        <v>4148</v>
      </c>
      <c r="G302" s="249" t="s">
        <v>562</v>
      </c>
      <c r="H302" s="250">
        <v>2</v>
      </c>
      <c r="I302" s="251"/>
      <c r="J302" s="252">
        <f t="shared" si="50"/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si="51"/>
        <v>0</v>
      </c>
      <c r="Q302" s="196">
        <v>0.12</v>
      </c>
      <c r="R302" s="196">
        <f t="shared" si="52"/>
        <v>0.24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535</v>
      </c>
      <c r="BM302" s="198" t="s">
        <v>4314</v>
      </c>
    </row>
    <row r="303" spans="1:65" s="2" customFormat="1" ht="16.5" customHeight="1">
      <c r="A303" s="35"/>
      <c r="B303" s="36"/>
      <c r="C303" s="246" t="s">
        <v>2889</v>
      </c>
      <c r="D303" s="246" t="s">
        <v>530</v>
      </c>
      <c r="E303" s="247" t="s">
        <v>2878</v>
      </c>
      <c r="F303" s="248" t="s">
        <v>2879</v>
      </c>
      <c r="G303" s="249" t="s">
        <v>562</v>
      </c>
      <c r="H303" s="250">
        <v>2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0</v>
      </c>
      <c r="R303" s="196">
        <f t="shared" si="52"/>
        <v>0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610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535</v>
      </c>
      <c r="BM303" s="198" t="s">
        <v>4315</v>
      </c>
    </row>
    <row r="304" spans="1:65" s="2" customFormat="1" ht="16.5" customHeight="1">
      <c r="A304" s="35"/>
      <c r="B304" s="36"/>
      <c r="C304" s="246" t="s">
        <v>2893</v>
      </c>
      <c r="D304" s="246" t="s">
        <v>530</v>
      </c>
      <c r="E304" s="247" t="s">
        <v>2882</v>
      </c>
      <c r="F304" s="248" t="s">
        <v>2883</v>
      </c>
      <c r="G304" s="249" t="s">
        <v>562</v>
      </c>
      <c r="H304" s="250">
        <v>5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4.2999999999999999E-4</v>
      </c>
      <c r="R304" s="196">
        <f t="shared" si="52"/>
        <v>2.15E-3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2014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2014</v>
      </c>
      <c r="BM304" s="198" t="s">
        <v>4316</v>
      </c>
    </row>
    <row r="305" spans="1:65" s="2" customFormat="1" ht="16.5" customHeight="1">
      <c r="A305" s="35"/>
      <c r="B305" s="36"/>
      <c r="C305" s="246" t="s">
        <v>2897</v>
      </c>
      <c r="D305" s="246" t="s">
        <v>530</v>
      </c>
      <c r="E305" s="247" t="s">
        <v>2886</v>
      </c>
      <c r="F305" s="248" t="s">
        <v>2887</v>
      </c>
      <c r="G305" s="249" t="s">
        <v>522</v>
      </c>
      <c r="H305" s="250">
        <v>10.8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1</v>
      </c>
      <c r="R305" s="196">
        <f t="shared" si="52"/>
        <v>10.8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535</v>
      </c>
      <c r="BM305" s="198" t="s">
        <v>4317</v>
      </c>
    </row>
    <row r="306" spans="1:65" s="2" customFormat="1" ht="16.5" customHeight="1">
      <c r="A306" s="35"/>
      <c r="B306" s="36"/>
      <c r="C306" s="246" t="s">
        <v>2901</v>
      </c>
      <c r="D306" s="246" t="s">
        <v>530</v>
      </c>
      <c r="E306" s="247" t="s">
        <v>2890</v>
      </c>
      <c r="F306" s="248" t="s">
        <v>2891</v>
      </c>
      <c r="G306" s="249" t="s">
        <v>562</v>
      </c>
      <c r="H306" s="250">
        <v>9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0.02</v>
      </c>
      <c r="R306" s="196">
        <f t="shared" si="52"/>
        <v>0.18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610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535</v>
      </c>
      <c r="BM306" s="198" t="s">
        <v>4318</v>
      </c>
    </row>
    <row r="307" spans="1:65" s="2" customFormat="1" ht="21.75" customHeight="1">
      <c r="A307" s="35"/>
      <c r="B307" s="36"/>
      <c r="C307" s="246" t="s">
        <v>2905</v>
      </c>
      <c r="D307" s="246" t="s">
        <v>530</v>
      </c>
      <c r="E307" s="247" t="s">
        <v>2894</v>
      </c>
      <c r="F307" s="248" t="s">
        <v>2895</v>
      </c>
      <c r="G307" s="249" t="s">
        <v>562</v>
      </c>
      <c r="H307" s="250">
        <v>10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4.2999999999999999E-4</v>
      </c>
      <c r="R307" s="196">
        <f t="shared" si="52"/>
        <v>4.3E-3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2014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2014</v>
      </c>
      <c r="BM307" s="198" t="s">
        <v>4319</v>
      </c>
    </row>
    <row r="308" spans="1:65" s="2" customFormat="1" ht="16.5" customHeight="1">
      <c r="A308" s="35"/>
      <c r="B308" s="36"/>
      <c r="C308" s="246" t="s">
        <v>2909</v>
      </c>
      <c r="D308" s="246" t="s">
        <v>530</v>
      </c>
      <c r="E308" s="247" t="s">
        <v>2898</v>
      </c>
      <c r="F308" s="248" t="s">
        <v>2899</v>
      </c>
      <c r="G308" s="249" t="s">
        <v>562</v>
      </c>
      <c r="H308" s="250">
        <v>11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0.03</v>
      </c>
      <c r="R308" s="196">
        <f t="shared" si="52"/>
        <v>0.32999999999999996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2014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2014</v>
      </c>
      <c r="BM308" s="198" t="s">
        <v>4320</v>
      </c>
    </row>
    <row r="309" spans="1:65" s="2" customFormat="1" ht="21.75" customHeight="1">
      <c r="A309" s="35"/>
      <c r="B309" s="36"/>
      <c r="C309" s="246" t="s">
        <v>2913</v>
      </c>
      <c r="D309" s="246" t="s">
        <v>530</v>
      </c>
      <c r="E309" s="247" t="s">
        <v>2902</v>
      </c>
      <c r="F309" s="248" t="s">
        <v>2903</v>
      </c>
      <c r="G309" s="249" t="s">
        <v>562</v>
      </c>
      <c r="H309" s="250">
        <v>10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4.2999999999999997E-2</v>
      </c>
      <c r="R309" s="196">
        <f t="shared" si="52"/>
        <v>0.42999999999999994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2014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2014</v>
      </c>
      <c r="BM309" s="198" t="s">
        <v>4321</v>
      </c>
    </row>
    <row r="310" spans="1:65" s="2" customFormat="1" ht="21.75" customHeight="1">
      <c r="A310" s="35"/>
      <c r="B310" s="36"/>
      <c r="C310" s="246" t="s">
        <v>2917</v>
      </c>
      <c r="D310" s="246" t="s">
        <v>530</v>
      </c>
      <c r="E310" s="247" t="s">
        <v>2906</v>
      </c>
      <c r="F310" s="248" t="s">
        <v>4322</v>
      </c>
      <c r="G310" s="249" t="s">
        <v>562</v>
      </c>
      <c r="H310" s="250">
        <v>5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4.2999999999999999E-4</v>
      </c>
      <c r="R310" s="196">
        <f t="shared" si="52"/>
        <v>2.15E-3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2014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2014</v>
      </c>
      <c r="BM310" s="198" t="s">
        <v>4323</v>
      </c>
    </row>
    <row r="311" spans="1:65" s="2" customFormat="1" ht="16.5" customHeight="1">
      <c r="A311" s="35"/>
      <c r="B311" s="36"/>
      <c r="C311" s="246" t="s">
        <v>2921</v>
      </c>
      <c r="D311" s="246" t="s">
        <v>530</v>
      </c>
      <c r="E311" s="247" t="s">
        <v>2910</v>
      </c>
      <c r="F311" s="248" t="s">
        <v>2911</v>
      </c>
      <c r="G311" s="249" t="s">
        <v>562</v>
      </c>
      <c r="H311" s="250">
        <v>7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0.03</v>
      </c>
      <c r="R311" s="196">
        <f t="shared" si="52"/>
        <v>0.21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535</v>
      </c>
      <c r="BM311" s="198" t="s">
        <v>4324</v>
      </c>
    </row>
    <row r="312" spans="1:65" s="2" customFormat="1" ht="16.5" customHeight="1">
      <c r="A312" s="35"/>
      <c r="B312" s="36"/>
      <c r="C312" s="246" t="s">
        <v>2926</v>
      </c>
      <c r="D312" s="246" t="s">
        <v>530</v>
      </c>
      <c r="E312" s="247" t="s">
        <v>2914</v>
      </c>
      <c r="F312" s="248" t="s">
        <v>2915</v>
      </c>
      <c r="G312" s="249" t="s">
        <v>562</v>
      </c>
      <c r="H312" s="250">
        <v>7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0.125</v>
      </c>
      <c r="R312" s="196">
        <f t="shared" si="52"/>
        <v>0.875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610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535</v>
      </c>
      <c r="BM312" s="198" t="s">
        <v>4325</v>
      </c>
    </row>
    <row r="313" spans="1:65" s="2" customFormat="1" ht="16.5" customHeight="1">
      <c r="A313" s="35"/>
      <c r="B313" s="36"/>
      <c r="C313" s="246" t="s">
        <v>2930</v>
      </c>
      <c r="D313" s="246" t="s">
        <v>530</v>
      </c>
      <c r="E313" s="247" t="s">
        <v>2918</v>
      </c>
      <c r="F313" s="248" t="s">
        <v>2919</v>
      </c>
      <c r="G313" s="249" t="s">
        <v>557</v>
      </c>
      <c r="H313" s="250">
        <v>49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0</v>
      </c>
      <c r="R313" s="196">
        <f t="shared" si="52"/>
        <v>0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535</v>
      </c>
      <c r="BM313" s="198" t="s">
        <v>4326</v>
      </c>
    </row>
    <row r="314" spans="1:65" s="2" customFormat="1" ht="16.5" customHeight="1">
      <c r="A314" s="35"/>
      <c r="B314" s="36"/>
      <c r="C314" s="246" t="s">
        <v>2934</v>
      </c>
      <c r="D314" s="246" t="s">
        <v>530</v>
      </c>
      <c r="E314" s="247" t="s">
        <v>2922</v>
      </c>
      <c r="F314" s="248" t="s">
        <v>2923</v>
      </c>
      <c r="G314" s="249" t="s">
        <v>2924</v>
      </c>
      <c r="H314" s="250">
        <v>18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8.0000000000000007E-5</v>
      </c>
      <c r="R314" s="196">
        <f t="shared" si="52"/>
        <v>1.4400000000000001E-3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2014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2014</v>
      </c>
      <c r="BM314" s="198" t="s">
        <v>4327</v>
      </c>
    </row>
    <row r="315" spans="1:65" s="2" customFormat="1" ht="16.5" customHeight="1">
      <c r="A315" s="35"/>
      <c r="B315" s="36"/>
      <c r="C315" s="246" t="s">
        <v>2938</v>
      </c>
      <c r="D315" s="246" t="s">
        <v>530</v>
      </c>
      <c r="E315" s="247" t="s">
        <v>2927</v>
      </c>
      <c r="F315" s="248" t="s">
        <v>2928</v>
      </c>
      <c r="G315" s="249" t="s">
        <v>557</v>
      </c>
      <c r="H315" s="250">
        <v>50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0</v>
      </c>
      <c r="R315" s="196">
        <f t="shared" si="52"/>
        <v>0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535</v>
      </c>
      <c r="BM315" s="198" t="s">
        <v>4328</v>
      </c>
    </row>
    <row r="316" spans="1:65" s="2" customFormat="1" ht="21.75" customHeight="1">
      <c r="A316" s="35"/>
      <c r="B316" s="36"/>
      <c r="C316" s="246" t="s">
        <v>2943</v>
      </c>
      <c r="D316" s="246" t="s">
        <v>530</v>
      </c>
      <c r="E316" s="247" t="s">
        <v>2931</v>
      </c>
      <c r="F316" s="248" t="s">
        <v>2932</v>
      </c>
      <c r="G316" s="249" t="s">
        <v>1307</v>
      </c>
      <c r="H316" s="250">
        <v>52.5</v>
      </c>
      <c r="I316" s="251"/>
      <c r="J316" s="252">
        <f t="shared" si="5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51"/>
        <v>0</v>
      </c>
      <c r="Q316" s="196">
        <v>0</v>
      </c>
      <c r="R316" s="196">
        <f t="shared" si="52"/>
        <v>0</v>
      </c>
      <c r="S316" s="196">
        <v>0</v>
      </c>
      <c r="T316" s="197">
        <f t="shared" si="5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610</v>
      </c>
      <c r="AT316" s="198" t="s">
        <v>530</v>
      </c>
      <c r="AU316" s="198" t="s">
        <v>89</v>
      </c>
      <c r="AY316" s="18" t="s">
        <v>443</v>
      </c>
      <c r="BE316" s="199">
        <f t="shared" si="54"/>
        <v>0</v>
      </c>
      <c r="BF316" s="199">
        <f t="shared" si="55"/>
        <v>0</v>
      </c>
      <c r="BG316" s="199">
        <f t="shared" si="56"/>
        <v>0</v>
      </c>
      <c r="BH316" s="199">
        <f t="shared" si="57"/>
        <v>0</v>
      </c>
      <c r="BI316" s="199">
        <f t="shared" si="58"/>
        <v>0</v>
      </c>
      <c r="BJ316" s="18" t="s">
        <v>89</v>
      </c>
      <c r="BK316" s="199">
        <f t="shared" si="59"/>
        <v>0</v>
      </c>
      <c r="BL316" s="18" t="s">
        <v>535</v>
      </c>
      <c r="BM316" s="198" t="s">
        <v>4329</v>
      </c>
    </row>
    <row r="317" spans="1:65" s="2" customFormat="1" ht="16.5" customHeight="1">
      <c r="A317" s="35"/>
      <c r="B317" s="36"/>
      <c r="C317" s="246" t="s">
        <v>2947</v>
      </c>
      <c r="D317" s="246" t="s">
        <v>530</v>
      </c>
      <c r="E317" s="247" t="s">
        <v>2935</v>
      </c>
      <c r="F317" s="248" t="s">
        <v>2936</v>
      </c>
      <c r="G317" s="249" t="s">
        <v>495</v>
      </c>
      <c r="H317" s="250">
        <v>16.25</v>
      </c>
      <c r="I317" s="251"/>
      <c r="J317" s="252">
        <f t="shared" si="5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51"/>
        <v>0</v>
      </c>
      <c r="Q317" s="196">
        <v>1.8</v>
      </c>
      <c r="R317" s="196">
        <f t="shared" si="52"/>
        <v>29.25</v>
      </c>
      <c r="S317" s="196">
        <v>0</v>
      </c>
      <c r="T317" s="197">
        <f t="shared" si="5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 t="shared" si="54"/>
        <v>0</v>
      </c>
      <c r="BF317" s="199">
        <f t="shared" si="55"/>
        <v>0</v>
      </c>
      <c r="BG317" s="199">
        <f t="shared" si="56"/>
        <v>0</v>
      </c>
      <c r="BH317" s="199">
        <f t="shared" si="57"/>
        <v>0</v>
      </c>
      <c r="BI317" s="199">
        <f t="shared" si="58"/>
        <v>0</v>
      </c>
      <c r="BJ317" s="18" t="s">
        <v>89</v>
      </c>
      <c r="BK317" s="199">
        <f t="shared" si="59"/>
        <v>0</v>
      </c>
      <c r="BL317" s="18" t="s">
        <v>535</v>
      </c>
      <c r="BM317" s="198" t="s">
        <v>4330</v>
      </c>
    </row>
    <row r="318" spans="1:65" s="2" customFormat="1" ht="16.5" customHeight="1">
      <c r="A318" s="35"/>
      <c r="B318" s="36"/>
      <c r="C318" s="246" t="s">
        <v>2951</v>
      </c>
      <c r="D318" s="246" t="s">
        <v>530</v>
      </c>
      <c r="E318" s="247" t="s">
        <v>2939</v>
      </c>
      <c r="F318" s="248" t="s">
        <v>2940</v>
      </c>
      <c r="G318" s="249" t="s">
        <v>557</v>
      </c>
      <c r="H318" s="250">
        <v>316.2</v>
      </c>
      <c r="I318" s="251"/>
      <c r="J318" s="252">
        <f t="shared" si="50"/>
        <v>0</v>
      </c>
      <c r="K318" s="253"/>
      <c r="L318" s="254"/>
      <c r="M318" s="255" t="s">
        <v>1</v>
      </c>
      <c r="N318" s="256" t="s">
        <v>42</v>
      </c>
      <c r="O318" s="72"/>
      <c r="P318" s="196">
        <f t="shared" si="51"/>
        <v>0</v>
      </c>
      <c r="Q318" s="196">
        <v>0</v>
      </c>
      <c r="R318" s="196">
        <f t="shared" si="52"/>
        <v>0</v>
      </c>
      <c r="S318" s="196">
        <v>0</v>
      </c>
      <c r="T318" s="197">
        <f t="shared" si="53"/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2014</v>
      </c>
      <c r="AT318" s="198" t="s">
        <v>530</v>
      </c>
      <c r="AU318" s="198" t="s">
        <v>89</v>
      </c>
      <c r="AY318" s="18" t="s">
        <v>443</v>
      </c>
      <c r="BE318" s="199">
        <f t="shared" si="54"/>
        <v>0</v>
      </c>
      <c r="BF318" s="199">
        <f t="shared" si="55"/>
        <v>0</v>
      </c>
      <c r="BG318" s="199">
        <f t="shared" si="56"/>
        <v>0</v>
      </c>
      <c r="BH318" s="199">
        <f t="shared" si="57"/>
        <v>0</v>
      </c>
      <c r="BI318" s="199">
        <f t="shared" si="58"/>
        <v>0</v>
      </c>
      <c r="BJ318" s="18" t="s">
        <v>89</v>
      </c>
      <c r="BK318" s="199">
        <f t="shared" si="59"/>
        <v>0</v>
      </c>
      <c r="BL318" s="18" t="s">
        <v>2014</v>
      </c>
      <c r="BM318" s="198" t="s">
        <v>4331</v>
      </c>
    </row>
    <row r="319" spans="1:65" s="14" customFormat="1">
      <c r="B319" s="224"/>
      <c r="C319" s="225"/>
      <c r="D319" s="215" t="s">
        <v>474</v>
      </c>
      <c r="E319" s="225"/>
      <c r="F319" s="227" t="s">
        <v>4332</v>
      </c>
      <c r="G319" s="225"/>
      <c r="H319" s="228">
        <v>316.2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AT319" s="234" t="s">
        <v>474</v>
      </c>
      <c r="AU319" s="234" t="s">
        <v>89</v>
      </c>
      <c r="AV319" s="14" t="s">
        <v>89</v>
      </c>
      <c r="AW319" s="14" t="s">
        <v>4</v>
      </c>
      <c r="AX319" s="14" t="s">
        <v>83</v>
      </c>
      <c r="AY319" s="234" t="s">
        <v>443</v>
      </c>
    </row>
    <row r="320" spans="1:65" s="2" customFormat="1" ht="16.5" customHeight="1">
      <c r="A320" s="35"/>
      <c r="B320" s="36"/>
      <c r="C320" s="246" t="s">
        <v>2955</v>
      </c>
      <c r="D320" s="246" t="s">
        <v>530</v>
      </c>
      <c r="E320" s="247" t="s">
        <v>2874</v>
      </c>
      <c r="F320" s="248" t="s">
        <v>2875</v>
      </c>
      <c r="G320" s="249" t="s">
        <v>562</v>
      </c>
      <c r="H320" s="250">
        <v>4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</v>
      </c>
      <c r="R320" s="196">
        <f>Q320*H320</f>
        <v>0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4333</v>
      </c>
    </row>
    <row r="321" spans="1:65" s="2" customFormat="1" ht="16.5" customHeight="1">
      <c r="A321" s="35"/>
      <c r="B321" s="36"/>
      <c r="C321" s="246" t="s">
        <v>2960</v>
      </c>
      <c r="D321" s="246" t="s">
        <v>530</v>
      </c>
      <c r="E321" s="247" t="s">
        <v>2944</v>
      </c>
      <c r="F321" s="248" t="s">
        <v>2945</v>
      </c>
      <c r="G321" s="249" t="s">
        <v>562</v>
      </c>
      <c r="H321" s="250">
        <v>1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4334</v>
      </c>
    </row>
    <row r="322" spans="1:65" s="2" customFormat="1" ht="16.5" customHeight="1">
      <c r="A322" s="35"/>
      <c r="B322" s="36"/>
      <c r="C322" s="246" t="s">
        <v>2965</v>
      </c>
      <c r="D322" s="246" t="s">
        <v>530</v>
      </c>
      <c r="E322" s="247" t="s">
        <v>2948</v>
      </c>
      <c r="F322" s="248" t="s">
        <v>2949</v>
      </c>
      <c r="G322" s="249" t="s">
        <v>562</v>
      </c>
      <c r="H322" s="250">
        <v>15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0.02</v>
      </c>
      <c r="R322" s="196">
        <f>Q322*H322</f>
        <v>0.3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4335</v>
      </c>
    </row>
    <row r="323" spans="1:65" s="2" customFormat="1" ht="16.5" customHeight="1">
      <c r="A323" s="35"/>
      <c r="B323" s="36"/>
      <c r="C323" s="246" t="s">
        <v>2970</v>
      </c>
      <c r="D323" s="246" t="s">
        <v>530</v>
      </c>
      <c r="E323" s="247" t="s">
        <v>2952</v>
      </c>
      <c r="F323" s="248" t="s">
        <v>2953</v>
      </c>
      <c r="G323" s="249" t="s">
        <v>562</v>
      </c>
      <c r="H323" s="250">
        <v>98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4336</v>
      </c>
    </row>
    <row r="324" spans="1:65" s="2" customFormat="1" ht="16.5" customHeight="1">
      <c r="A324" s="35"/>
      <c r="B324" s="36"/>
      <c r="C324" s="246" t="s">
        <v>2975</v>
      </c>
      <c r="D324" s="246" t="s">
        <v>530</v>
      </c>
      <c r="E324" s="247" t="s">
        <v>2956</v>
      </c>
      <c r="F324" s="248" t="s">
        <v>2957</v>
      </c>
      <c r="G324" s="249" t="s">
        <v>557</v>
      </c>
      <c r="H324" s="250">
        <v>1020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4337</v>
      </c>
    </row>
    <row r="325" spans="1:65" s="14" customFormat="1">
      <c r="B325" s="224"/>
      <c r="C325" s="225"/>
      <c r="D325" s="215" t="s">
        <v>474</v>
      </c>
      <c r="E325" s="225"/>
      <c r="F325" s="227" t="s">
        <v>4338</v>
      </c>
      <c r="G325" s="225"/>
      <c r="H325" s="228">
        <v>1020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AT325" s="234" t="s">
        <v>474</v>
      </c>
      <c r="AU325" s="234" t="s">
        <v>89</v>
      </c>
      <c r="AV325" s="14" t="s">
        <v>89</v>
      </c>
      <c r="AW325" s="14" t="s">
        <v>4</v>
      </c>
      <c r="AX325" s="14" t="s">
        <v>83</v>
      </c>
      <c r="AY325" s="234" t="s">
        <v>443</v>
      </c>
    </row>
    <row r="326" spans="1:65" s="2" customFormat="1" ht="16.5" customHeight="1">
      <c r="A326" s="35"/>
      <c r="B326" s="36"/>
      <c r="C326" s="246" t="s">
        <v>2979</v>
      </c>
      <c r="D326" s="246" t="s">
        <v>530</v>
      </c>
      <c r="E326" s="247" t="s">
        <v>2961</v>
      </c>
      <c r="F326" s="248" t="s">
        <v>2962</v>
      </c>
      <c r="G326" s="249" t="s">
        <v>557</v>
      </c>
      <c r="H326" s="250">
        <v>591.6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4339</v>
      </c>
    </row>
    <row r="327" spans="1:65" s="14" customFormat="1">
      <c r="B327" s="224"/>
      <c r="C327" s="225"/>
      <c r="D327" s="215" t="s">
        <v>474</v>
      </c>
      <c r="E327" s="225"/>
      <c r="F327" s="227" t="s">
        <v>4340</v>
      </c>
      <c r="G327" s="225"/>
      <c r="H327" s="228">
        <v>591.6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2" customFormat="1" ht="16.5" customHeight="1">
      <c r="A328" s="35"/>
      <c r="B328" s="36"/>
      <c r="C328" s="246" t="s">
        <v>2983</v>
      </c>
      <c r="D328" s="246" t="s">
        <v>530</v>
      </c>
      <c r="E328" s="247" t="s">
        <v>2966</v>
      </c>
      <c r="F328" s="248" t="s">
        <v>2967</v>
      </c>
      <c r="G328" s="249" t="s">
        <v>557</v>
      </c>
      <c r="H328" s="250">
        <v>235.62</v>
      </c>
      <c r="I328" s="251"/>
      <c r="J328" s="252">
        <f>ROUND(I328*H328,2)</f>
        <v>0</v>
      </c>
      <c r="K328" s="253"/>
      <c r="L328" s="254"/>
      <c r="M328" s="255" t="s">
        <v>1</v>
      </c>
      <c r="N328" s="256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610</v>
      </c>
      <c r="AT328" s="198" t="s">
        <v>530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535</v>
      </c>
      <c r="BM328" s="198" t="s">
        <v>4341</v>
      </c>
    </row>
    <row r="329" spans="1:65" s="14" customFormat="1">
      <c r="B329" s="224"/>
      <c r="C329" s="225"/>
      <c r="D329" s="215" t="s">
        <v>474</v>
      </c>
      <c r="E329" s="225"/>
      <c r="F329" s="227" t="s">
        <v>4342</v>
      </c>
      <c r="G329" s="225"/>
      <c r="H329" s="228">
        <v>235.62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AT329" s="234" t="s">
        <v>474</v>
      </c>
      <c r="AU329" s="234" t="s">
        <v>89</v>
      </c>
      <c r="AV329" s="14" t="s">
        <v>89</v>
      </c>
      <c r="AW329" s="14" t="s">
        <v>4</v>
      </c>
      <c r="AX329" s="14" t="s">
        <v>83</v>
      </c>
      <c r="AY329" s="234" t="s">
        <v>443</v>
      </c>
    </row>
    <row r="330" spans="1:65" s="2" customFormat="1" ht="16.5" customHeight="1">
      <c r="A330" s="35"/>
      <c r="B330" s="36"/>
      <c r="C330" s="246" t="s">
        <v>2987</v>
      </c>
      <c r="D330" s="246" t="s">
        <v>530</v>
      </c>
      <c r="E330" s="247" t="s">
        <v>2971</v>
      </c>
      <c r="F330" s="248" t="s">
        <v>2972</v>
      </c>
      <c r="G330" s="249" t="s">
        <v>557</v>
      </c>
      <c r="H330" s="250">
        <v>394.74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4343</v>
      </c>
    </row>
    <row r="331" spans="1:65" s="14" customFormat="1">
      <c r="B331" s="224"/>
      <c r="C331" s="225"/>
      <c r="D331" s="215" t="s">
        <v>474</v>
      </c>
      <c r="E331" s="225"/>
      <c r="F331" s="227" t="s">
        <v>4344</v>
      </c>
      <c r="G331" s="225"/>
      <c r="H331" s="228">
        <v>394.74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AT331" s="234" t="s">
        <v>474</v>
      </c>
      <c r="AU331" s="234" t="s">
        <v>89</v>
      </c>
      <c r="AV331" s="14" t="s">
        <v>89</v>
      </c>
      <c r="AW331" s="14" t="s">
        <v>4</v>
      </c>
      <c r="AX331" s="14" t="s">
        <v>83</v>
      </c>
      <c r="AY331" s="234" t="s">
        <v>443</v>
      </c>
    </row>
    <row r="332" spans="1:65" s="2" customFormat="1" ht="16.5" customHeight="1">
      <c r="A332" s="35"/>
      <c r="B332" s="36"/>
      <c r="C332" s="246" t="s">
        <v>2992</v>
      </c>
      <c r="D332" s="246" t="s">
        <v>530</v>
      </c>
      <c r="E332" s="247" t="s">
        <v>2976</v>
      </c>
      <c r="F332" s="248" t="s">
        <v>2977</v>
      </c>
      <c r="G332" s="249" t="s">
        <v>557</v>
      </c>
      <c r="H332" s="250">
        <v>35</v>
      </c>
      <c r="I332" s="251"/>
      <c r="J332" s="252">
        <f>ROUND(I332*H332,2)</f>
        <v>0</v>
      </c>
      <c r="K332" s="253"/>
      <c r="L332" s="254"/>
      <c r="M332" s="255" t="s">
        <v>1</v>
      </c>
      <c r="N332" s="256" t="s">
        <v>42</v>
      </c>
      <c r="O332" s="72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198" t="s">
        <v>610</v>
      </c>
      <c r="AT332" s="198" t="s">
        <v>530</v>
      </c>
      <c r="AU332" s="198" t="s">
        <v>89</v>
      </c>
      <c r="AY332" s="18" t="s">
        <v>443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8" t="s">
        <v>89</v>
      </c>
      <c r="BK332" s="199">
        <f>ROUND(I332*H332,2)</f>
        <v>0</v>
      </c>
      <c r="BL332" s="18" t="s">
        <v>535</v>
      </c>
      <c r="BM332" s="198" t="s">
        <v>4345</v>
      </c>
    </row>
    <row r="333" spans="1:65" s="2" customFormat="1" ht="16.5" customHeight="1">
      <c r="A333" s="35"/>
      <c r="B333" s="36"/>
      <c r="C333" s="246" t="s">
        <v>2996</v>
      </c>
      <c r="D333" s="246" t="s">
        <v>530</v>
      </c>
      <c r="E333" s="247" t="s">
        <v>2980</v>
      </c>
      <c r="F333" s="248" t="s">
        <v>2981</v>
      </c>
      <c r="G333" s="249" t="s">
        <v>557</v>
      </c>
      <c r="H333" s="250">
        <v>254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4346</v>
      </c>
    </row>
    <row r="334" spans="1:65" s="2" customFormat="1" ht="16.5" customHeight="1">
      <c r="A334" s="35"/>
      <c r="B334" s="36"/>
      <c r="C334" s="246" t="s">
        <v>3000</v>
      </c>
      <c r="D334" s="246" t="s">
        <v>530</v>
      </c>
      <c r="E334" s="247" t="s">
        <v>2984</v>
      </c>
      <c r="F334" s="248" t="s">
        <v>2985</v>
      </c>
      <c r="G334" s="249" t="s">
        <v>562</v>
      </c>
      <c r="H334" s="250">
        <v>45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4347</v>
      </c>
    </row>
    <row r="335" spans="1:65" s="2" customFormat="1" ht="16.5" customHeight="1">
      <c r="A335" s="35"/>
      <c r="B335" s="36"/>
      <c r="C335" s="246" t="s">
        <v>3004</v>
      </c>
      <c r="D335" s="246" t="s">
        <v>530</v>
      </c>
      <c r="E335" s="247" t="s">
        <v>2988</v>
      </c>
      <c r="F335" s="248" t="s">
        <v>2989</v>
      </c>
      <c r="G335" s="249" t="s">
        <v>530</v>
      </c>
      <c r="H335" s="250">
        <v>377.4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4348</v>
      </c>
    </row>
    <row r="336" spans="1:65" s="14" customFormat="1">
      <c r="B336" s="224"/>
      <c r="C336" s="225"/>
      <c r="D336" s="215" t="s">
        <v>474</v>
      </c>
      <c r="E336" s="225"/>
      <c r="F336" s="227" t="s">
        <v>4349</v>
      </c>
      <c r="G336" s="225"/>
      <c r="H336" s="228">
        <v>377.4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AT336" s="234" t="s">
        <v>474</v>
      </c>
      <c r="AU336" s="234" t="s">
        <v>89</v>
      </c>
      <c r="AV336" s="14" t="s">
        <v>89</v>
      </c>
      <c r="AW336" s="14" t="s">
        <v>4</v>
      </c>
      <c r="AX336" s="14" t="s">
        <v>83</v>
      </c>
      <c r="AY336" s="234" t="s">
        <v>443</v>
      </c>
    </row>
    <row r="337" spans="1:65" s="2" customFormat="1" ht="16.5" customHeight="1">
      <c r="A337" s="35"/>
      <c r="B337" s="36"/>
      <c r="C337" s="246" t="s">
        <v>3008</v>
      </c>
      <c r="D337" s="246" t="s">
        <v>530</v>
      </c>
      <c r="E337" s="247" t="s">
        <v>2993</v>
      </c>
      <c r="F337" s="248" t="s">
        <v>2994</v>
      </c>
      <c r="G337" s="249" t="s">
        <v>562</v>
      </c>
      <c r="H337" s="250">
        <v>15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0</v>
      </c>
      <c r="R337" s="196">
        <f>Q337*H337</f>
        <v>0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610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535</v>
      </c>
      <c r="BM337" s="198" t="s">
        <v>4350</v>
      </c>
    </row>
    <row r="338" spans="1:65" s="2" customFormat="1" ht="16.5" customHeight="1">
      <c r="A338" s="35"/>
      <c r="B338" s="36"/>
      <c r="C338" s="246" t="s">
        <v>3013</v>
      </c>
      <c r="D338" s="246" t="s">
        <v>530</v>
      </c>
      <c r="E338" s="247" t="s">
        <v>2997</v>
      </c>
      <c r="F338" s="248" t="s">
        <v>2998</v>
      </c>
      <c r="G338" s="249" t="s">
        <v>562</v>
      </c>
      <c r="H338" s="250">
        <v>9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8.5000000000000006E-2</v>
      </c>
      <c r="R338" s="196">
        <f>Q338*H338</f>
        <v>0.76500000000000001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610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535</v>
      </c>
      <c r="BM338" s="198" t="s">
        <v>4351</v>
      </c>
    </row>
    <row r="339" spans="1:65" s="2" customFormat="1" ht="21.75" customHeight="1">
      <c r="A339" s="35"/>
      <c r="B339" s="36"/>
      <c r="C339" s="246" t="s">
        <v>3018</v>
      </c>
      <c r="D339" s="246" t="s">
        <v>530</v>
      </c>
      <c r="E339" s="247" t="s">
        <v>3001</v>
      </c>
      <c r="F339" s="248" t="s">
        <v>3002</v>
      </c>
      <c r="G339" s="249" t="s">
        <v>562</v>
      </c>
      <c r="H339" s="250">
        <v>8</v>
      </c>
      <c r="I339" s="251"/>
      <c r="J339" s="252">
        <f>ROUND(I339*H339,2)</f>
        <v>0</v>
      </c>
      <c r="K339" s="253"/>
      <c r="L339" s="254"/>
      <c r="M339" s="255" t="s">
        <v>1</v>
      </c>
      <c r="N339" s="256" t="s">
        <v>42</v>
      </c>
      <c r="O339" s="72"/>
      <c r="P339" s="196">
        <f>O339*H339</f>
        <v>0</v>
      </c>
      <c r="Q339" s="196">
        <v>0</v>
      </c>
      <c r="R339" s="196">
        <f>Q339*H339</f>
        <v>0</v>
      </c>
      <c r="S339" s="196">
        <v>0</v>
      </c>
      <c r="T339" s="197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198" t="s">
        <v>610</v>
      </c>
      <c r="AT339" s="198" t="s">
        <v>530</v>
      </c>
      <c r="AU339" s="198" t="s">
        <v>89</v>
      </c>
      <c r="AY339" s="18" t="s">
        <v>443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8" t="s">
        <v>89</v>
      </c>
      <c r="BK339" s="199">
        <f>ROUND(I339*H339,2)</f>
        <v>0</v>
      </c>
      <c r="BL339" s="18" t="s">
        <v>535</v>
      </c>
      <c r="BM339" s="198" t="s">
        <v>4352</v>
      </c>
    </row>
    <row r="340" spans="1:65" s="2" customFormat="1" ht="21.75" customHeight="1">
      <c r="A340" s="35"/>
      <c r="B340" s="36"/>
      <c r="C340" s="246" t="s">
        <v>3023</v>
      </c>
      <c r="D340" s="246" t="s">
        <v>530</v>
      </c>
      <c r="E340" s="247" t="s">
        <v>3282</v>
      </c>
      <c r="F340" s="248" t="s">
        <v>3283</v>
      </c>
      <c r="G340" s="249" t="s">
        <v>557</v>
      </c>
      <c r="H340" s="250">
        <v>183.6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5.5999999999999995E-4</v>
      </c>
      <c r="R340" s="196">
        <f>Q340*H340</f>
        <v>0.10281599999999999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2014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2014</v>
      </c>
      <c r="BM340" s="198" t="s">
        <v>4353</v>
      </c>
    </row>
    <row r="341" spans="1:65" s="14" customFormat="1">
      <c r="B341" s="224"/>
      <c r="C341" s="225"/>
      <c r="D341" s="215" t="s">
        <v>474</v>
      </c>
      <c r="E341" s="225"/>
      <c r="F341" s="227" t="s">
        <v>4354</v>
      </c>
      <c r="G341" s="225"/>
      <c r="H341" s="228">
        <v>183.6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AT341" s="234" t="s">
        <v>474</v>
      </c>
      <c r="AU341" s="234" t="s">
        <v>89</v>
      </c>
      <c r="AV341" s="14" t="s">
        <v>89</v>
      </c>
      <c r="AW341" s="14" t="s">
        <v>4</v>
      </c>
      <c r="AX341" s="14" t="s">
        <v>83</v>
      </c>
      <c r="AY341" s="234" t="s">
        <v>443</v>
      </c>
    </row>
    <row r="342" spans="1:65" s="2" customFormat="1" ht="16.5" customHeight="1">
      <c r="A342" s="35"/>
      <c r="B342" s="36"/>
      <c r="C342" s="246" t="s">
        <v>3028</v>
      </c>
      <c r="D342" s="246" t="s">
        <v>530</v>
      </c>
      <c r="E342" s="247" t="s">
        <v>3014</v>
      </c>
      <c r="F342" s="248" t="s">
        <v>3015</v>
      </c>
      <c r="G342" s="249" t="s">
        <v>557</v>
      </c>
      <c r="H342" s="250">
        <v>76.5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7.3999999999999999E-4</v>
      </c>
      <c r="R342" s="196">
        <f>Q342*H342</f>
        <v>5.6610000000000001E-2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2014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2014</v>
      </c>
      <c r="BM342" s="198" t="s">
        <v>4355</v>
      </c>
    </row>
    <row r="343" spans="1:65" s="14" customFormat="1">
      <c r="B343" s="224"/>
      <c r="C343" s="225"/>
      <c r="D343" s="215" t="s">
        <v>474</v>
      </c>
      <c r="E343" s="225"/>
      <c r="F343" s="227" t="s">
        <v>4356</v>
      </c>
      <c r="G343" s="225"/>
      <c r="H343" s="228">
        <v>76.5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AT343" s="234" t="s">
        <v>474</v>
      </c>
      <c r="AU343" s="234" t="s">
        <v>89</v>
      </c>
      <c r="AV343" s="14" t="s">
        <v>89</v>
      </c>
      <c r="AW343" s="14" t="s">
        <v>4</v>
      </c>
      <c r="AX343" s="14" t="s">
        <v>83</v>
      </c>
      <c r="AY343" s="234" t="s">
        <v>443</v>
      </c>
    </row>
    <row r="344" spans="1:65" s="2" customFormat="1" ht="21.75" customHeight="1">
      <c r="A344" s="35"/>
      <c r="B344" s="36"/>
      <c r="C344" s="246" t="s">
        <v>3032</v>
      </c>
      <c r="D344" s="246" t="s">
        <v>530</v>
      </c>
      <c r="E344" s="247" t="s">
        <v>3019</v>
      </c>
      <c r="F344" s="248" t="s">
        <v>3020</v>
      </c>
      <c r="G344" s="249" t="s">
        <v>557</v>
      </c>
      <c r="H344" s="250">
        <v>316.2</v>
      </c>
      <c r="I344" s="251"/>
      <c r="J344" s="252">
        <f>ROUND(I344*H344,2)</f>
        <v>0</v>
      </c>
      <c r="K344" s="253"/>
      <c r="L344" s="254"/>
      <c r="M344" s="255" t="s">
        <v>1</v>
      </c>
      <c r="N344" s="256" t="s">
        <v>42</v>
      </c>
      <c r="O344" s="72"/>
      <c r="P344" s="196">
        <f>O344*H344</f>
        <v>0</v>
      </c>
      <c r="Q344" s="196">
        <v>1.9000000000000001E-4</v>
      </c>
      <c r="R344" s="196">
        <f>Q344*H344</f>
        <v>6.0077999999999999E-2</v>
      </c>
      <c r="S344" s="196">
        <v>0</v>
      </c>
      <c r="T344" s="197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198" t="s">
        <v>2014</v>
      </c>
      <c r="AT344" s="198" t="s">
        <v>530</v>
      </c>
      <c r="AU344" s="198" t="s">
        <v>89</v>
      </c>
      <c r="AY344" s="18" t="s">
        <v>443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8" t="s">
        <v>89</v>
      </c>
      <c r="BK344" s="199">
        <f>ROUND(I344*H344,2)</f>
        <v>0</v>
      </c>
      <c r="BL344" s="18" t="s">
        <v>2014</v>
      </c>
      <c r="BM344" s="198" t="s">
        <v>4357</v>
      </c>
    </row>
    <row r="345" spans="1:65" s="14" customFormat="1">
      <c r="B345" s="224"/>
      <c r="C345" s="225"/>
      <c r="D345" s="215" t="s">
        <v>474</v>
      </c>
      <c r="E345" s="225"/>
      <c r="F345" s="227" t="s">
        <v>4332</v>
      </c>
      <c r="G345" s="225"/>
      <c r="H345" s="228">
        <v>316.2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AT345" s="234" t="s">
        <v>474</v>
      </c>
      <c r="AU345" s="234" t="s">
        <v>89</v>
      </c>
      <c r="AV345" s="14" t="s">
        <v>89</v>
      </c>
      <c r="AW345" s="14" t="s">
        <v>4</v>
      </c>
      <c r="AX345" s="14" t="s">
        <v>83</v>
      </c>
      <c r="AY345" s="234" t="s">
        <v>443</v>
      </c>
    </row>
    <row r="346" spans="1:65" s="2" customFormat="1" ht="16.5" customHeight="1">
      <c r="A346" s="35"/>
      <c r="B346" s="36"/>
      <c r="C346" s="246" t="s">
        <v>3037</v>
      </c>
      <c r="D346" s="246" t="s">
        <v>530</v>
      </c>
      <c r="E346" s="247" t="s">
        <v>3033</v>
      </c>
      <c r="F346" s="248" t="s">
        <v>3034</v>
      </c>
      <c r="G346" s="249" t="s">
        <v>557</v>
      </c>
      <c r="H346" s="250">
        <v>112.2</v>
      </c>
      <c r="I346" s="251"/>
      <c r="J346" s="252">
        <f>ROUND(I346*H346,2)</f>
        <v>0</v>
      </c>
      <c r="K346" s="253"/>
      <c r="L346" s="254"/>
      <c r="M346" s="255" t="s">
        <v>1</v>
      </c>
      <c r="N346" s="256" t="s">
        <v>42</v>
      </c>
      <c r="O346" s="72"/>
      <c r="P346" s="196">
        <f>O346*H346</f>
        <v>0</v>
      </c>
      <c r="Q346" s="196">
        <v>5.5999999999999995E-4</v>
      </c>
      <c r="R346" s="196">
        <f>Q346*H346</f>
        <v>6.2831999999999999E-2</v>
      </c>
      <c r="S346" s="196">
        <v>0</v>
      </c>
      <c r="T346" s="197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198" t="s">
        <v>2014</v>
      </c>
      <c r="AT346" s="198" t="s">
        <v>530</v>
      </c>
      <c r="AU346" s="198" t="s">
        <v>89</v>
      </c>
      <c r="AY346" s="18" t="s">
        <v>443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8" t="s">
        <v>89</v>
      </c>
      <c r="BK346" s="199">
        <f>ROUND(I346*H346,2)</f>
        <v>0</v>
      </c>
      <c r="BL346" s="18" t="s">
        <v>2014</v>
      </c>
      <c r="BM346" s="198" t="s">
        <v>4358</v>
      </c>
    </row>
    <row r="347" spans="1:65" s="14" customFormat="1">
      <c r="B347" s="224"/>
      <c r="C347" s="225"/>
      <c r="D347" s="215" t="s">
        <v>474</v>
      </c>
      <c r="E347" s="225"/>
      <c r="F347" s="227" t="s">
        <v>4359</v>
      </c>
      <c r="G347" s="225"/>
      <c r="H347" s="228">
        <v>112.2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AT347" s="234" t="s">
        <v>474</v>
      </c>
      <c r="AU347" s="234" t="s">
        <v>89</v>
      </c>
      <c r="AV347" s="14" t="s">
        <v>89</v>
      </c>
      <c r="AW347" s="14" t="s">
        <v>4</v>
      </c>
      <c r="AX347" s="14" t="s">
        <v>83</v>
      </c>
      <c r="AY347" s="234" t="s">
        <v>443</v>
      </c>
    </row>
    <row r="348" spans="1:65" s="2" customFormat="1" ht="21.75" customHeight="1">
      <c r="A348" s="35"/>
      <c r="B348" s="36"/>
      <c r="C348" s="246" t="s">
        <v>3041</v>
      </c>
      <c r="D348" s="246" t="s">
        <v>530</v>
      </c>
      <c r="E348" s="247" t="s">
        <v>3024</v>
      </c>
      <c r="F348" s="248" t="s">
        <v>3025</v>
      </c>
      <c r="G348" s="249" t="s">
        <v>557</v>
      </c>
      <c r="H348" s="250">
        <v>525.29999999999995</v>
      </c>
      <c r="I348" s="251"/>
      <c r="J348" s="252">
        <f>ROUND(I348*H348,2)</f>
        <v>0</v>
      </c>
      <c r="K348" s="253"/>
      <c r="L348" s="254"/>
      <c r="M348" s="255" t="s">
        <v>1</v>
      </c>
      <c r="N348" s="256" t="s">
        <v>42</v>
      </c>
      <c r="O348" s="72"/>
      <c r="P348" s="196">
        <f>O348*H348</f>
        <v>0</v>
      </c>
      <c r="Q348" s="196">
        <v>5.9000000000000003E-4</v>
      </c>
      <c r="R348" s="196">
        <f>Q348*H348</f>
        <v>0.30992700000000001</v>
      </c>
      <c r="S348" s="196">
        <v>0</v>
      </c>
      <c r="T348" s="197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198" t="s">
        <v>2014</v>
      </c>
      <c r="AT348" s="198" t="s">
        <v>530</v>
      </c>
      <c r="AU348" s="198" t="s">
        <v>89</v>
      </c>
      <c r="AY348" s="18" t="s">
        <v>443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8" t="s">
        <v>89</v>
      </c>
      <c r="BK348" s="199">
        <f>ROUND(I348*H348,2)</f>
        <v>0</v>
      </c>
      <c r="BL348" s="18" t="s">
        <v>2014</v>
      </c>
      <c r="BM348" s="198" t="s">
        <v>4360</v>
      </c>
    </row>
    <row r="349" spans="1:65" s="14" customFormat="1">
      <c r="B349" s="224"/>
      <c r="C349" s="225"/>
      <c r="D349" s="215" t="s">
        <v>474</v>
      </c>
      <c r="E349" s="225"/>
      <c r="F349" s="227" t="s">
        <v>4361</v>
      </c>
      <c r="G349" s="225"/>
      <c r="H349" s="228">
        <v>525.29999999999995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AT349" s="234" t="s">
        <v>474</v>
      </c>
      <c r="AU349" s="234" t="s">
        <v>89</v>
      </c>
      <c r="AV349" s="14" t="s">
        <v>89</v>
      </c>
      <c r="AW349" s="14" t="s">
        <v>4</v>
      </c>
      <c r="AX349" s="14" t="s">
        <v>83</v>
      </c>
      <c r="AY349" s="234" t="s">
        <v>443</v>
      </c>
    </row>
    <row r="350" spans="1:65" s="2" customFormat="1" ht="16.5" customHeight="1">
      <c r="A350" s="35"/>
      <c r="B350" s="36"/>
      <c r="C350" s="246" t="s">
        <v>3045</v>
      </c>
      <c r="D350" s="246" t="s">
        <v>530</v>
      </c>
      <c r="E350" s="247" t="s">
        <v>3294</v>
      </c>
      <c r="F350" s="248" t="s">
        <v>3295</v>
      </c>
      <c r="G350" s="249" t="s">
        <v>557</v>
      </c>
      <c r="H350" s="250">
        <v>163.19999999999999</v>
      </c>
      <c r="I350" s="251"/>
      <c r="J350" s="252">
        <f>ROUND(I350*H350,2)</f>
        <v>0</v>
      </c>
      <c r="K350" s="253"/>
      <c r="L350" s="254"/>
      <c r="M350" s="255" t="s">
        <v>1</v>
      </c>
      <c r="N350" s="256" t="s">
        <v>42</v>
      </c>
      <c r="O350" s="72"/>
      <c r="P350" s="196">
        <f>O350*H350</f>
        <v>0</v>
      </c>
      <c r="Q350" s="196">
        <v>2.4000000000000001E-4</v>
      </c>
      <c r="R350" s="196">
        <f>Q350*H350</f>
        <v>3.9168000000000001E-2</v>
      </c>
      <c r="S350" s="196">
        <v>0</v>
      </c>
      <c r="T350" s="197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198" t="s">
        <v>2014</v>
      </c>
      <c r="AT350" s="198" t="s">
        <v>530</v>
      </c>
      <c r="AU350" s="198" t="s">
        <v>89</v>
      </c>
      <c r="AY350" s="18" t="s">
        <v>443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8" t="s">
        <v>89</v>
      </c>
      <c r="BK350" s="199">
        <f>ROUND(I350*H350,2)</f>
        <v>0</v>
      </c>
      <c r="BL350" s="18" t="s">
        <v>2014</v>
      </c>
      <c r="BM350" s="198" t="s">
        <v>4362</v>
      </c>
    </row>
    <row r="351" spans="1:65" s="14" customFormat="1">
      <c r="B351" s="224"/>
      <c r="C351" s="225"/>
      <c r="D351" s="215" t="s">
        <v>474</v>
      </c>
      <c r="E351" s="225"/>
      <c r="F351" s="227" t="s">
        <v>4363</v>
      </c>
      <c r="G351" s="225"/>
      <c r="H351" s="228">
        <v>163.19999999999999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AT351" s="234" t="s">
        <v>474</v>
      </c>
      <c r="AU351" s="234" t="s">
        <v>89</v>
      </c>
      <c r="AV351" s="14" t="s">
        <v>89</v>
      </c>
      <c r="AW351" s="14" t="s">
        <v>4</v>
      </c>
      <c r="AX351" s="14" t="s">
        <v>83</v>
      </c>
      <c r="AY351" s="234" t="s">
        <v>443</v>
      </c>
    </row>
    <row r="352" spans="1:65" s="2" customFormat="1" ht="16.5" customHeight="1">
      <c r="A352" s="35"/>
      <c r="B352" s="36"/>
      <c r="C352" s="246" t="s">
        <v>3049</v>
      </c>
      <c r="D352" s="246" t="s">
        <v>530</v>
      </c>
      <c r="E352" s="247" t="s">
        <v>3038</v>
      </c>
      <c r="F352" s="248" t="s">
        <v>3039</v>
      </c>
      <c r="G352" s="249" t="s">
        <v>557</v>
      </c>
      <c r="H352" s="250">
        <v>5.0999999999999996</v>
      </c>
      <c r="I352" s="251"/>
      <c r="J352" s="252">
        <f>ROUND(I352*H352,2)</f>
        <v>0</v>
      </c>
      <c r="K352" s="253"/>
      <c r="L352" s="254"/>
      <c r="M352" s="255" t="s">
        <v>1</v>
      </c>
      <c r="N352" s="256" t="s">
        <v>42</v>
      </c>
      <c r="O352" s="72"/>
      <c r="P352" s="196">
        <f>O352*H352</f>
        <v>0</v>
      </c>
      <c r="Q352" s="196">
        <v>7.2000000000000005E-4</v>
      </c>
      <c r="R352" s="196">
        <f>Q352*H352</f>
        <v>3.6719999999999999E-3</v>
      </c>
      <c r="S352" s="196">
        <v>0</v>
      </c>
      <c r="T352" s="197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198" t="s">
        <v>2014</v>
      </c>
      <c r="AT352" s="198" t="s">
        <v>530</v>
      </c>
      <c r="AU352" s="198" t="s">
        <v>89</v>
      </c>
      <c r="AY352" s="18" t="s">
        <v>443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8" t="s">
        <v>89</v>
      </c>
      <c r="BK352" s="199">
        <f>ROUND(I352*H352,2)</f>
        <v>0</v>
      </c>
      <c r="BL352" s="18" t="s">
        <v>2014</v>
      </c>
      <c r="BM352" s="198" t="s">
        <v>4364</v>
      </c>
    </row>
    <row r="353" spans="1:65" s="14" customFormat="1">
      <c r="B353" s="224"/>
      <c r="C353" s="225"/>
      <c r="D353" s="215" t="s">
        <v>474</v>
      </c>
      <c r="E353" s="225"/>
      <c r="F353" s="227" t="s">
        <v>2872</v>
      </c>
      <c r="G353" s="225"/>
      <c r="H353" s="228">
        <v>5.0999999999999996</v>
      </c>
      <c r="I353" s="229"/>
      <c r="J353" s="225"/>
      <c r="K353" s="225"/>
      <c r="L353" s="230"/>
      <c r="M353" s="231"/>
      <c r="N353" s="232"/>
      <c r="O353" s="232"/>
      <c r="P353" s="232"/>
      <c r="Q353" s="232"/>
      <c r="R353" s="232"/>
      <c r="S353" s="232"/>
      <c r="T353" s="233"/>
      <c r="AT353" s="234" t="s">
        <v>474</v>
      </c>
      <c r="AU353" s="234" t="s">
        <v>89</v>
      </c>
      <c r="AV353" s="14" t="s">
        <v>89</v>
      </c>
      <c r="AW353" s="14" t="s">
        <v>4</v>
      </c>
      <c r="AX353" s="14" t="s">
        <v>83</v>
      </c>
      <c r="AY353" s="234" t="s">
        <v>443</v>
      </c>
    </row>
    <row r="354" spans="1:65" s="2" customFormat="1" ht="33" customHeight="1">
      <c r="A354" s="35"/>
      <c r="B354" s="36"/>
      <c r="C354" s="246" t="s">
        <v>3053</v>
      </c>
      <c r="D354" s="246" t="s">
        <v>530</v>
      </c>
      <c r="E354" s="247" t="s">
        <v>3042</v>
      </c>
      <c r="F354" s="248" t="s">
        <v>4365</v>
      </c>
      <c r="G354" s="249" t="s">
        <v>562</v>
      </c>
      <c r="H354" s="250">
        <v>1</v>
      </c>
      <c r="I354" s="251"/>
      <c r="J354" s="252">
        <f t="shared" ref="J354:J359" si="60"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 t="shared" ref="P354:P359" si="61">O354*H354</f>
        <v>0</v>
      </c>
      <c r="Q354" s="196">
        <v>0.1</v>
      </c>
      <c r="R354" s="196">
        <f t="shared" ref="R354:R359" si="62">Q354*H354</f>
        <v>0.1</v>
      </c>
      <c r="S354" s="196">
        <v>0</v>
      </c>
      <c r="T354" s="197">
        <f t="shared" ref="T354:T359" si="63"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610</v>
      </c>
      <c r="AT354" s="198" t="s">
        <v>530</v>
      </c>
      <c r="AU354" s="198" t="s">
        <v>89</v>
      </c>
      <c r="AY354" s="18" t="s">
        <v>443</v>
      </c>
      <c r="BE354" s="199">
        <f t="shared" ref="BE354:BE359" si="64">IF(N354="základná",J354,0)</f>
        <v>0</v>
      </c>
      <c r="BF354" s="199">
        <f t="shared" ref="BF354:BF359" si="65">IF(N354="znížená",J354,0)</f>
        <v>0</v>
      </c>
      <c r="BG354" s="199">
        <f t="shared" ref="BG354:BG359" si="66">IF(N354="zákl. prenesená",J354,0)</f>
        <v>0</v>
      </c>
      <c r="BH354" s="199">
        <f t="shared" ref="BH354:BH359" si="67">IF(N354="zníž. prenesená",J354,0)</f>
        <v>0</v>
      </c>
      <c r="BI354" s="199">
        <f t="shared" ref="BI354:BI359" si="68">IF(N354="nulová",J354,0)</f>
        <v>0</v>
      </c>
      <c r="BJ354" s="18" t="s">
        <v>89</v>
      </c>
      <c r="BK354" s="199">
        <f t="shared" ref="BK354:BK359" si="69">ROUND(I354*H354,2)</f>
        <v>0</v>
      </c>
      <c r="BL354" s="18" t="s">
        <v>535</v>
      </c>
      <c r="BM354" s="198" t="s">
        <v>4366</v>
      </c>
    </row>
    <row r="355" spans="1:65" s="2" customFormat="1" ht="16.5" customHeight="1">
      <c r="A355" s="35"/>
      <c r="B355" s="36"/>
      <c r="C355" s="246" t="s">
        <v>3058</v>
      </c>
      <c r="D355" s="246" t="s">
        <v>530</v>
      </c>
      <c r="E355" s="247" t="s">
        <v>3046</v>
      </c>
      <c r="F355" s="248" t="s">
        <v>3308</v>
      </c>
      <c r="G355" s="249" t="s">
        <v>562</v>
      </c>
      <c r="H355" s="250">
        <v>1</v>
      </c>
      <c r="I355" s="251"/>
      <c r="J355" s="252">
        <f t="shared" si="60"/>
        <v>0</v>
      </c>
      <c r="K355" s="253"/>
      <c r="L355" s="254"/>
      <c r="M355" s="255" t="s">
        <v>1</v>
      </c>
      <c r="N355" s="256" t="s">
        <v>42</v>
      </c>
      <c r="O355" s="72"/>
      <c r="P355" s="196">
        <f t="shared" si="61"/>
        <v>0</v>
      </c>
      <c r="Q355" s="196">
        <v>0.12</v>
      </c>
      <c r="R355" s="196">
        <f t="shared" si="62"/>
        <v>0.12</v>
      </c>
      <c r="S355" s="196">
        <v>0</v>
      </c>
      <c r="T355" s="197">
        <f t="shared" si="63"/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610</v>
      </c>
      <c r="AT355" s="198" t="s">
        <v>530</v>
      </c>
      <c r="AU355" s="198" t="s">
        <v>89</v>
      </c>
      <c r="AY355" s="18" t="s">
        <v>443</v>
      </c>
      <c r="BE355" s="199">
        <f t="shared" si="64"/>
        <v>0</v>
      </c>
      <c r="BF355" s="199">
        <f t="shared" si="65"/>
        <v>0</v>
      </c>
      <c r="BG355" s="199">
        <f t="shared" si="66"/>
        <v>0</v>
      </c>
      <c r="BH355" s="199">
        <f t="shared" si="67"/>
        <v>0</v>
      </c>
      <c r="BI355" s="199">
        <f t="shared" si="68"/>
        <v>0</v>
      </c>
      <c r="BJ355" s="18" t="s">
        <v>89</v>
      </c>
      <c r="BK355" s="199">
        <f t="shared" si="69"/>
        <v>0</v>
      </c>
      <c r="BL355" s="18" t="s">
        <v>535</v>
      </c>
      <c r="BM355" s="198" t="s">
        <v>4367</v>
      </c>
    </row>
    <row r="356" spans="1:65" s="2" customFormat="1" ht="21.75" customHeight="1">
      <c r="A356" s="35"/>
      <c r="B356" s="36"/>
      <c r="C356" s="246" t="s">
        <v>3063</v>
      </c>
      <c r="D356" s="246" t="s">
        <v>530</v>
      </c>
      <c r="E356" s="247" t="s">
        <v>3050</v>
      </c>
      <c r="F356" s="248" t="s">
        <v>3310</v>
      </c>
      <c r="G356" s="249" t="s">
        <v>562</v>
      </c>
      <c r="H356" s="250">
        <v>3</v>
      </c>
      <c r="I356" s="251"/>
      <c r="J356" s="252">
        <f t="shared" si="60"/>
        <v>0</v>
      </c>
      <c r="K356" s="253"/>
      <c r="L356" s="254"/>
      <c r="M356" s="255" t="s">
        <v>1</v>
      </c>
      <c r="N356" s="256" t="s">
        <v>42</v>
      </c>
      <c r="O356" s="72"/>
      <c r="P356" s="196">
        <f t="shared" si="61"/>
        <v>0</v>
      </c>
      <c r="Q356" s="196">
        <v>4.2999999999999999E-4</v>
      </c>
      <c r="R356" s="196">
        <f t="shared" si="62"/>
        <v>1.2899999999999999E-3</v>
      </c>
      <c r="S356" s="196">
        <v>0</v>
      </c>
      <c r="T356" s="197">
        <f t="shared" si="63"/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8" t="s">
        <v>2014</v>
      </c>
      <c r="AT356" s="198" t="s">
        <v>530</v>
      </c>
      <c r="AU356" s="198" t="s">
        <v>89</v>
      </c>
      <c r="AY356" s="18" t="s">
        <v>443</v>
      </c>
      <c r="BE356" s="199">
        <f t="shared" si="64"/>
        <v>0</v>
      </c>
      <c r="BF356" s="199">
        <f t="shared" si="65"/>
        <v>0</v>
      </c>
      <c r="BG356" s="199">
        <f t="shared" si="66"/>
        <v>0</v>
      </c>
      <c r="BH356" s="199">
        <f t="shared" si="67"/>
        <v>0</v>
      </c>
      <c r="BI356" s="199">
        <f t="shared" si="68"/>
        <v>0</v>
      </c>
      <c r="BJ356" s="18" t="s">
        <v>89</v>
      </c>
      <c r="BK356" s="199">
        <f t="shared" si="69"/>
        <v>0</v>
      </c>
      <c r="BL356" s="18" t="s">
        <v>2014</v>
      </c>
      <c r="BM356" s="198" t="s">
        <v>4368</v>
      </c>
    </row>
    <row r="357" spans="1:65" s="2" customFormat="1" ht="21.75" customHeight="1">
      <c r="A357" s="35"/>
      <c r="B357" s="36"/>
      <c r="C357" s="246" t="s">
        <v>3068</v>
      </c>
      <c r="D357" s="246" t="s">
        <v>530</v>
      </c>
      <c r="E357" s="247" t="s">
        <v>3054</v>
      </c>
      <c r="F357" s="248" t="s">
        <v>3055</v>
      </c>
      <c r="G357" s="249" t="s">
        <v>562</v>
      </c>
      <c r="H357" s="250">
        <v>4</v>
      </c>
      <c r="I357" s="251"/>
      <c r="J357" s="252">
        <f t="shared" si="60"/>
        <v>0</v>
      </c>
      <c r="K357" s="253"/>
      <c r="L357" s="254"/>
      <c r="M357" s="255" t="s">
        <v>1</v>
      </c>
      <c r="N357" s="256" t="s">
        <v>42</v>
      </c>
      <c r="O357" s="72"/>
      <c r="P357" s="196">
        <f t="shared" si="61"/>
        <v>0</v>
      </c>
      <c r="Q357" s="196">
        <v>4.2999999999999999E-4</v>
      </c>
      <c r="R357" s="196">
        <f t="shared" si="62"/>
        <v>1.72E-3</v>
      </c>
      <c r="S357" s="196">
        <v>0</v>
      </c>
      <c r="T357" s="197">
        <f t="shared" si="63"/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2014</v>
      </c>
      <c r="AT357" s="198" t="s">
        <v>530</v>
      </c>
      <c r="AU357" s="198" t="s">
        <v>89</v>
      </c>
      <c r="AY357" s="18" t="s">
        <v>443</v>
      </c>
      <c r="BE357" s="199">
        <f t="shared" si="64"/>
        <v>0</v>
      </c>
      <c r="BF357" s="199">
        <f t="shared" si="65"/>
        <v>0</v>
      </c>
      <c r="BG357" s="199">
        <f t="shared" si="66"/>
        <v>0</v>
      </c>
      <c r="BH357" s="199">
        <f t="shared" si="67"/>
        <v>0</v>
      </c>
      <c r="BI357" s="199">
        <f t="shared" si="68"/>
        <v>0</v>
      </c>
      <c r="BJ357" s="18" t="s">
        <v>89</v>
      </c>
      <c r="BK357" s="199">
        <f t="shared" si="69"/>
        <v>0</v>
      </c>
      <c r="BL357" s="18" t="s">
        <v>2014</v>
      </c>
      <c r="BM357" s="198" t="s">
        <v>4369</v>
      </c>
    </row>
    <row r="358" spans="1:65" s="2" customFormat="1" ht="33" customHeight="1">
      <c r="A358" s="35"/>
      <c r="B358" s="36"/>
      <c r="C358" s="246" t="s">
        <v>3304</v>
      </c>
      <c r="D358" s="246" t="s">
        <v>530</v>
      </c>
      <c r="E358" s="247" t="s">
        <v>4370</v>
      </c>
      <c r="F358" s="248" t="s">
        <v>4371</v>
      </c>
      <c r="G358" s="249" t="s">
        <v>562</v>
      </c>
      <c r="H358" s="250">
        <v>1</v>
      </c>
      <c r="I358" s="251"/>
      <c r="J358" s="252">
        <f t="shared" si="60"/>
        <v>0</v>
      </c>
      <c r="K358" s="253"/>
      <c r="L358" s="254"/>
      <c r="M358" s="255" t="s">
        <v>1</v>
      </c>
      <c r="N358" s="256" t="s">
        <v>42</v>
      </c>
      <c r="O358" s="72"/>
      <c r="P358" s="196">
        <f t="shared" si="61"/>
        <v>0</v>
      </c>
      <c r="Q358" s="196">
        <v>4.2999999999999999E-4</v>
      </c>
      <c r="R358" s="196">
        <f t="shared" si="62"/>
        <v>4.2999999999999999E-4</v>
      </c>
      <c r="S358" s="196">
        <v>0</v>
      </c>
      <c r="T358" s="197">
        <f t="shared" si="63"/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2014</v>
      </c>
      <c r="AT358" s="198" t="s">
        <v>530</v>
      </c>
      <c r="AU358" s="198" t="s">
        <v>89</v>
      </c>
      <c r="AY358" s="18" t="s">
        <v>443</v>
      </c>
      <c r="BE358" s="199">
        <f t="shared" si="64"/>
        <v>0</v>
      </c>
      <c r="BF358" s="199">
        <f t="shared" si="65"/>
        <v>0</v>
      </c>
      <c r="BG358" s="199">
        <f t="shared" si="66"/>
        <v>0</v>
      </c>
      <c r="BH358" s="199">
        <f t="shared" si="67"/>
        <v>0</v>
      </c>
      <c r="BI358" s="199">
        <f t="shared" si="68"/>
        <v>0</v>
      </c>
      <c r="BJ358" s="18" t="s">
        <v>89</v>
      </c>
      <c r="BK358" s="199">
        <f t="shared" si="69"/>
        <v>0</v>
      </c>
      <c r="BL358" s="18" t="s">
        <v>2014</v>
      </c>
      <c r="BM358" s="198" t="s">
        <v>4372</v>
      </c>
    </row>
    <row r="359" spans="1:65" s="2" customFormat="1" ht="16.5" customHeight="1">
      <c r="A359" s="35"/>
      <c r="B359" s="36"/>
      <c r="C359" s="246" t="s">
        <v>756</v>
      </c>
      <c r="D359" s="246" t="s">
        <v>530</v>
      </c>
      <c r="E359" s="247" t="s">
        <v>3967</v>
      </c>
      <c r="F359" s="248" t="s">
        <v>3047</v>
      </c>
      <c r="G359" s="249" t="s">
        <v>562</v>
      </c>
      <c r="H359" s="250">
        <v>2</v>
      </c>
      <c r="I359" s="251"/>
      <c r="J359" s="252">
        <f t="shared" si="60"/>
        <v>0</v>
      </c>
      <c r="K359" s="253"/>
      <c r="L359" s="254"/>
      <c r="M359" s="255" t="s">
        <v>1</v>
      </c>
      <c r="N359" s="256" t="s">
        <v>42</v>
      </c>
      <c r="O359" s="72"/>
      <c r="P359" s="196">
        <f t="shared" si="61"/>
        <v>0</v>
      </c>
      <c r="Q359" s="196">
        <v>0.12</v>
      </c>
      <c r="R359" s="196">
        <f t="shared" si="62"/>
        <v>0.24</v>
      </c>
      <c r="S359" s="196">
        <v>0</v>
      </c>
      <c r="T359" s="197">
        <f t="shared" si="63"/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610</v>
      </c>
      <c r="AT359" s="198" t="s">
        <v>530</v>
      </c>
      <c r="AU359" s="198" t="s">
        <v>89</v>
      </c>
      <c r="AY359" s="18" t="s">
        <v>443</v>
      </c>
      <c r="BE359" s="199">
        <f t="shared" si="64"/>
        <v>0</v>
      </c>
      <c r="BF359" s="199">
        <f t="shared" si="65"/>
        <v>0</v>
      </c>
      <c r="BG359" s="199">
        <f t="shared" si="66"/>
        <v>0</v>
      </c>
      <c r="BH359" s="199">
        <f t="shared" si="67"/>
        <v>0</v>
      </c>
      <c r="BI359" s="199">
        <f t="shared" si="68"/>
        <v>0</v>
      </c>
      <c r="BJ359" s="18" t="s">
        <v>89</v>
      </c>
      <c r="BK359" s="199">
        <f t="shared" si="69"/>
        <v>0</v>
      </c>
      <c r="BL359" s="18" t="s">
        <v>535</v>
      </c>
      <c r="BM359" s="198" t="s">
        <v>4373</v>
      </c>
    </row>
    <row r="360" spans="1:65" s="11" customFormat="1" ht="22.95" customHeight="1">
      <c r="B360" s="172"/>
      <c r="C360" s="173"/>
      <c r="D360" s="174" t="s">
        <v>75</v>
      </c>
      <c r="E360" s="210" t="s">
        <v>440</v>
      </c>
      <c r="F360" s="210" t="s">
        <v>3057</v>
      </c>
      <c r="G360" s="173"/>
      <c r="H360" s="173"/>
      <c r="I360" s="176"/>
      <c r="J360" s="211">
        <f>BK360</f>
        <v>0</v>
      </c>
      <c r="K360" s="173"/>
      <c r="L360" s="178"/>
      <c r="M360" s="179"/>
      <c r="N360" s="180"/>
      <c r="O360" s="180"/>
      <c r="P360" s="181">
        <f>SUM(P361:P363)</f>
        <v>0</v>
      </c>
      <c r="Q360" s="180"/>
      <c r="R360" s="181">
        <f>SUM(R361:R363)</f>
        <v>0</v>
      </c>
      <c r="S360" s="180"/>
      <c r="T360" s="182">
        <f>SUM(T361:T363)</f>
        <v>0</v>
      </c>
      <c r="AR360" s="183" t="s">
        <v>469</v>
      </c>
      <c r="AT360" s="184" t="s">
        <v>75</v>
      </c>
      <c r="AU360" s="184" t="s">
        <v>83</v>
      </c>
      <c r="AY360" s="183" t="s">
        <v>443</v>
      </c>
      <c r="BK360" s="185">
        <f>SUM(BK361:BK363)</f>
        <v>0</v>
      </c>
    </row>
    <row r="361" spans="1:65" s="2" customFormat="1" ht="16.5" customHeight="1">
      <c r="A361" s="35"/>
      <c r="B361" s="36"/>
      <c r="C361" s="186" t="s">
        <v>762</v>
      </c>
      <c r="D361" s="186" t="s">
        <v>444</v>
      </c>
      <c r="E361" s="187" t="s">
        <v>3059</v>
      </c>
      <c r="F361" s="188" t="s">
        <v>3060</v>
      </c>
      <c r="G361" s="189" t="s">
        <v>3061</v>
      </c>
      <c r="H361" s="190">
        <v>1</v>
      </c>
      <c r="I361" s="191"/>
      <c r="J361" s="192">
        <f>ROUND(I361*H361,2)</f>
        <v>0</v>
      </c>
      <c r="K361" s="193"/>
      <c r="L361" s="40"/>
      <c r="M361" s="194" t="s">
        <v>1</v>
      </c>
      <c r="N361" s="195" t="s">
        <v>42</v>
      </c>
      <c r="O361" s="72"/>
      <c r="P361" s="196">
        <f>O361*H361</f>
        <v>0</v>
      </c>
      <c r="Q361" s="196">
        <v>0</v>
      </c>
      <c r="R361" s="196">
        <f>Q361*H361</f>
        <v>0</v>
      </c>
      <c r="S361" s="196">
        <v>0</v>
      </c>
      <c r="T361" s="197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8" t="s">
        <v>2742</v>
      </c>
      <c r="AT361" s="198" t="s">
        <v>444</v>
      </c>
      <c r="AU361" s="198" t="s">
        <v>89</v>
      </c>
      <c r="AY361" s="18" t="s">
        <v>443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8" t="s">
        <v>89</v>
      </c>
      <c r="BK361" s="199">
        <f>ROUND(I361*H361,2)</f>
        <v>0</v>
      </c>
      <c r="BL361" s="18" t="s">
        <v>2742</v>
      </c>
      <c r="BM361" s="198" t="s">
        <v>4374</v>
      </c>
    </row>
    <row r="362" spans="1:65" s="2" customFormat="1" ht="16.5" customHeight="1">
      <c r="A362" s="35"/>
      <c r="B362" s="36"/>
      <c r="C362" s="186" t="s">
        <v>766</v>
      </c>
      <c r="D362" s="186" t="s">
        <v>444</v>
      </c>
      <c r="E362" s="187" t="s">
        <v>3064</v>
      </c>
      <c r="F362" s="188" t="s">
        <v>3065</v>
      </c>
      <c r="G362" s="189" t="s">
        <v>3066</v>
      </c>
      <c r="H362" s="277"/>
      <c r="I362" s="191"/>
      <c r="J362" s="192">
        <f>ROUND(I362*H362,2)</f>
        <v>0</v>
      </c>
      <c r="K362" s="193"/>
      <c r="L362" s="40"/>
      <c r="M362" s="194" t="s">
        <v>1</v>
      </c>
      <c r="N362" s="195" t="s">
        <v>42</v>
      </c>
      <c r="O362" s="72"/>
      <c r="P362" s="196">
        <f>O362*H362</f>
        <v>0</v>
      </c>
      <c r="Q362" s="196">
        <v>0</v>
      </c>
      <c r="R362" s="196">
        <f>Q362*H362</f>
        <v>0</v>
      </c>
      <c r="S362" s="196">
        <v>0</v>
      </c>
      <c r="T362" s="197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8" t="s">
        <v>2742</v>
      </c>
      <c r="AT362" s="198" t="s">
        <v>444</v>
      </c>
      <c r="AU362" s="198" t="s">
        <v>89</v>
      </c>
      <c r="AY362" s="18" t="s">
        <v>443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8" t="s">
        <v>89</v>
      </c>
      <c r="BK362" s="199">
        <f>ROUND(I362*H362,2)</f>
        <v>0</v>
      </c>
      <c r="BL362" s="18" t="s">
        <v>2742</v>
      </c>
      <c r="BM362" s="198" t="s">
        <v>4375</v>
      </c>
    </row>
    <row r="363" spans="1:65" s="2" customFormat="1" ht="16.5" customHeight="1">
      <c r="A363" s="35"/>
      <c r="B363" s="36"/>
      <c r="C363" s="186" t="s">
        <v>3313</v>
      </c>
      <c r="D363" s="186" t="s">
        <v>444</v>
      </c>
      <c r="E363" s="187" t="s">
        <v>3069</v>
      </c>
      <c r="F363" s="188" t="s">
        <v>3070</v>
      </c>
      <c r="G363" s="189" t="s">
        <v>522</v>
      </c>
      <c r="H363" s="190">
        <v>222.602</v>
      </c>
      <c r="I363" s="191"/>
      <c r="J363" s="192">
        <f>ROUND(I363*H363,2)</f>
        <v>0</v>
      </c>
      <c r="K363" s="193"/>
      <c r="L363" s="40"/>
      <c r="M363" s="200" t="s">
        <v>1</v>
      </c>
      <c r="N363" s="201" t="s">
        <v>42</v>
      </c>
      <c r="O363" s="202"/>
      <c r="P363" s="203">
        <f>O363*H363</f>
        <v>0</v>
      </c>
      <c r="Q363" s="203">
        <v>0</v>
      </c>
      <c r="R363" s="203">
        <f>Q363*H363</f>
        <v>0</v>
      </c>
      <c r="S363" s="203">
        <v>0</v>
      </c>
      <c r="T363" s="204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198" t="s">
        <v>2742</v>
      </c>
      <c r="AT363" s="198" t="s">
        <v>444</v>
      </c>
      <c r="AU363" s="198" t="s">
        <v>89</v>
      </c>
      <c r="AY363" s="18" t="s">
        <v>443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8" t="s">
        <v>89</v>
      </c>
      <c r="BK363" s="199">
        <f>ROUND(I363*H363,2)</f>
        <v>0</v>
      </c>
      <c r="BL363" s="18" t="s">
        <v>2742</v>
      </c>
      <c r="BM363" s="198" t="s">
        <v>4376</v>
      </c>
    </row>
    <row r="364" spans="1:65" s="2" customFormat="1" ht="6.9" customHeight="1">
      <c r="A364" s="35"/>
      <c r="B364" s="55"/>
      <c r="C364" s="56"/>
      <c r="D364" s="56"/>
      <c r="E364" s="56"/>
      <c r="F364" s="56"/>
      <c r="G364" s="56"/>
      <c r="H364" s="56"/>
      <c r="I364" s="56"/>
      <c r="J364" s="56"/>
      <c r="K364" s="56"/>
      <c r="L364" s="40"/>
      <c r="M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</row>
  </sheetData>
  <sheetProtection algorithmName="SHA-512" hashValue="LPZzDCctHVDdoC3yMQ30aha6j7gqjOa3hTnOaYn/RGW0BduCdlGQmS92Q/egGATebcvnTk0Kv35gTa/En+PMFA==" saltValue="5nCzYbtQtp5D5JTU50jGYJtYzQcZ5zp6iEJmzhyVT08zMFepRrFROR4TZDlF5YOqdodwqTFrLewRFOTsofsHPw==" spinCount="100000" sheet="1" objects="1" scenarios="1" formatColumns="0" formatRows="0" autoFilter="0"/>
  <autoFilter ref="C132:K363" xr:uid="{00000000-0009-0000-0000-00001B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255"/>
  <sheetViews>
    <sheetView showGridLines="0" topLeftCell="A228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177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2371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4377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ROUND((SUM(BE133:BE254)),  2)</f>
        <v>0</v>
      </c>
      <c r="G35" s="35"/>
      <c r="H35" s="35"/>
      <c r="I35" s="131">
        <v>0.2</v>
      </c>
      <c r="J35" s="130">
        <f>ROUND(((SUM(BE133:BE254))*I35),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ROUND((SUM(BF133:BF254)),  2)</f>
        <v>0</v>
      </c>
      <c r="G36" s="35"/>
      <c r="H36" s="35"/>
      <c r="I36" s="131">
        <v>0.2</v>
      </c>
      <c r="J36" s="130">
        <f>ROUND(((SUM(BF133:BF254))*I36),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ROUND((SUM(BG133:BG254)),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ROUND((SUM(BH133:BH254)),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ROUND((SUM(BI133:BI254)),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2371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408-00 - Koordinačný kábel CSS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J144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J146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J161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2373</v>
      </c>
      <c r="E104" s="207"/>
      <c r="F104" s="207"/>
      <c r="G104" s="207"/>
      <c r="H104" s="207"/>
      <c r="I104" s="207"/>
      <c r="J104" s="208">
        <f>J165</f>
        <v>0</v>
      </c>
      <c r="K104" s="105"/>
      <c r="L104" s="209"/>
    </row>
    <row r="105" spans="1:47" s="9" customFormat="1" ht="24.9" customHeight="1">
      <c r="B105" s="154"/>
      <c r="C105" s="155"/>
      <c r="D105" s="156" t="s">
        <v>2374</v>
      </c>
      <c r="E105" s="157"/>
      <c r="F105" s="157"/>
      <c r="G105" s="157"/>
      <c r="H105" s="157"/>
      <c r="I105" s="157"/>
      <c r="J105" s="158">
        <f>J168</f>
        <v>0</v>
      </c>
      <c r="K105" s="155"/>
      <c r="L105" s="159"/>
    </row>
    <row r="106" spans="1:47" s="9" customFormat="1" ht="24.9" customHeight="1">
      <c r="B106" s="154"/>
      <c r="C106" s="155"/>
      <c r="D106" s="156" t="s">
        <v>2002</v>
      </c>
      <c r="E106" s="157"/>
      <c r="F106" s="157"/>
      <c r="G106" s="157"/>
      <c r="H106" s="157"/>
      <c r="I106" s="157"/>
      <c r="J106" s="158">
        <f>J189</f>
        <v>0</v>
      </c>
      <c r="K106" s="155"/>
      <c r="L106" s="159"/>
    </row>
    <row r="107" spans="1:47" s="12" customFormat="1" ht="19.95" customHeight="1">
      <c r="B107" s="205"/>
      <c r="C107" s="105"/>
      <c r="D107" s="206" t="s">
        <v>2003</v>
      </c>
      <c r="E107" s="207"/>
      <c r="F107" s="207"/>
      <c r="G107" s="207"/>
      <c r="H107" s="207"/>
      <c r="I107" s="207"/>
      <c r="J107" s="208">
        <f>J190</f>
        <v>0</v>
      </c>
      <c r="K107" s="105"/>
      <c r="L107" s="209"/>
    </row>
    <row r="108" spans="1:47" s="12" customFormat="1" ht="19.95" customHeight="1">
      <c r="B108" s="205"/>
      <c r="C108" s="105"/>
      <c r="D108" s="206" t="s">
        <v>2375</v>
      </c>
      <c r="E108" s="207"/>
      <c r="F108" s="207"/>
      <c r="G108" s="207"/>
      <c r="H108" s="207"/>
      <c r="I108" s="207"/>
      <c r="J108" s="208">
        <f>J203</f>
        <v>0</v>
      </c>
      <c r="K108" s="105"/>
      <c r="L108" s="209"/>
    </row>
    <row r="109" spans="1:47" s="9" customFormat="1" ht="24.9" customHeight="1">
      <c r="B109" s="154"/>
      <c r="C109" s="155"/>
      <c r="D109" s="156" t="s">
        <v>2376</v>
      </c>
      <c r="E109" s="157"/>
      <c r="F109" s="157"/>
      <c r="G109" s="157"/>
      <c r="H109" s="157"/>
      <c r="I109" s="157"/>
      <c r="J109" s="158">
        <f>J233</f>
        <v>0</v>
      </c>
      <c r="K109" s="155"/>
      <c r="L109" s="159"/>
    </row>
    <row r="110" spans="1:47" s="12" customFormat="1" ht="19.95" customHeight="1">
      <c r="B110" s="205"/>
      <c r="C110" s="105"/>
      <c r="D110" s="206" t="s">
        <v>2377</v>
      </c>
      <c r="E110" s="207"/>
      <c r="F110" s="207"/>
      <c r="G110" s="207"/>
      <c r="H110" s="207"/>
      <c r="I110" s="207"/>
      <c r="J110" s="208">
        <f>J234</f>
        <v>0</v>
      </c>
      <c r="K110" s="105"/>
      <c r="L110" s="209"/>
    </row>
    <row r="111" spans="1:47" s="12" customFormat="1" ht="19.95" customHeight="1">
      <c r="B111" s="205"/>
      <c r="C111" s="105"/>
      <c r="D111" s="206" t="s">
        <v>2378</v>
      </c>
      <c r="E111" s="207"/>
      <c r="F111" s="207"/>
      <c r="G111" s="207"/>
      <c r="H111" s="207"/>
      <c r="I111" s="207"/>
      <c r="J111" s="208">
        <f>J251</f>
        <v>0</v>
      </c>
      <c r="K111" s="105"/>
      <c r="L111" s="209"/>
    </row>
    <row r="112" spans="1:47" s="2" customFormat="1" ht="21.7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32" t="str">
        <f>E7</f>
        <v>KE, Rekonštrukcia a modernizácia cesty II-552 - Slanecká cesta</v>
      </c>
      <c r="F121" s="333"/>
      <c r="G121" s="333"/>
      <c r="H121" s="333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32" t="s">
        <v>2371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325" t="str">
        <f>E11</f>
        <v>408-00 - Koordinačný kábel CSS</v>
      </c>
      <c r="F125" s="331"/>
      <c r="G125" s="331"/>
      <c r="H125" s="331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P134+P168+P189+P233</f>
        <v>0</v>
      </c>
      <c r="Q133" s="80"/>
      <c r="R133" s="169">
        <f>R134+R168+R189+R233</f>
        <v>555.13512600000001</v>
      </c>
      <c r="S133" s="80"/>
      <c r="T133" s="170">
        <f>T134+T168+T189+T233</f>
        <v>464.67200000000003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BK134+BK168+BK189+BK233</f>
        <v>0</v>
      </c>
    </row>
    <row r="134" spans="1:65" s="11" customFormat="1" ht="25.95" customHeight="1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P135+P144+P146+P161+P165</f>
        <v>0</v>
      </c>
      <c r="Q134" s="180"/>
      <c r="R134" s="181">
        <f>R135+R144+R146+R161+R165</f>
        <v>186.22865999999999</v>
      </c>
      <c r="S134" s="180"/>
      <c r="T134" s="182">
        <f>T135+T144+T146+T161+T165</f>
        <v>464.67200000000003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BK135+BK144+BK146+BK161+BK165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SUM(P136:P143)</f>
        <v>0</v>
      </c>
      <c r="Q135" s="180"/>
      <c r="R135" s="181">
        <f>SUM(R136:R143)</f>
        <v>0.16253399999999998</v>
      </c>
      <c r="S135" s="180"/>
      <c r="T135" s="182">
        <f>SUM(T136:T143)</f>
        <v>80.172000000000011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SUM(BK136:BK143)</f>
        <v>0</v>
      </c>
    </row>
    <row r="136" spans="1:65" s="2" customFormat="1" ht="21.75" customHeight="1">
      <c r="A136" s="35"/>
      <c r="B136" s="36"/>
      <c r="C136" s="186" t="s">
        <v>83</v>
      </c>
      <c r="D136" s="186" t="s">
        <v>444</v>
      </c>
      <c r="E136" s="187" t="s">
        <v>4378</v>
      </c>
      <c r="F136" s="188" t="s">
        <v>4379</v>
      </c>
      <c r="G136" s="189" t="s">
        <v>468</v>
      </c>
      <c r="H136" s="190">
        <v>18.5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0.26</v>
      </c>
      <c r="T136" s="197">
        <f>S136*H136</f>
        <v>4.8100000000000005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4380</v>
      </c>
    </row>
    <row r="137" spans="1:65" s="2" customFormat="1" ht="21.75" customHeight="1">
      <c r="A137" s="35"/>
      <c r="B137" s="36"/>
      <c r="C137" s="186" t="s">
        <v>89</v>
      </c>
      <c r="D137" s="186" t="s">
        <v>444</v>
      </c>
      <c r="E137" s="187" t="s">
        <v>4381</v>
      </c>
      <c r="F137" s="188" t="s">
        <v>4382</v>
      </c>
      <c r="G137" s="189" t="s">
        <v>2399</v>
      </c>
      <c r="H137" s="190">
        <v>769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9.8000000000000004E-2</v>
      </c>
      <c r="T137" s="197">
        <f>S137*H137</f>
        <v>75.362000000000009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4383</v>
      </c>
    </row>
    <row r="138" spans="1:65" s="2" customFormat="1" ht="21.75" customHeight="1">
      <c r="A138" s="35"/>
      <c r="B138" s="36"/>
      <c r="C138" s="186" t="s">
        <v>123</v>
      </c>
      <c r="D138" s="186" t="s">
        <v>444</v>
      </c>
      <c r="E138" s="187" t="s">
        <v>4384</v>
      </c>
      <c r="F138" s="188" t="s">
        <v>4385</v>
      </c>
      <c r="G138" s="189" t="s">
        <v>495</v>
      </c>
      <c r="H138" s="190">
        <v>153.80000000000001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4386</v>
      </c>
    </row>
    <row r="139" spans="1:65" s="2" customFormat="1" ht="21.75" customHeight="1">
      <c r="A139" s="35"/>
      <c r="B139" s="36"/>
      <c r="C139" s="186" t="s">
        <v>469</v>
      </c>
      <c r="D139" s="186" t="s">
        <v>444</v>
      </c>
      <c r="E139" s="187" t="s">
        <v>4387</v>
      </c>
      <c r="F139" s="188" t="s">
        <v>4388</v>
      </c>
      <c r="G139" s="189" t="s">
        <v>468</v>
      </c>
      <c r="H139" s="190">
        <v>789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4389</v>
      </c>
    </row>
    <row r="140" spans="1:65" s="2" customFormat="1" ht="16.5" customHeight="1">
      <c r="A140" s="35"/>
      <c r="B140" s="36"/>
      <c r="C140" s="246" t="s">
        <v>442</v>
      </c>
      <c r="D140" s="246" t="s">
        <v>530</v>
      </c>
      <c r="E140" s="247" t="s">
        <v>4390</v>
      </c>
      <c r="F140" s="248" t="s">
        <v>4391</v>
      </c>
      <c r="G140" s="249" t="s">
        <v>1307</v>
      </c>
      <c r="H140" s="250">
        <v>162.53399999999999</v>
      </c>
      <c r="I140" s="251"/>
      <c r="J140" s="252">
        <f>ROUND(I140*H140,2)</f>
        <v>0</v>
      </c>
      <c r="K140" s="253"/>
      <c r="L140" s="254"/>
      <c r="M140" s="255" t="s">
        <v>1</v>
      </c>
      <c r="N140" s="256" t="s">
        <v>42</v>
      </c>
      <c r="O140" s="72"/>
      <c r="P140" s="196">
        <f>O140*H140</f>
        <v>0</v>
      </c>
      <c r="Q140" s="196">
        <v>1E-3</v>
      </c>
      <c r="R140" s="196">
        <f>Q140*H140</f>
        <v>0.16253399999999998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4392</v>
      </c>
    </row>
    <row r="141" spans="1:65" s="14" customFormat="1">
      <c r="B141" s="224"/>
      <c r="C141" s="225"/>
      <c r="D141" s="215" t="s">
        <v>474</v>
      </c>
      <c r="E141" s="225"/>
      <c r="F141" s="227" t="s">
        <v>4393</v>
      </c>
      <c r="G141" s="225"/>
      <c r="H141" s="228">
        <v>162.53399999999999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4</v>
      </c>
      <c r="AX141" s="14" t="s">
        <v>83</v>
      </c>
      <c r="AY141" s="234" t="s">
        <v>443</v>
      </c>
    </row>
    <row r="142" spans="1:65" s="2" customFormat="1" ht="21.75" customHeight="1">
      <c r="A142" s="35"/>
      <c r="B142" s="36"/>
      <c r="C142" s="186" t="s">
        <v>488</v>
      </c>
      <c r="D142" s="186" t="s">
        <v>444</v>
      </c>
      <c r="E142" s="187" t="s">
        <v>4394</v>
      </c>
      <c r="F142" s="188" t="s">
        <v>4395</v>
      </c>
      <c r="G142" s="189" t="s">
        <v>468</v>
      </c>
      <c r="H142" s="190">
        <v>789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4396</v>
      </c>
    </row>
    <row r="143" spans="1:65" s="2" customFormat="1" ht="33" customHeight="1">
      <c r="A143" s="35"/>
      <c r="B143" s="36"/>
      <c r="C143" s="186" t="s">
        <v>492</v>
      </c>
      <c r="D143" s="186" t="s">
        <v>444</v>
      </c>
      <c r="E143" s="187" t="s">
        <v>2391</v>
      </c>
      <c r="F143" s="188" t="s">
        <v>2392</v>
      </c>
      <c r="G143" s="189" t="s">
        <v>468</v>
      </c>
      <c r="H143" s="190">
        <v>789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4397</v>
      </c>
    </row>
    <row r="144" spans="1:65" s="11" customFormat="1" ht="22.95" customHeight="1">
      <c r="B144" s="172"/>
      <c r="C144" s="173"/>
      <c r="D144" s="174" t="s">
        <v>75</v>
      </c>
      <c r="E144" s="210" t="s">
        <v>469</v>
      </c>
      <c r="F144" s="210" t="s">
        <v>1337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P145</f>
        <v>0</v>
      </c>
      <c r="Q144" s="180"/>
      <c r="R144" s="181">
        <f>R145</f>
        <v>1.74899</v>
      </c>
      <c r="S144" s="180"/>
      <c r="T144" s="182">
        <f>T145</f>
        <v>0</v>
      </c>
      <c r="AR144" s="183" t="s">
        <v>83</v>
      </c>
      <c r="AT144" s="184" t="s">
        <v>75</v>
      </c>
      <c r="AU144" s="184" t="s">
        <v>83</v>
      </c>
      <c r="AY144" s="183" t="s">
        <v>443</v>
      </c>
      <c r="BK144" s="185">
        <f>BK145</f>
        <v>0</v>
      </c>
    </row>
    <row r="145" spans="1:65" s="2" customFormat="1" ht="33" customHeight="1">
      <c r="A145" s="35"/>
      <c r="B145" s="36"/>
      <c r="C145" s="186" t="s">
        <v>497</v>
      </c>
      <c r="D145" s="186" t="s">
        <v>444</v>
      </c>
      <c r="E145" s="187" t="s">
        <v>2394</v>
      </c>
      <c r="F145" s="188" t="s">
        <v>2395</v>
      </c>
      <c r="G145" s="189" t="s">
        <v>468</v>
      </c>
      <c r="H145" s="190">
        <v>18.5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9.4539999999999999E-2</v>
      </c>
      <c r="R145" s="196">
        <f>Q145*H145</f>
        <v>1.74899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4398</v>
      </c>
    </row>
    <row r="146" spans="1:65" s="11" customFormat="1" ht="22.95" customHeight="1">
      <c r="B146" s="172"/>
      <c r="C146" s="173"/>
      <c r="D146" s="174" t="s">
        <v>75</v>
      </c>
      <c r="E146" s="210" t="s">
        <v>442</v>
      </c>
      <c r="F146" s="210" t="s">
        <v>568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SUM(P147:P160)</f>
        <v>0</v>
      </c>
      <c r="Q146" s="180"/>
      <c r="R146" s="181">
        <f>SUM(R147:R160)</f>
        <v>184.317136</v>
      </c>
      <c r="S146" s="180"/>
      <c r="T146" s="182">
        <f>SUM(T147:T160)</f>
        <v>384.5</v>
      </c>
      <c r="AR146" s="183" t="s">
        <v>83</v>
      </c>
      <c r="AT146" s="184" t="s">
        <v>75</v>
      </c>
      <c r="AU146" s="184" t="s">
        <v>83</v>
      </c>
      <c r="AY146" s="183" t="s">
        <v>443</v>
      </c>
      <c r="BK146" s="185">
        <f>SUM(BK147:BK160)</f>
        <v>0</v>
      </c>
    </row>
    <row r="147" spans="1:65" s="2" customFormat="1" ht="33" customHeight="1">
      <c r="A147" s="35"/>
      <c r="B147" s="36"/>
      <c r="C147" s="186" t="s">
        <v>501</v>
      </c>
      <c r="D147" s="186" t="s">
        <v>444</v>
      </c>
      <c r="E147" s="187" t="s">
        <v>4399</v>
      </c>
      <c r="F147" s="188" t="s">
        <v>4400</v>
      </c>
      <c r="G147" s="189" t="s">
        <v>2399</v>
      </c>
      <c r="H147" s="190">
        <v>769</v>
      </c>
      <c r="I147" s="191"/>
      <c r="J147" s="192">
        <f t="shared" ref="J147:J154" si="0"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ref="P147:P154" si="1">O147*H147</f>
        <v>0</v>
      </c>
      <c r="Q147" s="196">
        <v>0</v>
      </c>
      <c r="R147" s="196">
        <f t="shared" ref="R147:R154" si="2">Q147*H147</f>
        <v>0</v>
      </c>
      <c r="S147" s="196">
        <v>0.5</v>
      </c>
      <c r="T147" s="197">
        <f t="shared" ref="T147:T154" si="3">S147*H147</f>
        <v>384.5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ref="BE147:BE154" si="4">IF(N147="základná",J147,0)</f>
        <v>0</v>
      </c>
      <c r="BF147" s="199">
        <f t="shared" ref="BF147:BF154" si="5">IF(N147="znížená",J147,0)</f>
        <v>0</v>
      </c>
      <c r="BG147" s="199">
        <f t="shared" ref="BG147:BG154" si="6">IF(N147="zákl. prenesená",J147,0)</f>
        <v>0</v>
      </c>
      <c r="BH147" s="199">
        <f t="shared" ref="BH147:BH154" si="7">IF(N147="zníž. prenesená",J147,0)</f>
        <v>0</v>
      </c>
      <c r="BI147" s="199">
        <f t="shared" ref="BI147:BI154" si="8">IF(N147="nulová",J147,0)</f>
        <v>0</v>
      </c>
      <c r="BJ147" s="18" t="s">
        <v>89</v>
      </c>
      <c r="BK147" s="199">
        <f t="shared" ref="BK147:BK154" si="9">ROUND(I147*H147,2)</f>
        <v>0</v>
      </c>
      <c r="BL147" s="18" t="s">
        <v>469</v>
      </c>
      <c r="BM147" s="198" t="s">
        <v>4401</v>
      </c>
    </row>
    <row r="148" spans="1:65" s="2" customFormat="1" ht="21.75" customHeight="1">
      <c r="A148" s="35"/>
      <c r="B148" s="36"/>
      <c r="C148" s="186" t="s">
        <v>506</v>
      </c>
      <c r="D148" s="186" t="s">
        <v>444</v>
      </c>
      <c r="E148" s="187" t="s">
        <v>2404</v>
      </c>
      <c r="F148" s="188" t="s">
        <v>2405</v>
      </c>
      <c r="G148" s="189" t="s">
        <v>2399</v>
      </c>
      <c r="H148" s="190">
        <v>74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4402</v>
      </c>
    </row>
    <row r="149" spans="1:65" s="2" customFormat="1" ht="21.75" customHeight="1">
      <c r="A149" s="35"/>
      <c r="B149" s="36"/>
      <c r="C149" s="186" t="s">
        <v>510</v>
      </c>
      <c r="D149" s="186" t="s">
        <v>444</v>
      </c>
      <c r="E149" s="187" t="s">
        <v>4403</v>
      </c>
      <c r="F149" s="188" t="s">
        <v>4404</v>
      </c>
      <c r="G149" s="189" t="s">
        <v>468</v>
      </c>
      <c r="H149" s="190">
        <v>18.5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4405</v>
      </c>
    </row>
    <row r="150" spans="1:65" s="2" customFormat="1" ht="21.75" customHeight="1">
      <c r="A150" s="35"/>
      <c r="B150" s="36"/>
      <c r="C150" s="186" t="s">
        <v>515</v>
      </c>
      <c r="D150" s="186" t="s">
        <v>444</v>
      </c>
      <c r="E150" s="187" t="s">
        <v>570</v>
      </c>
      <c r="F150" s="188" t="s">
        <v>4406</v>
      </c>
      <c r="G150" s="189" t="s">
        <v>468</v>
      </c>
      <c r="H150" s="190">
        <v>18.5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0.18906999999999999</v>
      </c>
      <c r="R150" s="196">
        <f t="shared" si="2"/>
        <v>3.497795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4407</v>
      </c>
    </row>
    <row r="151" spans="1:65" s="2" customFormat="1" ht="21.75" customHeight="1">
      <c r="A151" s="35"/>
      <c r="B151" s="36"/>
      <c r="C151" s="186" t="s">
        <v>519</v>
      </c>
      <c r="D151" s="186" t="s">
        <v>444</v>
      </c>
      <c r="E151" s="187" t="s">
        <v>4408</v>
      </c>
      <c r="F151" s="188" t="s">
        <v>4409</v>
      </c>
      <c r="G151" s="189" t="s">
        <v>468</v>
      </c>
      <c r="H151" s="190">
        <v>18.5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0.23351</v>
      </c>
      <c r="R151" s="196">
        <f t="shared" si="2"/>
        <v>4.3199350000000001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4410</v>
      </c>
    </row>
    <row r="152" spans="1:65" s="2" customFormat="1" ht="21.75" customHeight="1">
      <c r="A152" s="35"/>
      <c r="B152" s="36"/>
      <c r="C152" s="186" t="s">
        <v>525</v>
      </c>
      <c r="D152" s="186" t="s">
        <v>444</v>
      </c>
      <c r="E152" s="187" t="s">
        <v>2407</v>
      </c>
      <c r="F152" s="188" t="s">
        <v>2408</v>
      </c>
      <c r="G152" s="189" t="s">
        <v>468</v>
      </c>
      <c r="H152" s="190">
        <v>18.5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0.21318000000000001</v>
      </c>
      <c r="R152" s="196">
        <f t="shared" si="2"/>
        <v>3.9438300000000002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4411</v>
      </c>
    </row>
    <row r="153" spans="1:65" s="2" customFormat="1" ht="21.75" customHeight="1">
      <c r="A153" s="35"/>
      <c r="B153" s="36"/>
      <c r="C153" s="186" t="s">
        <v>529</v>
      </c>
      <c r="D153" s="186" t="s">
        <v>444</v>
      </c>
      <c r="E153" s="187" t="s">
        <v>2410</v>
      </c>
      <c r="F153" s="188" t="s">
        <v>2411</v>
      </c>
      <c r="G153" s="189" t="s">
        <v>2412</v>
      </c>
      <c r="H153" s="190">
        <v>464.67200000000003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4412</v>
      </c>
    </row>
    <row r="154" spans="1:65" s="2" customFormat="1" ht="21.75" customHeight="1">
      <c r="A154" s="35"/>
      <c r="B154" s="36"/>
      <c r="C154" s="186" t="s">
        <v>535</v>
      </c>
      <c r="D154" s="186" t="s">
        <v>444</v>
      </c>
      <c r="E154" s="187" t="s">
        <v>2414</v>
      </c>
      <c r="F154" s="188" t="s">
        <v>2415</v>
      </c>
      <c r="G154" s="189" t="s">
        <v>2412</v>
      </c>
      <c r="H154" s="190">
        <v>1394.0160000000001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4413</v>
      </c>
    </row>
    <row r="155" spans="1:65" s="14" customFormat="1">
      <c r="B155" s="224"/>
      <c r="C155" s="225"/>
      <c r="D155" s="215" t="s">
        <v>474</v>
      </c>
      <c r="E155" s="225"/>
      <c r="F155" s="227" t="s">
        <v>4414</v>
      </c>
      <c r="G155" s="225"/>
      <c r="H155" s="228">
        <v>1394.0160000000001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>
      <c r="A156" s="35"/>
      <c r="B156" s="36"/>
      <c r="C156" s="186" t="s">
        <v>539</v>
      </c>
      <c r="D156" s="186" t="s">
        <v>444</v>
      </c>
      <c r="E156" s="187" t="s">
        <v>2418</v>
      </c>
      <c r="F156" s="188" t="s">
        <v>2419</v>
      </c>
      <c r="G156" s="189" t="s">
        <v>2412</v>
      </c>
      <c r="H156" s="190">
        <v>464.67200000000003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4415</v>
      </c>
    </row>
    <row r="157" spans="1:65" s="2" customFormat="1" ht="16.5" customHeight="1">
      <c r="A157" s="35"/>
      <c r="B157" s="36"/>
      <c r="C157" s="246" t="s">
        <v>545</v>
      </c>
      <c r="D157" s="246" t="s">
        <v>530</v>
      </c>
      <c r="E157" s="247" t="s">
        <v>2421</v>
      </c>
      <c r="F157" s="248" t="s">
        <v>2422</v>
      </c>
      <c r="G157" s="249" t="s">
        <v>468</v>
      </c>
      <c r="H157" s="250">
        <v>18.87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1.4800000000000001E-2</v>
      </c>
      <c r="R157" s="196">
        <f>Q157*H157</f>
        <v>0.27927600000000002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4416</v>
      </c>
    </row>
    <row r="158" spans="1:65" s="14" customFormat="1">
      <c r="B158" s="224"/>
      <c r="C158" s="225"/>
      <c r="D158" s="215" t="s">
        <v>474</v>
      </c>
      <c r="E158" s="225"/>
      <c r="F158" s="227" t="s">
        <v>4417</v>
      </c>
      <c r="G158" s="225"/>
      <c r="H158" s="228">
        <v>18.87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4</v>
      </c>
      <c r="AX158" s="14" t="s">
        <v>83</v>
      </c>
      <c r="AY158" s="234" t="s">
        <v>443</v>
      </c>
    </row>
    <row r="159" spans="1:65" s="2" customFormat="1" ht="16.5" customHeight="1">
      <c r="A159" s="35"/>
      <c r="B159" s="36"/>
      <c r="C159" s="246" t="s">
        <v>549</v>
      </c>
      <c r="D159" s="246" t="s">
        <v>530</v>
      </c>
      <c r="E159" s="247" t="s">
        <v>2425</v>
      </c>
      <c r="F159" s="248" t="s">
        <v>2426</v>
      </c>
      <c r="G159" s="249" t="s">
        <v>495</v>
      </c>
      <c r="H159" s="250">
        <v>103.15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1.67</v>
      </c>
      <c r="R159" s="196">
        <f>Q159*H159</f>
        <v>172.26050000000001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4418</v>
      </c>
    </row>
    <row r="160" spans="1:65" s="2" customFormat="1" ht="16.5" customHeight="1">
      <c r="A160" s="35"/>
      <c r="B160" s="36"/>
      <c r="C160" s="246" t="s">
        <v>7</v>
      </c>
      <c r="D160" s="246" t="s">
        <v>530</v>
      </c>
      <c r="E160" s="247" t="s">
        <v>2428</v>
      </c>
      <c r="F160" s="248" t="s">
        <v>2429</v>
      </c>
      <c r="G160" s="249" t="s">
        <v>1307</v>
      </c>
      <c r="H160" s="250">
        <v>15.8</v>
      </c>
      <c r="I160" s="251"/>
      <c r="J160" s="252">
        <f>ROUND(I160*H160,2)</f>
        <v>0</v>
      </c>
      <c r="K160" s="253"/>
      <c r="L160" s="254"/>
      <c r="M160" s="255" t="s">
        <v>1</v>
      </c>
      <c r="N160" s="256" t="s">
        <v>42</v>
      </c>
      <c r="O160" s="72"/>
      <c r="P160" s="196">
        <f>O160*H160</f>
        <v>0</v>
      </c>
      <c r="Q160" s="196">
        <v>1E-3</v>
      </c>
      <c r="R160" s="196">
        <f>Q160*H160</f>
        <v>1.5800000000000002E-2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4419</v>
      </c>
    </row>
    <row r="161" spans="1:65" s="11" customFormat="1" ht="22.95" customHeight="1">
      <c r="B161" s="172"/>
      <c r="C161" s="173"/>
      <c r="D161" s="174" t="s">
        <v>75</v>
      </c>
      <c r="E161" s="210" t="s">
        <v>501</v>
      </c>
      <c r="F161" s="210" t="s">
        <v>669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SUM(P162:P164)</f>
        <v>0</v>
      </c>
      <c r="Q161" s="180"/>
      <c r="R161" s="181">
        <f>SUM(R162:R164)</f>
        <v>0</v>
      </c>
      <c r="S161" s="180"/>
      <c r="T161" s="182">
        <f>SUM(T162:T164)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SUM(BK162:BK164)</f>
        <v>0</v>
      </c>
    </row>
    <row r="162" spans="1:65" s="2" customFormat="1" ht="21.75" customHeight="1">
      <c r="A162" s="35"/>
      <c r="B162" s="36"/>
      <c r="C162" s="186" t="s">
        <v>559</v>
      </c>
      <c r="D162" s="186" t="s">
        <v>444</v>
      </c>
      <c r="E162" s="187" t="s">
        <v>4420</v>
      </c>
      <c r="F162" s="188" t="s">
        <v>4421</v>
      </c>
      <c r="G162" s="189" t="s">
        <v>522</v>
      </c>
      <c r="H162" s="190">
        <v>464.67200000000003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4422</v>
      </c>
    </row>
    <row r="163" spans="1:65" s="2" customFormat="1" ht="33" customHeight="1">
      <c r="A163" s="35"/>
      <c r="B163" s="36"/>
      <c r="C163" s="186" t="s">
        <v>564</v>
      </c>
      <c r="D163" s="186" t="s">
        <v>444</v>
      </c>
      <c r="E163" s="187" t="s">
        <v>4423</v>
      </c>
      <c r="F163" s="188" t="s">
        <v>4424</v>
      </c>
      <c r="G163" s="189" t="s">
        <v>522</v>
      </c>
      <c r="H163" s="190">
        <v>464.67200000000003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4425</v>
      </c>
    </row>
    <row r="164" spans="1:65" s="2" customFormat="1" ht="21.75" customHeight="1">
      <c r="A164" s="35"/>
      <c r="B164" s="36"/>
      <c r="C164" s="186" t="s">
        <v>569</v>
      </c>
      <c r="D164" s="186" t="s">
        <v>444</v>
      </c>
      <c r="E164" s="187" t="s">
        <v>4426</v>
      </c>
      <c r="F164" s="188" t="s">
        <v>4427</v>
      </c>
      <c r="G164" s="189" t="s">
        <v>522</v>
      </c>
      <c r="H164" s="190">
        <v>464.67200000000003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4428</v>
      </c>
    </row>
    <row r="165" spans="1:65" s="11" customFormat="1" ht="22.95" customHeight="1">
      <c r="B165" s="172"/>
      <c r="C165" s="173"/>
      <c r="D165" s="174" t="s">
        <v>75</v>
      </c>
      <c r="E165" s="210" t="s">
        <v>1557</v>
      </c>
      <c r="F165" s="210" t="s">
        <v>2443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SUM(P166:P167)</f>
        <v>0</v>
      </c>
      <c r="Q165" s="180"/>
      <c r="R165" s="181">
        <f>SUM(R166:R167)</f>
        <v>0</v>
      </c>
      <c r="S165" s="180"/>
      <c r="T165" s="182">
        <f>SUM(T166:T167)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SUM(BK166:BK167)</f>
        <v>0</v>
      </c>
    </row>
    <row r="166" spans="1:65" s="2" customFormat="1" ht="33" customHeight="1">
      <c r="A166" s="35"/>
      <c r="B166" s="36"/>
      <c r="C166" s="186" t="s">
        <v>574</v>
      </c>
      <c r="D166" s="186" t="s">
        <v>444</v>
      </c>
      <c r="E166" s="187" t="s">
        <v>2444</v>
      </c>
      <c r="F166" s="188" t="s">
        <v>2445</v>
      </c>
      <c r="G166" s="189" t="s">
        <v>2412</v>
      </c>
      <c r="H166" s="190">
        <v>552.18200000000002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4429</v>
      </c>
    </row>
    <row r="167" spans="1:65" s="2" customFormat="1" ht="33" customHeight="1">
      <c r="A167" s="35"/>
      <c r="B167" s="36"/>
      <c r="C167" s="186" t="s">
        <v>579</v>
      </c>
      <c r="D167" s="186" t="s">
        <v>444</v>
      </c>
      <c r="E167" s="187" t="s">
        <v>2447</v>
      </c>
      <c r="F167" s="188" t="s">
        <v>2448</v>
      </c>
      <c r="G167" s="189" t="s">
        <v>522</v>
      </c>
      <c r="H167" s="190">
        <v>552.18200000000002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4430</v>
      </c>
    </row>
    <row r="168" spans="1:65" s="11" customFormat="1" ht="25.95" customHeight="1">
      <c r="B168" s="172"/>
      <c r="C168" s="173"/>
      <c r="D168" s="174" t="s">
        <v>75</v>
      </c>
      <c r="E168" s="175" t="s">
        <v>2450</v>
      </c>
      <c r="F168" s="175" t="s">
        <v>2451</v>
      </c>
      <c r="G168" s="173"/>
      <c r="H168" s="173"/>
      <c r="I168" s="176"/>
      <c r="J168" s="177">
        <f>BK168</f>
        <v>0</v>
      </c>
      <c r="K168" s="173"/>
      <c r="L168" s="178"/>
      <c r="M168" s="179"/>
      <c r="N168" s="180"/>
      <c r="O168" s="180"/>
      <c r="P168" s="181">
        <f>SUM(P169:P188)</f>
        <v>0</v>
      </c>
      <c r="Q168" s="180"/>
      <c r="R168" s="181">
        <f>SUM(R169:R188)</f>
        <v>0</v>
      </c>
      <c r="S168" s="180"/>
      <c r="T168" s="182">
        <f>SUM(T169:T188)</f>
        <v>0</v>
      </c>
      <c r="AR168" s="183" t="s">
        <v>123</v>
      </c>
      <c r="AT168" s="184" t="s">
        <v>75</v>
      </c>
      <c r="AU168" s="184" t="s">
        <v>76</v>
      </c>
      <c r="AY168" s="183" t="s">
        <v>443</v>
      </c>
      <c r="BK168" s="185">
        <f>SUM(BK169:BK188)</f>
        <v>0</v>
      </c>
    </row>
    <row r="169" spans="1:65" s="2" customFormat="1" ht="33" customHeight="1">
      <c r="A169" s="35"/>
      <c r="B169" s="36"/>
      <c r="C169" s="186" t="s">
        <v>584</v>
      </c>
      <c r="D169" s="186" t="s">
        <v>444</v>
      </c>
      <c r="E169" s="187" t="s">
        <v>4431</v>
      </c>
      <c r="F169" s="188" t="s">
        <v>4432</v>
      </c>
      <c r="G169" s="189" t="s">
        <v>557</v>
      </c>
      <c r="H169" s="190">
        <v>35</v>
      </c>
      <c r="I169" s="191"/>
      <c r="J169" s="192">
        <f t="shared" ref="J169:J188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188" si="11">O169*H169</f>
        <v>0</v>
      </c>
      <c r="Q169" s="196">
        <v>0</v>
      </c>
      <c r="R169" s="196">
        <f t="shared" ref="R169:R188" si="12">Q169*H169</f>
        <v>0</v>
      </c>
      <c r="S169" s="196">
        <v>0</v>
      </c>
      <c r="T169" s="197">
        <f t="shared" ref="T169:T188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ref="BE169:BE188" si="14">IF(N169="základná",J169,0)</f>
        <v>0</v>
      </c>
      <c r="BF169" s="199">
        <f t="shared" ref="BF169:BF188" si="15">IF(N169="znížená",J169,0)</f>
        <v>0</v>
      </c>
      <c r="BG169" s="199">
        <f t="shared" ref="BG169:BG188" si="16">IF(N169="zákl. prenesená",J169,0)</f>
        <v>0</v>
      </c>
      <c r="BH169" s="199">
        <f t="shared" ref="BH169:BH188" si="17">IF(N169="zníž. prenesená",J169,0)</f>
        <v>0</v>
      </c>
      <c r="BI169" s="199">
        <f t="shared" ref="BI169:BI188" si="18">IF(N169="nulová",J169,0)</f>
        <v>0</v>
      </c>
      <c r="BJ169" s="18" t="s">
        <v>89</v>
      </c>
      <c r="BK169" s="199">
        <f t="shared" ref="BK169:BK188" si="19">ROUND(I169*H169,2)</f>
        <v>0</v>
      </c>
      <c r="BL169" s="18" t="s">
        <v>777</v>
      </c>
      <c r="BM169" s="198" t="s">
        <v>4433</v>
      </c>
    </row>
    <row r="170" spans="1:65" s="2" customFormat="1" ht="33" customHeight="1">
      <c r="A170" s="35"/>
      <c r="B170" s="36"/>
      <c r="C170" s="186" t="s">
        <v>588</v>
      </c>
      <c r="D170" s="186" t="s">
        <v>444</v>
      </c>
      <c r="E170" s="187" t="s">
        <v>4434</v>
      </c>
      <c r="F170" s="188" t="s">
        <v>4435</v>
      </c>
      <c r="G170" s="189" t="s">
        <v>557</v>
      </c>
      <c r="H170" s="190">
        <v>2175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777</v>
      </c>
      <c r="BM170" s="198" t="s">
        <v>4436</v>
      </c>
    </row>
    <row r="171" spans="1:65" s="2" customFormat="1" ht="21.75" customHeight="1">
      <c r="A171" s="35"/>
      <c r="B171" s="36"/>
      <c r="C171" s="186" t="s">
        <v>592</v>
      </c>
      <c r="D171" s="186" t="s">
        <v>444</v>
      </c>
      <c r="E171" s="187" t="s">
        <v>2485</v>
      </c>
      <c r="F171" s="188" t="s">
        <v>2486</v>
      </c>
      <c r="G171" s="189" t="s">
        <v>557</v>
      </c>
      <c r="H171" s="190">
        <v>26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4437</v>
      </c>
    </row>
    <row r="172" spans="1:65" s="2" customFormat="1" ht="21.75" customHeight="1">
      <c r="A172" s="35"/>
      <c r="B172" s="36"/>
      <c r="C172" s="186" t="s">
        <v>596</v>
      </c>
      <c r="D172" s="186" t="s">
        <v>444</v>
      </c>
      <c r="E172" s="187" t="s">
        <v>2488</v>
      </c>
      <c r="F172" s="188" t="s">
        <v>2489</v>
      </c>
      <c r="G172" s="189" t="s">
        <v>2490</v>
      </c>
      <c r="H172" s="190">
        <v>26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777</v>
      </c>
      <c r="BM172" s="198" t="s">
        <v>4438</v>
      </c>
    </row>
    <row r="173" spans="1:65" s="2" customFormat="1" ht="33" customHeight="1">
      <c r="A173" s="35"/>
      <c r="B173" s="36"/>
      <c r="C173" s="186" t="s">
        <v>600</v>
      </c>
      <c r="D173" s="186" t="s">
        <v>444</v>
      </c>
      <c r="E173" s="187" t="s">
        <v>2492</v>
      </c>
      <c r="F173" s="188" t="s">
        <v>4439</v>
      </c>
      <c r="G173" s="189" t="s">
        <v>2494</v>
      </c>
      <c r="H173" s="190">
        <v>93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4440</v>
      </c>
    </row>
    <row r="174" spans="1:65" s="2" customFormat="1" ht="33" customHeight="1">
      <c r="A174" s="35"/>
      <c r="B174" s="36"/>
      <c r="C174" s="186" t="s">
        <v>605</v>
      </c>
      <c r="D174" s="186" t="s">
        <v>444</v>
      </c>
      <c r="E174" s="187" t="s">
        <v>2496</v>
      </c>
      <c r="F174" s="188" t="s">
        <v>2497</v>
      </c>
      <c r="G174" s="189" t="s">
        <v>2490</v>
      </c>
      <c r="H174" s="190">
        <v>12</v>
      </c>
      <c r="I174" s="191"/>
      <c r="J174" s="192">
        <f t="shared" si="1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777</v>
      </c>
      <c r="BM174" s="198" t="s">
        <v>4441</v>
      </c>
    </row>
    <row r="175" spans="1:65" s="2" customFormat="1" ht="21.75" customHeight="1">
      <c r="A175" s="35"/>
      <c r="B175" s="36"/>
      <c r="C175" s="186" t="s">
        <v>610</v>
      </c>
      <c r="D175" s="186" t="s">
        <v>444</v>
      </c>
      <c r="E175" s="187" t="s">
        <v>2499</v>
      </c>
      <c r="F175" s="188" t="s">
        <v>2500</v>
      </c>
      <c r="G175" s="189" t="s">
        <v>2490</v>
      </c>
      <c r="H175" s="190">
        <v>7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4442</v>
      </c>
    </row>
    <row r="176" spans="1:65" s="2" customFormat="1" ht="21.75" customHeight="1">
      <c r="A176" s="35"/>
      <c r="B176" s="36"/>
      <c r="C176" s="186" t="s">
        <v>615</v>
      </c>
      <c r="D176" s="186" t="s">
        <v>444</v>
      </c>
      <c r="E176" s="187" t="s">
        <v>2502</v>
      </c>
      <c r="F176" s="188" t="s">
        <v>2503</v>
      </c>
      <c r="G176" s="189" t="s">
        <v>530</v>
      </c>
      <c r="H176" s="190">
        <v>21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777</v>
      </c>
      <c r="BM176" s="198" t="s">
        <v>4443</v>
      </c>
    </row>
    <row r="177" spans="1:65" s="2" customFormat="1" ht="16.5" customHeight="1">
      <c r="A177" s="35"/>
      <c r="B177" s="36"/>
      <c r="C177" s="186" t="s">
        <v>619</v>
      </c>
      <c r="D177" s="186" t="s">
        <v>444</v>
      </c>
      <c r="E177" s="187" t="s">
        <v>2505</v>
      </c>
      <c r="F177" s="188" t="s">
        <v>4444</v>
      </c>
      <c r="G177" s="189" t="s">
        <v>2490</v>
      </c>
      <c r="H177" s="190">
        <v>7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4445</v>
      </c>
    </row>
    <row r="178" spans="1:65" s="2" customFormat="1" ht="16.5" customHeight="1">
      <c r="A178" s="35"/>
      <c r="B178" s="36"/>
      <c r="C178" s="186" t="s">
        <v>623</v>
      </c>
      <c r="D178" s="186" t="s">
        <v>444</v>
      </c>
      <c r="E178" s="187" t="s">
        <v>2508</v>
      </c>
      <c r="F178" s="188" t="s">
        <v>2509</v>
      </c>
      <c r="G178" s="189" t="s">
        <v>562</v>
      </c>
      <c r="H178" s="190">
        <v>14</v>
      </c>
      <c r="I178" s="191"/>
      <c r="J178" s="192">
        <f t="shared" si="1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777</v>
      </c>
      <c r="BM178" s="198" t="s">
        <v>4446</v>
      </c>
    </row>
    <row r="179" spans="1:65" s="2" customFormat="1" ht="16.5" customHeight="1">
      <c r="A179" s="35"/>
      <c r="B179" s="36"/>
      <c r="C179" s="186" t="s">
        <v>627</v>
      </c>
      <c r="D179" s="186" t="s">
        <v>444</v>
      </c>
      <c r="E179" s="187" t="s">
        <v>4447</v>
      </c>
      <c r="F179" s="188" t="s">
        <v>4448</v>
      </c>
      <c r="G179" s="189" t="s">
        <v>562</v>
      </c>
      <c r="H179" s="190">
        <v>12</v>
      </c>
      <c r="I179" s="191"/>
      <c r="J179" s="192">
        <f t="shared" si="1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777</v>
      </c>
      <c r="BM179" s="198" t="s">
        <v>4449</v>
      </c>
    </row>
    <row r="180" spans="1:65" s="2" customFormat="1" ht="21.75" customHeight="1">
      <c r="A180" s="35"/>
      <c r="B180" s="36"/>
      <c r="C180" s="186" t="s">
        <v>632</v>
      </c>
      <c r="D180" s="186" t="s">
        <v>444</v>
      </c>
      <c r="E180" s="187" t="s">
        <v>2556</v>
      </c>
      <c r="F180" s="188" t="s">
        <v>2557</v>
      </c>
      <c r="G180" s="189" t="s">
        <v>2490</v>
      </c>
      <c r="H180" s="190">
        <v>14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777</v>
      </c>
      <c r="BM180" s="198" t="s">
        <v>4450</v>
      </c>
    </row>
    <row r="181" spans="1:65" s="2" customFormat="1" ht="21.75" customHeight="1">
      <c r="A181" s="35"/>
      <c r="B181" s="36"/>
      <c r="C181" s="186" t="s">
        <v>638</v>
      </c>
      <c r="D181" s="186" t="s">
        <v>444</v>
      </c>
      <c r="E181" s="187" t="s">
        <v>4451</v>
      </c>
      <c r="F181" s="188" t="s">
        <v>4452</v>
      </c>
      <c r="G181" s="189" t="s">
        <v>557</v>
      </c>
      <c r="H181" s="190">
        <v>2175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777</v>
      </c>
      <c r="BM181" s="198" t="s">
        <v>4453</v>
      </c>
    </row>
    <row r="182" spans="1:65" s="2" customFormat="1" ht="21.75" customHeight="1">
      <c r="A182" s="35"/>
      <c r="B182" s="36"/>
      <c r="C182" s="186" t="s">
        <v>644</v>
      </c>
      <c r="D182" s="186" t="s">
        <v>444</v>
      </c>
      <c r="E182" s="187" t="s">
        <v>2622</v>
      </c>
      <c r="F182" s="188" t="s">
        <v>4454</v>
      </c>
      <c r="G182" s="189" t="s">
        <v>562</v>
      </c>
      <c r="H182" s="190">
        <v>7</v>
      </c>
      <c r="I182" s="191"/>
      <c r="J182" s="192">
        <f t="shared" si="1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777</v>
      </c>
      <c r="BM182" s="198" t="s">
        <v>4455</v>
      </c>
    </row>
    <row r="183" spans="1:65" s="2" customFormat="1" ht="21.75" customHeight="1">
      <c r="A183" s="35"/>
      <c r="B183" s="36"/>
      <c r="C183" s="186" t="s">
        <v>648</v>
      </c>
      <c r="D183" s="186" t="s">
        <v>444</v>
      </c>
      <c r="E183" s="187" t="s">
        <v>4456</v>
      </c>
      <c r="F183" s="188" t="s">
        <v>4457</v>
      </c>
      <c r="G183" s="189" t="s">
        <v>562</v>
      </c>
      <c r="H183" s="190">
        <v>7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777</v>
      </c>
      <c r="BM183" s="198" t="s">
        <v>4458</v>
      </c>
    </row>
    <row r="184" spans="1:65" s="2" customFormat="1" ht="21.75" customHeight="1">
      <c r="A184" s="35"/>
      <c r="B184" s="36"/>
      <c r="C184" s="186" t="s">
        <v>653</v>
      </c>
      <c r="D184" s="186" t="s">
        <v>444</v>
      </c>
      <c r="E184" s="187" t="s">
        <v>4459</v>
      </c>
      <c r="F184" s="188" t="s">
        <v>4460</v>
      </c>
      <c r="G184" s="189" t="s">
        <v>562</v>
      </c>
      <c r="H184" s="190">
        <v>1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777</v>
      </c>
      <c r="BM184" s="198" t="s">
        <v>4461</v>
      </c>
    </row>
    <row r="185" spans="1:65" s="2" customFormat="1" ht="33" customHeight="1">
      <c r="A185" s="35"/>
      <c r="B185" s="36"/>
      <c r="C185" s="186" t="s">
        <v>657</v>
      </c>
      <c r="D185" s="186" t="s">
        <v>444</v>
      </c>
      <c r="E185" s="187" t="s">
        <v>4462</v>
      </c>
      <c r="F185" s="188" t="s">
        <v>4463</v>
      </c>
      <c r="G185" s="189" t="s">
        <v>562</v>
      </c>
      <c r="H185" s="190">
        <v>6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777</v>
      </c>
      <c r="BM185" s="198" t="s">
        <v>4464</v>
      </c>
    </row>
    <row r="186" spans="1:65" s="2" customFormat="1" ht="21.75" customHeight="1">
      <c r="A186" s="35"/>
      <c r="B186" s="36"/>
      <c r="C186" s="186" t="s">
        <v>661</v>
      </c>
      <c r="D186" s="186" t="s">
        <v>444</v>
      </c>
      <c r="E186" s="187" t="s">
        <v>4465</v>
      </c>
      <c r="F186" s="188" t="s">
        <v>4466</v>
      </c>
      <c r="G186" s="189" t="s">
        <v>562</v>
      </c>
      <c r="H186" s="190">
        <v>7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777</v>
      </c>
      <c r="BM186" s="198" t="s">
        <v>4467</v>
      </c>
    </row>
    <row r="187" spans="1:65" s="2" customFormat="1" ht="21.75" customHeight="1">
      <c r="A187" s="35"/>
      <c r="B187" s="36"/>
      <c r="C187" s="186" t="s">
        <v>665</v>
      </c>
      <c r="D187" s="186" t="s">
        <v>444</v>
      </c>
      <c r="E187" s="187" t="s">
        <v>2649</v>
      </c>
      <c r="F187" s="188" t="s">
        <v>4468</v>
      </c>
      <c r="G187" s="189" t="s">
        <v>562</v>
      </c>
      <c r="H187" s="190">
        <v>7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777</v>
      </c>
      <c r="BM187" s="198" t="s">
        <v>4469</v>
      </c>
    </row>
    <row r="188" spans="1:65" s="2" customFormat="1" ht="21.75" customHeight="1">
      <c r="A188" s="35"/>
      <c r="B188" s="36"/>
      <c r="C188" s="186" t="s">
        <v>670</v>
      </c>
      <c r="D188" s="186" t="s">
        <v>444</v>
      </c>
      <c r="E188" s="187" t="s">
        <v>2652</v>
      </c>
      <c r="F188" s="188" t="s">
        <v>4470</v>
      </c>
      <c r="G188" s="189" t="s">
        <v>562</v>
      </c>
      <c r="H188" s="190">
        <v>6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777</v>
      </c>
      <c r="BM188" s="198" t="s">
        <v>4471</v>
      </c>
    </row>
    <row r="189" spans="1:65" s="11" customFormat="1" ht="25.95" customHeight="1">
      <c r="B189" s="172"/>
      <c r="C189" s="173"/>
      <c r="D189" s="174" t="s">
        <v>75</v>
      </c>
      <c r="E189" s="175" t="s">
        <v>530</v>
      </c>
      <c r="F189" s="175" t="s">
        <v>2006</v>
      </c>
      <c r="G189" s="173"/>
      <c r="H189" s="173"/>
      <c r="I189" s="176"/>
      <c r="J189" s="177">
        <f>BK189</f>
        <v>0</v>
      </c>
      <c r="K189" s="173"/>
      <c r="L189" s="178"/>
      <c r="M189" s="179"/>
      <c r="N189" s="180"/>
      <c r="O189" s="180"/>
      <c r="P189" s="181">
        <f>P190+P203</f>
        <v>0</v>
      </c>
      <c r="Q189" s="180"/>
      <c r="R189" s="181">
        <f>R190+R203</f>
        <v>367.87841000000003</v>
      </c>
      <c r="S189" s="180"/>
      <c r="T189" s="182">
        <f>T190+T203</f>
        <v>0</v>
      </c>
      <c r="AR189" s="183" t="s">
        <v>123</v>
      </c>
      <c r="AT189" s="184" t="s">
        <v>75</v>
      </c>
      <c r="AU189" s="184" t="s">
        <v>76</v>
      </c>
      <c r="AY189" s="183" t="s">
        <v>443</v>
      </c>
      <c r="BK189" s="185">
        <f>BK190+BK203</f>
        <v>0</v>
      </c>
    </row>
    <row r="190" spans="1:65" s="11" customFormat="1" ht="22.95" customHeight="1">
      <c r="B190" s="172"/>
      <c r="C190" s="173"/>
      <c r="D190" s="174" t="s">
        <v>75</v>
      </c>
      <c r="E190" s="210" t="s">
        <v>2007</v>
      </c>
      <c r="F190" s="210" t="s">
        <v>2008</v>
      </c>
      <c r="G190" s="173"/>
      <c r="H190" s="173"/>
      <c r="I190" s="176"/>
      <c r="J190" s="211">
        <f>BK190</f>
        <v>0</v>
      </c>
      <c r="K190" s="173"/>
      <c r="L190" s="178"/>
      <c r="M190" s="179"/>
      <c r="N190" s="180"/>
      <c r="O190" s="180"/>
      <c r="P190" s="181">
        <f>SUM(P191:P202)</f>
        <v>0</v>
      </c>
      <c r="Q190" s="180"/>
      <c r="R190" s="181">
        <f>SUM(R191:R202)</f>
        <v>0</v>
      </c>
      <c r="S190" s="180"/>
      <c r="T190" s="182">
        <f>SUM(T191:T202)</f>
        <v>0</v>
      </c>
      <c r="AR190" s="183" t="s">
        <v>123</v>
      </c>
      <c r="AT190" s="184" t="s">
        <v>75</v>
      </c>
      <c r="AU190" s="184" t="s">
        <v>83</v>
      </c>
      <c r="AY190" s="183" t="s">
        <v>443</v>
      </c>
      <c r="BK190" s="185">
        <f>SUM(BK191:BK202)</f>
        <v>0</v>
      </c>
    </row>
    <row r="191" spans="1:65" s="2" customFormat="1" ht="21.75" customHeight="1">
      <c r="A191" s="35"/>
      <c r="B191" s="36"/>
      <c r="C191" s="186" t="s">
        <v>676</v>
      </c>
      <c r="D191" s="186" t="s">
        <v>444</v>
      </c>
      <c r="E191" s="187" t="s">
        <v>2683</v>
      </c>
      <c r="F191" s="188" t="s">
        <v>2684</v>
      </c>
      <c r="G191" s="189" t="s">
        <v>2490</v>
      </c>
      <c r="H191" s="190">
        <v>28</v>
      </c>
      <c r="I191" s="191"/>
      <c r="J191" s="192">
        <f t="shared" ref="J191:J202" si="20"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ref="P191:P202" si="21">O191*H191</f>
        <v>0</v>
      </c>
      <c r="Q191" s="196">
        <v>0</v>
      </c>
      <c r="R191" s="196">
        <f t="shared" ref="R191:R202" si="22">Q191*H191</f>
        <v>0</v>
      </c>
      <c r="S191" s="196">
        <v>0</v>
      </c>
      <c r="T191" s="197">
        <f t="shared" ref="T191:T202" si="23"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89</v>
      </c>
      <c r="AY191" s="18" t="s">
        <v>443</v>
      </c>
      <c r="BE191" s="199">
        <f t="shared" ref="BE191:BE202" si="24">IF(N191="základná",J191,0)</f>
        <v>0</v>
      </c>
      <c r="BF191" s="199">
        <f t="shared" ref="BF191:BF202" si="25">IF(N191="znížená",J191,0)</f>
        <v>0</v>
      </c>
      <c r="BG191" s="199">
        <f t="shared" ref="BG191:BG202" si="26">IF(N191="zákl. prenesená",J191,0)</f>
        <v>0</v>
      </c>
      <c r="BH191" s="199">
        <f t="shared" ref="BH191:BH202" si="27">IF(N191="zníž. prenesená",J191,0)</f>
        <v>0</v>
      </c>
      <c r="BI191" s="199">
        <f t="shared" ref="BI191:BI202" si="28">IF(N191="nulová",J191,0)</f>
        <v>0</v>
      </c>
      <c r="BJ191" s="18" t="s">
        <v>89</v>
      </c>
      <c r="BK191" s="199">
        <f t="shared" ref="BK191:BK202" si="29">ROUND(I191*H191,2)</f>
        <v>0</v>
      </c>
      <c r="BL191" s="18" t="s">
        <v>777</v>
      </c>
      <c r="BM191" s="198" t="s">
        <v>4472</v>
      </c>
    </row>
    <row r="192" spans="1:65" s="2" customFormat="1" ht="33" customHeight="1">
      <c r="A192" s="35"/>
      <c r="B192" s="36"/>
      <c r="C192" s="186" t="s">
        <v>680</v>
      </c>
      <c r="D192" s="186" t="s">
        <v>444</v>
      </c>
      <c r="E192" s="187" t="s">
        <v>2686</v>
      </c>
      <c r="F192" s="188" t="s">
        <v>2687</v>
      </c>
      <c r="G192" s="189" t="s">
        <v>2490</v>
      </c>
      <c r="H192" s="190">
        <v>420</v>
      </c>
      <c r="I192" s="191"/>
      <c r="J192" s="192">
        <f t="shared" si="2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21"/>
        <v>0</v>
      </c>
      <c r="Q192" s="196">
        <v>0</v>
      </c>
      <c r="R192" s="196">
        <f t="shared" si="22"/>
        <v>0</v>
      </c>
      <c r="S192" s="196">
        <v>0</v>
      </c>
      <c r="T192" s="197">
        <f t="shared" si="2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89</v>
      </c>
      <c r="AY192" s="18" t="s">
        <v>443</v>
      </c>
      <c r="BE192" s="199">
        <f t="shared" si="24"/>
        <v>0</v>
      </c>
      <c r="BF192" s="199">
        <f t="shared" si="25"/>
        <v>0</v>
      </c>
      <c r="BG192" s="199">
        <f t="shared" si="26"/>
        <v>0</v>
      </c>
      <c r="BH192" s="199">
        <f t="shared" si="27"/>
        <v>0</v>
      </c>
      <c r="BI192" s="199">
        <f t="shared" si="28"/>
        <v>0</v>
      </c>
      <c r="BJ192" s="18" t="s">
        <v>89</v>
      </c>
      <c r="BK192" s="199">
        <f t="shared" si="29"/>
        <v>0</v>
      </c>
      <c r="BL192" s="18" t="s">
        <v>777</v>
      </c>
      <c r="BM192" s="198" t="s">
        <v>4473</v>
      </c>
    </row>
    <row r="193" spans="1:65" s="2" customFormat="1" ht="21.75" customHeight="1">
      <c r="A193" s="35"/>
      <c r="B193" s="36"/>
      <c r="C193" s="186" t="s">
        <v>684</v>
      </c>
      <c r="D193" s="186" t="s">
        <v>444</v>
      </c>
      <c r="E193" s="187" t="s">
        <v>2704</v>
      </c>
      <c r="F193" s="188" t="s">
        <v>2705</v>
      </c>
      <c r="G193" s="189" t="s">
        <v>2490</v>
      </c>
      <c r="H193" s="190">
        <v>28</v>
      </c>
      <c r="I193" s="191"/>
      <c r="J193" s="192">
        <f t="shared" si="2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21"/>
        <v>0</v>
      </c>
      <c r="Q193" s="196">
        <v>0</v>
      </c>
      <c r="R193" s="196">
        <f t="shared" si="22"/>
        <v>0</v>
      </c>
      <c r="S193" s="196">
        <v>0</v>
      </c>
      <c r="T193" s="197">
        <f t="shared" si="2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89</v>
      </c>
      <c r="AY193" s="18" t="s">
        <v>443</v>
      </c>
      <c r="BE193" s="199">
        <f t="shared" si="24"/>
        <v>0</v>
      </c>
      <c r="BF193" s="199">
        <f t="shared" si="25"/>
        <v>0</v>
      </c>
      <c r="BG193" s="199">
        <f t="shared" si="26"/>
        <v>0</v>
      </c>
      <c r="BH193" s="199">
        <f t="shared" si="27"/>
        <v>0</v>
      </c>
      <c r="BI193" s="199">
        <f t="shared" si="28"/>
        <v>0</v>
      </c>
      <c r="BJ193" s="18" t="s">
        <v>89</v>
      </c>
      <c r="BK193" s="199">
        <f t="shared" si="29"/>
        <v>0</v>
      </c>
      <c r="BL193" s="18" t="s">
        <v>777</v>
      </c>
      <c r="BM193" s="198" t="s">
        <v>4474</v>
      </c>
    </row>
    <row r="194" spans="1:65" s="2" customFormat="1" ht="16.5" customHeight="1">
      <c r="A194" s="35"/>
      <c r="B194" s="36"/>
      <c r="C194" s="186" t="s">
        <v>688</v>
      </c>
      <c r="D194" s="186" t="s">
        <v>444</v>
      </c>
      <c r="E194" s="187" t="s">
        <v>2707</v>
      </c>
      <c r="F194" s="188" t="s">
        <v>4475</v>
      </c>
      <c r="G194" s="189" t="s">
        <v>530</v>
      </c>
      <c r="H194" s="190">
        <v>7</v>
      </c>
      <c r="I194" s="191"/>
      <c r="J194" s="192">
        <f t="shared" si="2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21"/>
        <v>0</v>
      </c>
      <c r="Q194" s="196">
        <v>0</v>
      </c>
      <c r="R194" s="196">
        <f t="shared" si="22"/>
        <v>0</v>
      </c>
      <c r="S194" s="196">
        <v>0</v>
      </c>
      <c r="T194" s="197">
        <f t="shared" si="2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89</v>
      </c>
      <c r="AY194" s="18" t="s">
        <v>443</v>
      </c>
      <c r="BE194" s="199">
        <f t="shared" si="24"/>
        <v>0</v>
      </c>
      <c r="BF194" s="199">
        <f t="shared" si="25"/>
        <v>0</v>
      </c>
      <c r="BG194" s="199">
        <f t="shared" si="26"/>
        <v>0</v>
      </c>
      <c r="BH194" s="199">
        <f t="shared" si="27"/>
        <v>0</v>
      </c>
      <c r="BI194" s="199">
        <f t="shared" si="28"/>
        <v>0</v>
      </c>
      <c r="BJ194" s="18" t="s">
        <v>89</v>
      </c>
      <c r="BK194" s="199">
        <f t="shared" si="29"/>
        <v>0</v>
      </c>
      <c r="BL194" s="18" t="s">
        <v>777</v>
      </c>
      <c r="BM194" s="198" t="s">
        <v>4476</v>
      </c>
    </row>
    <row r="195" spans="1:65" s="2" customFormat="1" ht="21.75" customHeight="1">
      <c r="A195" s="35"/>
      <c r="B195" s="36"/>
      <c r="C195" s="186" t="s">
        <v>698</v>
      </c>
      <c r="D195" s="186" t="s">
        <v>444</v>
      </c>
      <c r="E195" s="187" t="s">
        <v>4477</v>
      </c>
      <c r="F195" s="188" t="s">
        <v>4478</v>
      </c>
      <c r="G195" s="189" t="s">
        <v>562</v>
      </c>
      <c r="H195" s="190">
        <v>7</v>
      </c>
      <c r="I195" s="191"/>
      <c r="J195" s="192">
        <f t="shared" si="2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21"/>
        <v>0</v>
      </c>
      <c r="Q195" s="196">
        <v>0</v>
      </c>
      <c r="R195" s="196">
        <f t="shared" si="22"/>
        <v>0</v>
      </c>
      <c r="S195" s="196">
        <v>0</v>
      </c>
      <c r="T195" s="197">
        <f t="shared" si="2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89</v>
      </c>
      <c r="AY195" s="18" t="s">
        <v>443</v>
      </c>
      <c r="BE195" s="199">
        <f t="shared" si="24"/>
        <v>0</v>
      </c>
      <c r="BF195" s="199">
        <f t="shared" si="25"/>
        <v>0</v>
      </c>
      <c r="BG195" s="199">
        <f t="shared" si="26"/>
        <v>0</v>
      </c>
      <c r="BH195" s="199">
        <f t="shared" si="27"/>
        <v>0</v>
      </c>
      <c r="BI195" s="199">
        <f t="shared" si="28"/>
        <v>0</v>
      </c>
      <c r="BJ195" s="18" t="s">
        <v>89</v>
      </c>
      <c r="BK195" s="199">
        <f t="shared" si="29"/>
        <v>0</v>
      </c>
      <c r="BL195" s="18" t="s">
        <v>777</v>
      </c>
      <c r="BM195" s="198" t="s">
        <v>4479</v>
      </c>
    </row>
    <row r="196" spans="1:65" s="2" customFormat="1" ht="16.5" customHeight="1">
      <c r="A196" s="35"/>
      <c r="B196" s="36"/>
      <c r="C196" s="186" t="s">
        <v>702</v>
      </c>
      <c r="D196" s="186" t="s">
        <v>444</v>
      </c>
      <c r="E196" s="187" t="s">
        <v>2731</v>
      </c>
      <c r="F196" s="188" t="s">
        <v>2732</v>
      </c>
      <c r="G196" s="189" t="s">
        <v>562</v>
      </c>
      <c r="H196" s="190">
        <v>1</v>
      </c>
      <c r="I196" s="191"/>
      <c r="J196" s="192">
        <f t="shared" si="2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21"/>
        <v>0</v>
      </c>
      <c r="Q196" s="196">
        <v>0</v>
      </c>
      <c r="R196" s="196">
        <f t="shared" si="22"/>
        <v>0</v>
      </c>
      <c r="S196" s="196">
        <v>0</v>
      </c>
      <c r="T196" s="197">
        <f t="shared" si="2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89</v>
      </c>
      <c r="AY196" s="18" t="s">
        <v>443</v>
      </c>
      <c r="BE196" s="199">
        <f t="shared" si="24"/>
        <v>0</v>
      </c>
      <c r="BF196" s="199">
        <f t="shared" si="25"/>
        <v>0</v>
      </c>
      <c r="BG196" s="199">
        <f t="shared" si="26"/>
        <v>0</v>
      </c>
      <c r="BH196" s="199">
        <f t="shared" si="27"/>
        <v>0</v>
      </c>
      <c r="BI196" s="199">
        <f t="shared" si="28"/>
        <v>0</v>
      </c>
      <c r="BJ196" s="18" t="s">
        <v>89</v>
      </c>
      <c r="BK196" s="199">
        <f t="shared" si="29"/>
        <v>0</v>
      </c>
      <c r="BL196" s="18" t="s">
        <v>777</v>
      </c>
      <c r="BM196" s="198" t="s">
        <v>4480</v>
      </c>
    </row>
    <row r="197" spans="1:65" s="2" customFormat="1" ht="16.5" customHeight="1">
      <c r="A197" s="35"/>
      <c r="B197" s="36"/>
      <c r="C197" s="186" t="s">
        <v>706</v>
      </c>
      <c r="D197" s="186" t="s">
        <v>444</v>
      </c>
      <c r="E197" s="187" t="s">
        <v>2734</v>
      </c>
      <c r="F197" s="188" t="s">
        <v>2735</v>
      </c>
      <c r="G197" s="189" t="s">
        <v>562</v>
      </c>
      <c r="H197" s="190">
        <v>1</v>
      </c>
      <c r="I197" s="191"/>
      <c r="J197" s="192">
        <f t="shared" si="2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21"/>
        <v>0</v>
      </c>
      <c r="Q197" s="196">
        <v>0</v>
      </c>
      <c r="R197" s="196">
        <f t="shared" si="22"/>
        <v>0</v>
      </c>
      <c r="S197" s="196">
        <v>0</v>
      </c>
      <c r="T197" s="197">
        <f t="shared" si="2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89</v>
      </c>
      <c r="AY197" s="18" t="s">
        <v>443</v>
      </c>
      <c r="BE197" s="199">
        <f t="shared" si="24"/>
        <v>0</v>
      </c>
      <c r="BF197" s="199">
        <f t="shared" si="25"/>
        <v>0</v>
      </c>
      <c r="BG197" s="199">
        <f t="shared" si="26"/>
        <v>0</v>
      </c>
      <c r="BH197" s="199">
        <f t="shared" si="27"/>
        <v>0</v>
      </c>
      <c r="BI197" s="199">
        <f t="shared" si="28"/>
        <v>0</v>
      </c>
      <c r="BJ197" s="18" t="s">
        <v>89</v>
      </c>
      <c r="BK197" s="199">
        <f t="shared" si="29"/>
        <v>0</v>
      </c>
      <c r="BL197" s="18" t="s">
        <v>777</v>
      </c>
      <c r="BM197" s="198" t="s">
        <v>4481</v>
      </c>
    </row>
    <row r="198" spans="1:65" s="2" customFormat="1" ht="16.5" customHeight="1">
      <c r="A198" s="35"/>
      <c r="B198" s="36"/>
      <c r="C198" s="186" t="s">
        <v>710</v>
      </c>
      <c r="D198" s="186" t="s">
        <v>444</v>
      </c>
      <c r="E198" s="187" t="s">
        <v>2737</v>
      </c>
      <c r="F198" s="188" t="s">
        <v>2067</v>
      </c>
      <c r="G198" s="189" t="s">
        <v>2738</v>
      </c>
      <c r="H198" s="190">
        <v>14</v>
      </c>
      <c r="I198" s="191"/>
      <c r="J198" s="192">
        <f t="shared" si="2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21"/>
        <v>0</v>
      </c>
      <c r="Q198" s="196">
        <v>0</v>
      </c>
      <c r="R198" s="196">
        <f t="shared" si="22"/>
        <v>0</v>
      </c>
      <c r="S198" s="196">
        <v>0</v>
      </c>
      <c r="T198" s="197">
        <f t="shared" si="2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89</v>
      </c>
      <c r="AY198" s="18" t="s">
        <v>443</v>
      </c>
      <c r="BE198" s="199">
        <f t="shared" si="24"/>
        <v>0</v>
      </c>
      <c r="BF198" s="199">
        <f t="shared" si="25"/>
        <v>0</v>
      </c>
      <c r="BG198" s="199">
        <f t="shared" si="26"/>
        <v>0</v>
      </c>
      <c r="BH198" s="199">
        <f t="shared" si="27"/>
        <v>0</v>
      </c>
      <c r="BI198" s="199">
        <f t="shared" si="28"/>
        <v>0</v>
      </c>
      <c r="BJ198" s="18" t="s">
        <v>89</v>
      </c>
      <c r="BK198" s="199">
        <f t="shared" si="29"/>
        <v>0</v>
      </c>
      <c r="BL198" s="18" t="s">
        <v>777</v>
      </c>
      <c r="BM198" s="198" t="s">
        <v>4482</v>
      </c>
    </row>
    <row r="199" spans="1:65" s="2" customFormat="1" ht="16.5" customHeight="1">
      <c r="A199" s="35"/>
      <c r="B199" s="36"/>
      <c r="C199" s="186" t="s">
        <v>714</v>
      </c>
      <c r="D199" s="186" t="s">
        <v>444</v>
      </c>
      <c r="E199" s="187" t="s">
        <v>2740</v>
      </c>
      <c r="F199" s="188" t="s">
        <v>2741</v>
      </c>
      <c r="G199" s="189" t="s">
        <v>2738</v>
      </c>
      <c r="H199" s="190">
        <v>40</v>
      </c>
      <c r="I199" s="191"/>
      <c r="J199" s="192">
        <f t="shared" si="2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21"/>
        <v>0</v>
      </c>
      <c r="Q199" s="196">
        <v>0</v>
      </c>
      <c r="R199" s="196">
        <f t="shared" si="22"/>
        <v>0</v>
      </c>
      <c r="S199" s="196">
        <v>0</v>
      </c>
      <c r="T199" s="197">
        <f t="shared" si="2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2742</v>
      </c>
      <c r="AT199" s="198" t="s">
        <v>444</v>
      </c>
      <c r="AU199" s="198" t="s">
        <v>89</v>
      </c>
      <c r="AY199" s="18" t="s">
        <v>443</v>
      </c>
      <c r="BE199" s="199">
        <f t="shared" si="24"/>
        <v>0</v>
      </c>
      <c r="BF199" s="199">
        <f t="shared" si="25"/>
        <v>0</v>
      </c>
      <c r="BG199" s="199">
        <f t="shared" si="26"/>
        <v>0</v>
      </c>
      <c r="BH199" s="199">
        <f t="shared" si="27"/>
        <v>0</v>
      </c>
      <c r="BI199" s="199">
        <f t="shared" si="28"/>
        <v>0</v>
      </c>
      <c r="BJ199" s="18" t="s">
        <v>89</v>
      </c>
      <c r="BK199" s="199">
        <f t="shared" si="29"/>
        <v>0</v>
      </c>
      <c r="BL199" s="18" t="s">
        <v>2742</v>
      </c>
      <c r="BM199" s="198" t="s">
        <v>4483</v>
      </c>
    </row>
    <row r="200" spans="1:65" s="2" customFormat="1" ht="16.5" customHeight="1">
      <c r="A200" s="35"/>
      <c r="B200" s="36"/>
      <c r="C200" s="186" t="s">
        <v>718</v>
      </c>
      <c r="D200" s="186" t="s">
        <v>444</v>
      </c>
      <c r="E200" s="187" t="s">
        <v>2744</v>
      </c>
      <c r="F200" s="188" t="s">
        <v>2745</v>
      </c>
      <c r="G200" s="189" t="s">
        <v>2738</v>
      </c>
      <c r="H200" s="190">
        <v>24</v>
      </c>
      <c r="I200" s="191"/>
      <c r="J200" s="192">
        <f t="shared" si="2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21"/>
        <v>0</v>
      </c>
      <c r="Q200" s="196">
        <v>0</v>
      </c>
      <c r="R200" s="196">
        <f t="shared" si="22"/>
        <v>0</v>
      </c>
      <c r="S200" s="196">
        <v>0</v>
      </c>
      <c r="T200" s="197">
        <f t="shared" si="2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89</v>
      </c>
      <c r="AY200" s="18" t="s">
        <v>443</v>
      </c>
      <c r="BE200" s="199">
        <f t="shared" si="24"/>
        <v>0</v>
      </c>
      <c r="BF200" s="199">
        <f t="shared" si="25"/>
        <v>0</v>
      </c>
      <c r="BG200" s="199">
        <f t="shared" si="26"/>
        <v>0</v>
      </c>
      <c r="BH200" s="199">
        <f t="shared" si="27"/>
        <v>0</v>
      </c>
      <c r="BI200" s="199">
        <f t="shared" si="28"/>
        <v>0</v>
      </c>
      <c r="BJ200" s="18" t="s">
        <v>89</v>
      </c>
      <c r="BK200" s="199">
        <f t="shared" si="29"/>
        <v>0</v>
      </c>
      <c r="BL200" s="18" t="s">
        <v>777</v>
      </c>
      <c r="BM200" s="198" t="s">
        <v>4484</v>
      </c>
    </row>
    <row r="201" spans="1:65" s="2" customFormat="1" ht="16.5" customHeight="1">
      <c r="A201" s="35"/>
      <c r="B201" s="36"/>
      <c r="C201" s="186" t="s">
        <v>722</v>
      </c>
      <c r="D201" s="186" t="s">
        <v>444</v>
      </c>
      <c r="E201" s="187" t="s">
        <v>2747</v>
      </c>
      <c r="F201" s="188" t="s">
        <v>2748</v>
      </c>
      <c r="G201" s="189" t="s">
        <v>2738</v>
      </c>
      <c r="H201" s="190">
        <v>20</v>
      </c>
      <c r="I201" s="191"/>
      <c r="J201" s="192">
        <f t="shared" si="2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21"/>
        <v>0</v>
      </c>
      <c r="Q201" s="196">
        <v>0</v>
      </c>
      <c r="R201" s="196">
        <f t="shared" si="22"/>
        <v>0</v>
      </c>
      <c r="S201" s="196">
        <v>0</v>
      </c>
      <c r="T201" s="197">
        <f t="shared" si="2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89</v>
      </c>
      <c r="AY201" s="18" t="s">
        <v>443</v>
      </c>
      <c r="BE201" s="199">
        <f t="shared" si="24"/>
        <v>0</v>
      </c>
      <c r="BF201" s="199">
        <f t="shared" si="25"/>
        <v>0</v>
      </c>
      <c r="BG201" s="199">
        <f t="shared" si="26"/>
        <v>0</v>
      </c>
      <c r="BH201" s="199">
        <f t="shared" si="27"/>
        <v>0</v>
      </c>
      <c r="BI201" s="199">
        <f t="shared" si="28"/>
        <v>0</v>
      </c>
      <c r="BJ201" s="18" t="s">
        <v>89</v>
      </c>
      <c r="BK201" s="199">
        <f t="shared" si="29"/>
        <v>0</v>
      </c>
      <c r="BL201" s="18" t="s">
        <v>777</v>
      </c>
      <c r="BM201" s="198" t="s">
        <v>4485</v>
      </c>
    </row>
    <row r="202" spans="1:65" s="2" customFormat="1" ht="16.5" customHeight="1">
      <c r="A202" s="35"/>
      <c r="B202" s="36"/>
      <c r="C202" s="186" t="s">
        <v>726</v>
      </c>
      <c r="D202" s="186" t="s">
        <v>444</v>
      </c>
      <c r="E202" s="187" t="s">
        <v>2750</v>
      </c>
      <c r="F202" s="188" t="s">
        <v>2751</v>
      </c>
      <c r="G202" s="189" t="s">
        <v>2738</v>
      </c>
      <c r="H202" s="190">
        <v>20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2742</v>
      </c>
      <c r="AT202" s="198" t="s">
        <v>444</v>
      </c>
      <c r="AU202" s="198" t="s">
        <v>89</v>
      </c>
      <c r="AY202" s="18" t="s">
        <v>443</v>
      </c>
      <c r="BE202" s="199">
        <f t="shared" si="24"/>
        <v>0</v>
      </c>
      <c r="BF202" s="199">
        <f t="shared" si="25"/>
        <v>0</v>
      </c>
      <c r="BG202" s="199">
        <f t="shared" si="26"/>
        <v>0</v>
      </c>
      <c r="BH202" s="199">
        <f t="shared" si="27"/>
        <v>0</v>
      </c>
      <c r="BI202" s="199">
        <f t="shared" si="28"/>
        <v>0</v>
      </c>
      <c r="BJ202" s="18" t="s">
        <v>89</v>
      </c>
      <c r="BK202" s="199">
        <f t="shared" si="29"/>
        <v>0</v>
      </c>
      <c r="BL202" s="18" t="s">
        <v>2742</v>
      </c>
      <c r="BM202" s="198" t="s">
        <v>4486</v>
      </c>
    </row>
    <row r="203" spans="1:65" s="11" customFormat="1" ht="22.95" customHeight="1">
      <c r="B203" s="172"/>
      <c r="C203" s="173"/>
      <c r="D203" s="174" t="s">
        <v>75</v>
      </c>
      <c r="E203" s="210" t="s">
        <v>2028</v>
      </c>
      <c r="F203" s="210" t="s">
        <v>2753</v>
      </c>
      <c r="G203" s="173"/>
      <c r="H203" s="173"/>
      <c r="I203" s="176"/>
      <c r="J203" s="211">
        <f>BK203</f>
        <v>0</v>
      </c>
      <c r="K203" s="173"/>
      <c r="L203" s="178"/>
      <c r="M203" s="179"/>
      <c r="N203" s="180"/>
      <c r="O203" s="180"/>
      <c r="P203" s="181">
        <f>SUM(P204:P232)</f>
        <v>0</v>
      </c>
      <c r="Q203" s="180"/>
      <c r="R203" s="181">
        <f>SUM(R204:R232)</f>
        <v>367.87841000000003</v>
      </c>
      <c r="S203" s="180"/>
      <c r="T203" s="182">
        <f>SUM(T204:T232)</f>
        <v>0</v>
      </c>
      <c r="AR203" s="183" t="s">
        <v>123</v>
      </c>
      <c r="AT203" s="184" t="s">
        <v>75</v>
      </c>
      <c r="AU203" s="184" t="s">
        <v>83</v>
      </c>
      <c r="AY203" s="183" t="s">
        <v>443</v>
      </c>
      <c r="BK203" s="185">
        <f>SUM(BK204:BK232)</f>
        <v>0</v>
      </c>
    </row>
    <row r="204" spans="1:65" s="2" customFormat="1" ht="16.5" customHeight="1">
      <c r="A204" s="35"/>
      <c r="B204" s="36"/>
      <c r="C204" s="186" t="s">
        <v>730</v>
      </c>
      <c r="D204" s="186" t="s">
        <v>444</v>
      </c>
      <c r="E204" s="187" t="s">
        <v>2758</v>
      </c>
      <c r="F204" s="188" t="s">
        <v>2759</v>
      </c>
      <c r="G204" s="189" t="s">
        <v>2760</v>
      </c>
      <c r="H204" s="190">
        <v>2.1749999999999998</v>
      </c>
      <c r="I204" s="191"/>
      <c r="J204" s="192">
        <f t="shared" ref="J204:J210" si="30"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ref="P204:P210" si="31">O204*H204</f>
        <v>0</v>
      </c>
      <c r="Q204" s="196">
        <v>0</v>
      </c>
      <c r="R204" s="196">
        <f t="shared" ref="R204:R210" si="32">Q204*H204</f>
        <v>0</v>
      </c>
      <c r="S204" s="196">
        <v>0</v>
      </c>
      <c r="T204" s="197">
        <f t="shared" ref="T204:T210" si="33"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89</v>
      </c>
      <c r="AY204" s="18" t="s">
        <v>443</v>
      </c>
      <c r="BE204" s="199">
        <f t="shared" ref="BE204:BE210" si="34">IF(N204="základná",J204,0)</f>
        <v>0</v>
      </c>
      <c r="BF204" s="199">
        <f t="shared" ref="BF204:BF210" si="35">IF(N204="znížená",J204,0)</f>
        <v>0</v>
      </c>
      <c r="BG204" s="199">
        <f t="shared" ref="BG204:BG210" si="36">IF(N204="zákl. prenesená",J204,0)</f>
        <v>0</v>
      </c>
      <c r="BH204" s="199">
        <f t="shared" ref="BH204:BH210" si="37">IF(N204="zníž. prenesená",J204,0)</f>
        <v>0</v>
      </c>
      <c r="BI204" s="199">
        <f t="shared" ref="BI204:BI210" si="38">IF(N204="nulová",J204,0)</f>
        <v>0</v>
      </c>
      <c r="BJ204" s="18" t="s">
        <v>89</v>
      </c>
      <c r="BK204" s="199">
        <f t="shared" ref="BK204:BK210" si="39">ROUND(I204*H204,2)</f>
        <v>0</v>
      </c>
      <c r="BL204" s="18" t="s">
        <v>777</v>
      </c>
      <c r="BM204" s="198" t="s">
        <v>4487</v>
      </c>
    </row>
    <row r="205" spans="1:65" s="2" customFormat="1" ht="33" customHeight="1">
      <c r="A205" s="35"/>
      <c r="B205" s="36"/>
      <c r="C205" s="186" t="s">
        <v>734</v>
      </c>
      <c r="D205" s="186" t="s">
        <v>444</v>
      </c>
      <c r="E205" s="187" t="s">
        <v>2763</v>
      </c>
      <c r="F205" s="188" t="s">
        <v>2764</v>
      </c>
      <c r="G205" s="189" t="s">
        <v>2765</v>
      </c>
      <c r="H205" s="190">
        <v>11.1</v>
      </c>
      <c r="I205" s="191"/>
      <c r="J205" s="192">
        <f t="shared" si="3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31"/>
        <v>0</v>
      </c>
      <c r="Q205" s="196">
        <v>0</v>
      </c>
      <c r="R205" s="196">
        <f t="shared" si="32"/>
        <v>0</v>
      </c>
      <c r="S205" s="196">
        <v>0</v>
      </c>
      <c r="T205" s="197">
        <f t="shared" si="3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89</v>
      </c>
      <c r="AY205" s="18" t="s">
        <v>443</v>
      </c>
      <c r="BE205" s="199">
        <f t="shared" si="34"/>
        <v>0</v>
      </c>
      <c r="BF205" s="199">
        <f t="shared" si="35"/>
        <v>0</v>
      </c>
      <c r="BG205" s="199">
        <f t="shared" si="36"/>
        <v>0</v>
      </c>
      <c r="BH205" s="199">
        <f t="shared" si="37"/>
        <v>0</v>
      </c>
      <c r="BI205" s="199">
        <f t="shared" si="38"/>
        <v>0</v>
      </c>
      <c r="BJ205" s="18" t="s">
        <v>89</v>
      </c>
      <c r="BK205" s="199">
        <f t="shared" si="39"/>
        <v>0</v>
      </c>
      <c r="BL205" s="18" t="s">
        <v>777</v>
      </c>
      <c r="BM205" s="198" t="s">
        <v>4488</v>
      </c>
    </row>
    <row r="206" spans="1:65" s="2" customFormat="1" ht="21.75" customHeight="1">
      <c r="A206" s="35"/>
      <c r="B206" s="36"/>
      <c r="C206" s="186" t="s">
        <v>738</v>
      </c>
      <c r="D206" s="186" t="s">
        <v>444</v>
      </c>
      <c r="E206" s="187" t="s">
        <v>2768</v>
      </c>
      <c r="F206" s="188" t="s">
        <v>2769</v>
      </c>
      <c r="G206" s="189" t="s">
        <v>2765</v>
      </c>
      <c r="H206" s="190">
        <v>0.875</v>
      </c>
      <c r="I206" s="191"/>
      <c r="J206" s="192">
        <f t="shared" si="3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31"/>
        <v>0</v>
      </c>
      <c r="Q206" s="196">
        <v>0</v>
      </c>
      <c r="R206" s="196">
        <f t="shared" si="32"/>
        <v>0</v>
      </c>
      <c r="S206" s="196">
        <v>0</v>
      </c>
      <c r="T206" s="197">
        <f t="shared" si="3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89</v>
      </c>
      <c r="AY206" s="18" t="s">
        <v>443</v>
      </c>
      <c r="BE206" s="199">
        <f t="shared" si="34"/>
        <v>0</v>
      </c>
      <c r="BF206" s="199">
        <f t="shared" si="35"/>
        <v>0</v>
      </c>
      <c r="BG206" s="199">
        <f t="shared" si="36"/>
        <v>0</v>
      </c>
      <c r="BH206" s="199">
        <f t="shared" si="37"/>
        <v>0</v>
      </c>
      <c r="BI206" s="199">
        <f t="shared" si="38"/>
        <v>0</v>
      </c>
      <c r="BJ206" s="18" t="s">
        <v>89</v>
      </c>
      <c r="BK206" s="199">
        <f t="shared" si="39"/>
        <v>0</v>
      </c>
      <c r="BL206" s="18" t="s">
        <v>777</v>
      </c>
      <c r="BM206" s="198" t="s">
        <v>4489</v>
      </c>
    </row>
    <row r="207" spans="1:65" s="2" customFormat="1" ht="21.75" customHeight="1">
      <c r="A207" s="35"/>
      <c r="B207" s="36"/>
      <c r="C207" s="186" t="s">
        <v>742</v>
      </c>
      <c r="D207" s="186" t="s">
        <v>444</v>
      </c>
      <c r="E207" s="187" t="s">
        <v>2787</v>
      </c>
      <c r="F207" s="188" t="s">
        <v>2788</v>
      </c>
      <c r="G207" s="189" t="s">
        <v>2765</v>
      </c>
      <c r="H207" s="190">
        <v>0.875</v>
      </c>
      <c r="I207" s="191"/>
      <c r="J207" s="192">
        <f t="shared" si="3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31"/>
        <v>0</v>
      </c>
      <c r="Q207" s="196">
        <v>2.2000000000000002</v>
      </c>
      <c r="R207" s="196">
        <f t="shared" si="32"/>
        <v>1.9250000000000003</v>
      </c>
      <c r="S207" s="196">
        <v>0</v>
      </c>
      <c r="T207" s="197">
        <f t="shared" si="3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89</v>
      </c>
      <c r="AY207" s="18" t="s">
        <v>443</v>
      </c>
      <c r="BE207" s="199">
        <f t="shared" si="34"/>
        <v>0</v>
      </c>
      <c r="BF207" s="199">
        <f t="shared" si="35"/>
        <v>0</v>
      </c>
      <c r="BG207" s="199">
        <f t="shared" si="36"/>
        <v>0</v>
      </c>
      <c r="BH207" s="199">
        <f t="shared" si="37"/>
        <v>0</v>
      </c>
      <c r="BI207" s="199">
        <f t="shared" si="38"/>
        <v>0</v>
      </c>
      <c r="BJ207" s="18" t="s">
        <v>89</v>
      </c>
      <c r="BK207" s="199">
        <f t="shared" si="39"/>
        <v>0</v>
      </c>
      <c r="BL207" s="18" t="s">
        <v>777</v>
      </c>
      <c r="BM207" s="198" t="s">
        <v>4490</v>
      </c>
    </row>
    <row r="208" spans="1:65" s="2" customFormat="1" ht="21.75" customHeight="1">
      <c r="A208" s="35"/>
      <c r="B208" s="36"/>
      <c r="C208" s="186" t="s">
        <v>746</v>
      </c>
      <c r="D208" s="186" t="s">
        <v>444</v>
      </c>
      <c r="E208" s="187" t="s">
        <v>2791</v>
      </c>
      <c r="F208" s="188" t="s">
        <v>2792</v>
      </c>
      <c r="G208" s="189" t="s">
        <v>2490</v>
      </c>
      <c r="H208" s="190">
        <v>40</v>
      </c>
      <c r="I208" s="191"/>
      <c r="J208" s="192">
        <f t="shared" si="3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31"/>
        <v>0</v>
      </c>
      <c r="Q208" s="196">
        <v>0</v>
      </c>
      <c r="R208" s="196">
        <f t="shared" si="32"/>
        <v>0</v>
      </c>
      <c r="S208" s="196">
        <v>0</v>
      </c>
      <c r="T208" s="197">
        <f t="shared" si="3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89</v>
      </c>
      <c r="AY208" s="18" t="s">
        <v>443</v>
      </c>
      <c r="BE208" s="199">
        <f t="shared" si="34"/>
        <v>0</v>
      </c>
      <c r="BF208" s="199">
        <f t="shared" si="35"/>
        <v>0</v>
      </c>
      <c r="BG208" s="199">
        <f t="shared" si="36"/>
        <v>0</v>
      </c>
      <c r="BH208" s="199">
        <f t="shared" si="37"/>
        <v>0</v>
      </c>
      <c r="BI208" s="199">
        <f t="shared" si="38"/>
        <v>0</v>
      </c>
      <c r="BJ208" s="18" t="s">
        <v>89</v>
      </c>
      <c r="BK208" s="199">
        <f t="shared" si="39"/>
        <v>0</v>
      </c>
      <c r="BL208" s="18" t="s">
        <v>777</v>
      </c>
      <c r="BM208" s="198" t="s">
        <v>4491</v>
      </c>
    </row>
    <row r="209" spans="1:65" s="2" customFormat="1" ht="21.75" customHeight="1">
      <c r="A209" s="35"/>
      <c r="B209" s="36"/>
      <c r="C209" s="186" t="s">
        <v>771</v>
      </c>
      <c r="D209" s="186" t="s">
        <v>444</v>
      </c>
      <c r="E209" s="187" t="s">
        <v>2795</v>
      </c>
      <c r="F209" s="188" t="s">
        <v>2796</v>
      </c>
      <c r="G209" s="189" t="s">
        <v>2765</v>
      </c>
      <c r="H209" s="190">
        <v>49.36</v>
      </c>
      <c r="I209" s="191"/>
      <c r="J209" s="192">
        <f t="shared" si="3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31"/>
        <v>0</v>
      </c>
      <c r="Q209" s="196">
        <v>0</v>
      </c>
      <c r="R209" s="196">
        <f t="shared" si="32"/>
        <v>0</v>
      </c>
      <c r="S209" s="196">
        <v>0</v>
      </c>
      <c r="T209" s="197">
        <f t="shared" si="3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89</v>
      </c>
      <c r="AY209" s="18" t="s">
        <v>443</v>
      </c>
      <c r="BE209" s="199">
        <f t="shared" si="34"/>
        <v>0</v>
      </c>
      <c r="BF209" s="199">
        <f t="shared" si="35"/>
        <v>0</v>
      </c>
      <c r="BG209" s="199">
        <f t="shared" si="36"/>
        <v>0</v>
      </c>
      <c r="BH209" s="199">
        <f t="shared" si="37"/>
        <v>0</v>
      </c>
      <c r="BI209" s="199">
        <f t="shared" si="38"/>
        <v>0</v>
      </c>
      <c r="BJ209" s="18" t="s">
        <v>89</v>
      </c>
      <c r="BK209" s="199">
        <f t="shared" si="39"/>
        <v>0</v>
      </c>
      <c r="BL209" s="18" t="s">
        <v>777</v>
      </c>
      <c r="BM209" s="198" t="s">
        <v>4492</v>
      </c>
    </row>
    <row r="210" spans="1:65" s="2" customFormat="1" ht="21.75" customHeight="1">
      <c r="A210" s="35"/>
      <c r="B210" s="36"/>
      <c r="C210" s="186" t="s">
        <v>777</v>
      </c>
      <c r="D210" s="186" t="s">
        <v>444</v>
      </c>
      <c r="E210" s="187" t="s">
        <v>2803</v>
      </c>
      <c r="F210" s="188" t="s">
        <v>4493</v>
      </c>
      <c r="G210" s="189" t="s">
        <v>557</v>
      </c>
      <c r="H210" s="190">
        <v>1723</v>
      </c>
      <c r="I210" s="191"/>
      <c r="J210" s="192">
        <f t="shared" si="3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31"/>
        <v>0</v>
      </c>
      <c r="Q210" s="196">
        <v>0</v>
      </c>
      <c r="R210" s="196">
        <f t="shared" si="32"/>
        <v>0</v>
      </c>
      <c r="S210" s="196">
        <v>0</v>
      </c>
      <c r="T210" s="197">
        <f t="shared" si="3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89</v>
      </c>
      <c r="AY210" s="18" t="s">
        <v>443</v>
      </c>
      <c r="BE210" s="199">
        <f t="shared" si="34"/>
        <v>0</v>
      </c>
      <c r="BF210" s="199">
        <f t="shared" si="35"/>
        <v>0</v>
      </c>
      <c r="BG210" s="199">
        <f t="shared" si="36"/>
        <v>0</v>
      </c>
      <c r="BH210" s="199">
        <f t="shared" si="37"/>
        <v>0</v>
      </c>
      <c r="BI210" s="199">
        <f t="shared" si="38"/>
        <v>0</v>
      </c>
      <c r="BJ210" s="18" t="s">
        <v>89</v>
      </c>
      <c r="BK210" s="199">
        <f t="shared" si="39"/>
        <v>0</v>
      </c>
      <c r="BL210" s="18" t="s">
        <v>777</v>
      </c>
      <c r="BM210" s="198" t="s">
        <v>4494</v>
      </c>
    </row>
    <row r="211" spans="1:65" s="14" customFormat="1">
      <c r="B211" s="224"/>
      <c r="C211" s="225"/>
      <c r="D211" s="215" t="s">
        <v>474</v>
      </c>
      <c r="E211" s="226" t="s">
        <v>1</v>
      </c>
      <c r="F211" s="227" t="s">
        <v>4495</v>
      </c>
      <c r="G211" s="225"/>
      <c r="H211" s="228">
        <v>148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32</v>
      </c>
      <c r="AX211" s="14" t="s">
        <v>76</v>
      </c>
      <c r="AY211" s="234" t="s">
        <v>443</v>
      </c>
    </row>
    <row r="212" spans="1:65" s="14" customFormat="1">
      <c r="B212" s="224"/>
      <c r="C212" s="225"/>
      <c r="D212" s="215" t="s">
        <v>474</v>
      </c>
      <c r="E212" s="226" t="s">
        <v>1</v>
      </c>
      <c r="F212" s="227" t="s">
        <v>4496</v>
      </c>
      <c r="G212" s="225"/>
      <c r="H212" s="228">
        <v>37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AT212" s="234" t="s">
        <v>474</v>
      </c>
      <c r="AU212" s="234" t="s">
        <v>89</v>
      </c>
      <c r="AV212" s="14" t="s">
        <v>89</v>
      </c>
      <c r="AW212" s="14" t="s">
        <v>32</v>
      </c>
      <c r="AX212" s="14" t="s">
        <v>76</v>
      </c>
      <c r="AY212" s="234" t="s">
        <v>443</v>
      </c>
    </row>
    <row r="213" spans="1:65" s="14" customFormat="1">
      <c r="B213" s="224"/>
      <c r="C213" s="225"/>
      <c r="D213" s="215" t="s">
        <v>474</v>
      </c>
      <c r="E213" s="226" t="s">
        <v>1</v>
      </c>
      <c r="F213" s="227" t="s">
        <v>4497</v>
      </c>
      <c r="G213" s="225"/>
      <c r="H213" s="228">
        <v>1538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76</v>
      </c>
      <c r="AY213" s="234" t="s">
        <v>443</v>
      </c>
    </row>
    <row r="214" spans="1:65" s="15" customFormat="1">
      <c r="B214" s="235"/>
      <c r="C214" s="236"/>
      <c r="D214" s="215" t="s">
        <v>474</v>
      </c>
      <c r="E214" s="237" t="s">
        <v>1</v>
      </c>
      <c r="F214" s="238" t="s">
        <v>478</v>
      </c>
      <c r="G214" s="236"/>
      <c r="H214" s="239">
        <v>1723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AT214" s="245" t="s">
        <v>474</v>
      </c>
      <c r="AU214" s="245" t="s">
        <v>89</v>
      </c>
      <c r="AV214" s="15" t="s">
        <v>469</v>
      </c>
      <c r="AW214" s="15" t="s">
        <v>32</v>
      </c>
      <c r="AX214" s="15" t="s">
        <v>83</v>
      </c>
      <c r="AY214" s="245" t="s">
        <v>443</v>
      </c>
    </row>
    <row r="215" spans="1:65" s="2" customFormat="1" ht="21.75" customHeight="1">
      <c r="A215" s="35"/>
      <c r="B215" s="36"/>
      <c r="C215" s="186" t="s">
        <v>791</v>
      </c>
      <c r="D215" s="186" t="s">
        <v>444</v>
      </c>
      <c r="E215" s="187" t="s">
        <v>4498</v>
      </c>
      <c r="F215" s="188" t="s">
        <v>4499</v>
      </c>
      <c r="G215" s="189" t="s">
        <v>557</v>
      </c>
      <c r="H215" s="190">
        <v>48</v>
      </c>
      <c r="I215" s="191"/>
      <c r="J215" s="192">
        <f t="shared" ref="J215:J222" si="40"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ref="P215:P222" si="41">O215*H215</f>
        <v>0</v>
      </c>
      <c r="Q215" s="196">
        <v>0</v>
      </c>
      <c r="R215" s="196">
        <f t="shared" ref="R215:R222" si="42">Q215*H215</f>
        <v>0</v>
      </c>
      <c r="S215" s="196">
        <v>0</v>
      </c>
      <c r="T215" s="197">
        <f t="shared" ref="T215:T222" si="43"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89</v>
      </c>
      <c r="AY215" s="18" t="s">
        <v>443</v>
      </c>
      <c r="BE215" s="199">
        <f t="shared" ref="BE215:BE222" si="44">IF(N215="základná",J215,0)</f>
        <v>0</v>
      </c>
      <c r="BF215" s="199">
        <f t="shared" ref="BF215:BF222" si="45">IF(N215="znížená",J215,0)</f>
        <v>0</v>
      </c>
      <c r="BG215" s="199">
        <f t="shared" ref="BG215:BG222" si="46">IF(N215="zákl. prenesená",J215,0)</f>
        <v>0</v>
      </c>
      <c r="BH215" s="199">
        <f t="shared" ref="BH215:BH222" si="47">IF(N215="zníž. prenesená",J215,0)</f>
        <v>0</v>
      </c>
      <c r="BI215" s="199">
        <f t="shared" ref="BI215:BI222" si="48">IF(N215="nulová",J215,0)</f>
        <v>0</v>
      </c>
      <c r="BJ215" s="18" t="s">
        <v>89</v>
      </c>
      <c r="BK215" s="199">
        <f t="shared" ref="BK215:BK222" si="49">ROUND(I215*H215,2)</f>
        <v>0</v>
      </c>
      <c r="BL215" s="18" t="s">
        <v>777</v>
      </c>
      <c r="BM215" s="198" t="s">
        <v>4500</v>
      </c>
    </row>
    <row r="216" spans="1:65" s="2" customFormat="1" ht="21.75" customHeight="1">
      <c r="A216" s="35"/>
      <c r="B216" s="36"/>
      <c r="C216" s="186" t="s">
        <v>800</v>
      </c>
      <c r="D216" s="186" t="s">
        <v>444</v>
      </c>
      <c r="E216" s="187" t="s">
        <v>2811</v>
      </c>
      <c r="F216" s="188" t="s">
        <v>4501</v>
      </c>
      <c r="G216" s="189" t="s">
        <v>557</v>
      </c>
      <c r="H216" s="190">
        <v>32</v>
      </c>
      <c r="I216" s="191"/>
      <c r="J216" s="192">
        <f t="shared" si="4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41"/>
        <v>0</v>
      </c>
      <c r="Q216" s="196">
        <v>0</v>
      </c>
      <c r="R216" s="196">
        <f t="shared" si="42"/>
        <v>0</v>
      </c>
      <c r="S216" s="196">
        <v>0</v>
      </c>
      <c r="T216" s="197">
        <f t="shared" si="4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89</v>
      </c>
      <c r="AY216" s="18" t="s">
        <v>443</v>
      </c>
      <c r="BE216" s="199">
        <f t="shared" si="44"/>
        <v>0</v>
      </c>
      <c r="BF216" s="199">
        <f t="shared" si="45"/>
        <v>0</v>
      </c>
      <c r="BG216" s="199">
        <f t="shared" si="46"/>
        <v>0</v>
      </c>
      <c r="BH216" s="199">
        <f t="shared" si="47"/>
        <v>0</v>
      </c>
      <c r="BI216" s="199">
        <f t="shared" si="48"/>
        <v>0</v>
      </c>
      <c r="BJ216" s="18" t="s">
        <v>89</v>
      </c>
      <c r="BK216" s="199">
        <f t="shared" si="49"/>
        <v>0</v>
      </c>
      <c r="BL216" s="18" t="s">
        <v>777</v>
      </c>
      <c r="BM216" s="198" t="s">
        <v>4502</v>
      </c>
    </row>
    <row r="217" spans="1:65" s="2" customFormat="1" ht="21.75" customHeight="1">
      <c r="A217" s="35"/>
      <c r="B217" s="36"/>
      <c r="C217" s="186" t="s">
        <v>805</v>
      </c>
      <c r="D217" s="186" t="s">
        <v>444</v>
      </c>
      <c r="E217" s="187" t="s">
        <v>2819</v>
      </c>
      <c r="F217" s="188" t="s">
        <v>2820</v>
      </c>
      <c r="G217" s="189" t="s">
        <v>530</v>
      </c>
      <c r="H217" s="190">
        <v>590</v>
      </c>
      <c r="I217" s="191"/>
      <c r="J217" s="192">
        <f t="shared" si="4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41"/>
        <v>0</v>
      </c>
      <c r="Q217" s="196">
        <v>0</v>
      </c>
      <c r="R217" s="196">
        <f t="shared" si="42"/>
        <v>0</v>
      </c>
      <c r="S217" s="196">
        <v>0</v>
      </c>
      <c r="T217" s="197">
        <f t="shared" si="4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89</v>
      </c>
      <c r="AY217" s="18" t="s">
        <v>443</v>
      </c>
      <c r="BE217" s="199">
        <f t="shared" si="44"/>
        <v>0</v>
      </c>
      <c r="BF217" s="199">
        <f t="shared" si="45"/>
        <v>0</v>
      </c>
      <c r="BG217" s="199">
        <f t="shared" si="46"/>
        <v>0</v>
      </c>
      <c r="BH217" s="199">
        <f t="shared" si="47"/>
        <v>0</v>
      </c>
      <c r="BI217" s="199">
        <f t="shared" si="48"/>
        <v>0</v>
      </c>
      <c r="BJ217" s="18" t="s">
        <v>89</v>
      </c>
      <c r="BK217" s="199">
        <f t="shared" si="49"/>
        <v>0</v>
      </c>
      <c r="BL217" s="18" t="s">
        <v>777</v>
      </c>
      <c r="BM217" s="198" t="s">
        <v>4503</v>
      </c>
    </row>
    <row r="218" spans="1:65" s="2" customFormat="1" ht="33" customHeight="1">
      <c r="A218" s="35"/>
      <c r="B218" s="36"/>
      <c r="C218" s="186" t="s">
        <v>810</v>
      </c>
      <c r="D218" s="186" t="s">
        <v>444</v>
      </c>
      <c r="E218" s="187" t="s">
        <v>2823</v>
      </c>
      <c r="F218" s="188" t="s">
        <v>2824</v>
      </c>
      <c r="G218" s="189" t="s">
        <v>2490</v>
      </c>
      <c r="H218" s="190">
        <v>7</v>
      </c>
      <c r="I218" s="191"/>
      <c r="J218" s="192">
        <f t="shared" si="4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41"/>
        <v>0</v>
      </c>
      <c r="Q218" s="196">
        <v>0</v>
      </c>
      <c r="R218" s="196">
        <f t="shared" si="42"/>
        <v>0</v>
      </c>
      <c r="S218" s="196">
        <v>0</v>
      </c>
      <c r="T218" s="197">
        <f t="shared" si="4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 t="shared" si="44"/>
        <v>0</v>
      </c>
      <c r="BF218" s="199">
        <f t="shared" si="45"/>
        <v>0</v>
      </c>
      <c r="BG218" s="199">
        <f t="shared" si="46"/>
        <v>0</v>
      </c>
      <c r="BH218" s="199">
        <f t="shared" si="47"/>
        <v>0</v>
      </c>
      <c r="BI218" s="199">
        <f t="shared" si="48"/>
        <v>0</v>
      </c>
      <c r="BJ218" s="18" t="s">
        <v>89</v>
      </c>
      <c r="BK218" s="199">
        <f t="shared" si="49"/>
        <v>0</v>
      </c>
      <c r="BL218" s="18" t="s">
        <v>777</v>
      </c>
      <c r="BM218" s="198" t="s">
        <v>4504</v>
      </c>
    </row>
    <row r="219" spans="1:65" s="2" customFormat="1" ht="21.75" customHeight="1">
      <c r="A219" s="35"/>
      <c r="B219" s="36"/>
      <c r="C219" s="186" t="s">
        <v>814</v>
      </c>
      <c r="D219" s="186" t="s">
        <v>444</v>
      </c>
      <c r="E219" s="187" t="s">
        <v>2039</v>
      </c>
      <c r="F219" s="188" t="s">
        <v>2827</v>
      </c>
      <c r="G219" s="189" t="s">
        <v>530</v>
      </c>
      <c r="H219" s="190">
        <v>1723</v>
      </c>
      <c r="I219" s="191"/>
      <c r="J219" s="192">
        <f t="shared" si="4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41"/>
        <v>0</v>
      </c>
      <c r="Q219" s="196">
        <v>0</v>
      </c>
      <c r="R219" s="196">
        <f t="shared" si="42"/>
        <v>0</v>
      </c>
      <c r="S219" s="196">
        <v>0</v>
      </c>
      <c r="T219" s="197">
        <f t="shared" si="4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89</v>
      </c>
      <c r="AY219" s="18" t="s">
        <v>443</v>
      </c>
      <c r="BE219" s="199">
        <f t="shared" si="44"/>
        <v>0</v>
      </c>
      <c r="BF219" s="199">
        <f t="shared" si="45"/>
        <v>0</v>
      </c>
      <c r="BG219" s="199">
        <f t="shared" si="46"/>
        <v>0</v>
      </c>
      <c r="BH219" s="199">
        <f t="shared" si="47"/>
        <v>0</v>
      </c>
      <c r="BI219" s="199">
        <f t="shared" si="48"/>
        <v>0</v>
      </c>
      <c r="BJ219" s="18" t="s">
        <v>89</v>
      </c>
      <c r="BK219" s="199">
        <f t="shared" si="49"/>
        <v>0</v>
      </c>
      <c r="BL219" s="18" t="s">
        <v>777</v>
      </c>
      <c r="BM219" s="198" t="s">
        <v>4505</v>
      </c>
    </row>
    <row r="220" spans="1:65" s="2" customFormat="1" ht="21.75" customHeight="1">
      <c r="A220" s="35"/>
      <c r="B220" s="36"/>
      <c r="C220" s="186" t="s">
        <v>818</v>
      </c>
      <c r="D220" s="186" t="s">
        <v>444</v>
      </c>
      <c r="E220" s="187" t="s">
        <v>2045</v>
      </c>
      <c r="F220" s="188" t="s">
        <v>4506</v>
      </c>
      <c r="G220" s="189" t="s">
        <v>530</v>
      </c>
      <c r="H220" s="190">
        <v>299</v>
      </c>
      <c r="I220" s="191"/>
      <c r="J220" s="192">
        <f t="shared" si="4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41"/>
        <v>0</v>
      </c>
      <c r="Q220" s="196">
        <v>0</v>
      </c>
      <c r="R220" s="196">
        <f t="shared" si="42"/>
        <v>0</v>
      </c>
      <c r="S220" s="196">
        <v>0</v>
      </c>
      <c r="T220" s="197">
        <f t="shared" si="4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89</v>
      </c>
      <c r="AY220" s="18" t="s">
        <v>443</v>
      </c>
      <c r="BE220" s="199">
        <f t="shared" si="44"/>
        <v>0</v>
      </c>
      <c r="BF220" s="199">
        <f t="shared" si="45"/>
        <v>0</v>
      </c>
      <c r="BG220" s="199">
        <f t="shared" si="46"/>
        <v>0</v>
      </c>
      <c r="BH220" s="199">
        <f t="shared" si="47"/>
        <v>0</v>
      </c>
      <c r="BI220" s="199">
        <f t="shared" si="48"/>
        <v>0</v>
      </c>
      <c r="BJ220" s="18" t="s">
        <v>89</v>
      </c>
      <c r="BK220" s="199">
        <f t="shared" si="49"/>
        <v>0</v>
      </c>
      <c r="BL220" s="18" t="s">
        <v>777</v>
      </c>
      <c r="BM220" s="198" t="s">
        <v>4507</v>
      </c>
    </row>
    <row r="221" spans="1:65" s="2" customFormat="1" ht="21.75" customHeight="1">
      <c r="A221" s="35"/>
      <c r="B221" s="36"/>
      <c r="C221" s="186" t="s">
        <v>822</v>
      </c>
      <c r="D221" s="186" t="s">
        <v>444</v>
      </c>
      <c r="E221" s="187" t="s">
        <v>2830</v>
      </c>
      <c r="F221" s="188" t="s">
        <v>2831</v>
      </c>
      <c r="G221" s="189" t="s">
        <v>530</v>
      </c>
      <c r="H221" s="190">
        <v>291</v>
      </c>
      <c r="I221" s="191"/>
      <c r="J221" s="192">
        <f t="shared" si="4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41"/>
        <v>0</v>
      </c>
      <c r="Q221" s="196">
        <v>0</v>
      </c>
      <c r="R221" s="196">
        <f t="shared" si="42"/>
        <v>0</v>
      </c>
      <c r="S221" s="196">
        <v>0</v>
      </c>
      <c r="T221" s="197">
        <f t="shared" si="4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89</v>
      </c>
      <c r="AY221" s="18" t="s">
        <v>443</v>
      </c>
      <c r="BE221" s="199">
        <f t="shared" si="44"/>
        <v>0</v>
      </c>
      <c r="BF221" s="199">
        <f t="shared" si="45"/>
        <v>0</v>
      </c>
      <c r="BG221" s="199">
        <f t="shared" si="46"/>
        <v>0</v>
      </c>
      <c r="BH221" s="199">
        <f t="shared" si="47"/>
        <v>0</v>
      </c>
      <c r="BI221" s="199">
        <f t="shared" si="48"/>
        <v>0</v>
      </c>
      <c r="BJ221" s="18" t="s">
        <v>89</v>
      </c>
      <c r="BK221" s="199">
        <f t="shared" si="49"/>
        <v>0</v>
      </c>
      <c r="BL221" s="18" t="s">
        <v>777</v>
      </c>
      <c r="BM221" s="198" t="s">
        <v>4508</v>
      </c>
    </row>
    <row r="222" spans="1:65" s="2" customFormat="1" ht="33" customHeight="1">
      <c r="A222" s="35"/>
      <c r="B222" s="36"/>
      <c r="C222" s="186" t="s">
        <v>826</v>
      </c>
      <c r="D222" s="186" t="s">
        <v>444</v>
      </c>
      <c r="E222" s="187" t="s">
        <v>2838</v>
      </c>
      <c r="F222" s="188" t="s">
        <v>2839</v>
      </c>
      <c r="G222" s="189" t="s">
        <v>557</v>
      </c>
      <c r="H222" s="190">
        <v>1723</v>
      </c>
      <c r="I222" s="191"/>
      <c r="J222" s="192">
        <f t="shared" si="4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41"/>
        <v>0</v>
      </c>
      <c r="Q222" s="196">
        <v>0</v>
      </c>
      <c r="R222" s="196">
        <f t="shared" si="42"/>
        <v>0</v>
      </c>
      <c r="S222" s="196">
        <v>0</v>
      </c>
      <c r="T222" s="197">
        <f t="shared" si="4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89</v>
      </c>
      <c r="AY222" s="18" t="s">
        <v>443</v>
      </c>
      <c r="BE222" s="199">
        <f t="shared" si="44"/>
        <v>0</v>
      </c>
      <c r="BF222" s="199">
        <f t="shared" si="45"/>
        <v>0</v>
      </c>
      <c r="BG222" s="199">
        <f t="shared" si="46"/>
        <v>0</v>
      </c>
      <c r="BH222" s="199">
        <f t="shared" si="47"/>
        <v>0</v>
      </c>
      <c r="BI222" s="199">
        <f t="shared" si="48"/>
        <v>0</v>
      </c>
      <c r="BJ222" s="18" t="s">
        <v>89</v>
      </c>
      <c r="BK222" s="199">
        <f t="shared" si="49"/>
        <v>0</v>
      </c>
      <c r="BL222" s="18" t="s">
        <v>777</v>
      </c>
      <c r="BM222" s="198" t="s">
        <v>4509</v>
      </c>
    </row>
    <row r="223" spans="1:65" s="14" customFormat="1">
      <c r="B223" s="224"/>
      <c r="C223" s="225"/>
      <c r="D223" s="215" t="s">
        <v>474</v>
      </c>
      <c r="E223" s="226" t="s">
        <v>1</v>
      </c>
      <c r="F223" s="227" t="s">
        <v>4495</v>
      </c>
      <c r="G223" s="225"/>
      <c r="H223" s="228">
        <v>148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32</v>
      </c>
      <c r="AX223" s="14" t="s">
        <v>76</v>
      </c>
      <c r="AY223" s="234" t="s">
        <v>443</v>
      </c>
    </row>
    <row r="224" spans="1:65" s="14" customFormat="1">
      <c r="B224" s="224"/>
      <c r="C224" s="225"/>
      <c r="D224" s="215" t="s">
        <v>474</v>
      </c>
      <c r="E224" s="226" t="s">
        <v>1</v>
      </c>
      <c r="F224" s="227" t="s">
        <v>4496</v>
      </c>
      <c r="G224" s="225"/>
      <c r="H224" s="228">
        <v>37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76</v>
      </c>
      <c r="AY224" s="234" t="s">
        <v>443</v>
      </c>
    </row>
    <row r="225" spans="1:65" s="14" customFormat="1">
      <c r="B225" s="224"/>
      <c r="C225" s="225"/>
      <c r="D225" s="215" t="s">
        <v>474</v>
      </c>
      <c r="E225" s="226" t="s">
        <v>1</v>
      </c>
      <c r="F225" s="227" t="s">
        <v>4497</v>
      </c>
      <c r="G225" s="225"/>
      <c r="H225" s="228">
        <v>1538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AT225" s="234" t="s">
        <v>474</v>
      </c>
      <c r="AU225" s="234" t="s">
        <v>89</v>
      </c>
      <c r="AV225" s="14" t="s">
        <v>89</v>
      </c>
      <c r="AW225" s="14" t="s">
        <v>32</v>
      </c>
      <c r="AX225" s="14" t="s">
        <v>76</v>
      </c>
      <c r="AY225" s="234" t="s">
        <v>443</v>
      </c>
    </row>
    <row r="226" spans="1:65" s="15" customFormat="1">
      <c r="B226" s="235"/>
      <c r="C226" s="236"/>
      <c r="D226" s="215" t="s">
        <v>474</v>
      </c>
      <c r="E226" s="237" t="s">
        <v>1</v>
      </c>
      <c r="F226" s="238" t="s">
        <v>478</v>
      </c>
      <c r="G226" s="236"/>
      <c r="H226" s="239">
        <v>1723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AT226" s="245" t="s">
        <v>474</v>
      </c>
      <c r="AU226" s="245" t="s">
        <v>89</v>
      </c>
      <c r="AV226" s="15" t="s">
        <v>469</v>
      </c>
      <c r="AW226" s="15" t="s">
        <v>32</v>
      </c>
      <c r="AX226" s="15" t="s">
        <v>83</v>
      </c>
      <c r="AY226" s="245" t="s">
        <v>443</v>
      </c>
    </row>
    <row r="227" spans="1:65" s="2" customFormat="1" ht="33" customHeight="1">
      <c r="A227" s="35"/>
      <c r="B227" s="36"/>
      <c r="C227" s="186" t="s">
        <v>839</v>
      </c>
      <c r="D227" s="186" t="s">
        <v>444</v>
      </c>
      <c r="E227" s="187" t="s">
        <v>4510</v>
      </c>
      <c r="F227" s="188" t="s">
        <v>4511</v>
      </c>
      <c r="G227" s="189" t="s">
        <v>557</v>
      </c>
      <c r="H227" s="190">
        <v>48</v>
      </c>
      <c r="I227" s="191"/>
      <c r="J227" s="192">
        <f t="shared" ref="J227:J232" si="50"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ref="P227:P232" si="51">O227*H227</f>
        <v>0</v>
      </c>
      <c r="Q227" s="196">
        <v>0</v>
      </c>
      <c r="R227" s="196">
        <f t="shared" ref="R227:R232" si="52">Q227*H227</f>
        <v>0</v>
      </c>
      <c r="S227" s="196">
        <v>0</v>
      </c>
      <c r="T227" s="197">
        <f t="shared" ref="T227:T232" si="53"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89</v>
      </c>
      <c r="AY227" s="18" t="s">
        <v>443</v>
      </c>
      <c r="BE227" s="199">
        <f t="shared" ref="BE227:BE232" si="54">IF(N227="základná",J227,0)</f>
        <v>0</v>
      </c>
      <c r="BF227" s="199">
        <f t="shared" ref="BF227:BF232" si="55">IF(N227="znížená",J227,0)</f>
        <v>0</v>
      </c>
      <c r="BG227" s="199">
        <f t="shared" ref="BG227:BG232" si="56">IF(N227="zákl. prenesená",J227,0)</f>
        <v>0</v>
      </c>
      <c r="BH227" s="199">
        <f t="shared" ref="BH227:BH232" si="57">IF(N227="zníž. prenesená",J227,0)</f>
        <v>0</v>
      </c>
      <c r="BI227" s="199">
        <f t="shared" ref="BI227:BI232" si="58">IF(N227="nulová",J227,0)</f>
        <v>0</v>
      </c>
      <c r="BJ227" s="18" t="s">
        <v>89</v>
      </c>
      <c r="BK227" s="199">
        <f t="shared" ref="BK227:BK232" si="59">ROUND(I227*H227,2)</f>
        <v>0</v>
      </c>
      <c r="BL227" s="18" t="s">
        <v>777</v>
      </c>
      <c r="BM227" s="198" t="s">
        <v>4512</v>
      </c>
    </row>
    <row r="228" spans="1:65" s="2" customFormat="1" ht="33" customHeight="1">
      <c r="A228" s="35"/>
      <c r="B228" s="36"/>
      <c r="C228" s="186" t="s">
        <v>844</v>
      </c>
      <c r="D228" s="186" t="s">
        <v>444</v>
      </c>
      <c r="E228" s="187" t="s">
        <v>2846</v>
      </c>
      <c r="F228" s="188" t="s">
        <v>2847</v>
      </c>
      <c r="G228" s="189" t="s">
        <v>557</v>
      </c>
      <c r="H228" s="190">
        <v>32</v>
      </c>
      <c r="I228" s="191"/>
      <c r="J228" s="192">
        <f t="shared" si="5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51"/>
        <v>0</v>
      </c>
      <c r="Q228" s="196">
        <v>0</v>
      </c>
      <c r="R228" s="196">
        <f t="shared" si="52"/>
        <v>0</v>
      </c>
      <c r="S228" s="196">
        <v>0</v>
      </c>
      <c r="T228" s="197">
        <f t="shared" si="5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89</v>
      </c>
      <c r="AY228" s="18" t="s">
        <v>443</v>
      </c>
      <c r="BE228" s="199">
        <f t="shared" si="54"/>
        <v>0</v>
      </c>
      <c r="BF228" s="199">
        <f t="shared" si="55"/>
        <v>0</v>
      </c>
      <c r="BG228" s="199">
        <f t="shared" si="56"/>
        <v>0</v>
      </c>
      <c r="BH228" s="199">
        <f t="shared" si="57"/>
        <v>0</v>
      </c>
      <c r="BI228" s="199">
        <f t="shared" si="58"/>
        <v>0</v>
      </c>
      <c r="BJ228" s="18" t="s">
        <v>89</v>
      </c>
      <c r="BK228" s="199">
        <f t="shared" si="59"/>
        <v>0</v>
      </c>
      <c r="BL228" s="18" t="s">
        <v>777</v>
      </c>
      <c r="BM228" s="198" t="s">
        <v>4513</v>
      </c>
    </row>
    <row r="229" spans="1:65" s="2" customFormat="1" ht="21.75" customHeight="1">
      <c r="A229" s="35"/>
      <c r="B229" s="36"/>
      <c r="C229" s="186" t="s">
        <v>848</v>
      </c>
      <c r="D229" s="186" t="s">
        <v>444</v>
      </c>
      <c r="E229" s="187" t="s">
        <v>2060</v>
      </c>
      <c r="F229" s="188" t="s">
        <v>2850</v>
      </c>
      <c r="G229" s="189" t="s">
        <v>2399</v>
      </c>
      <c r="H229" s="190">
        <v>93.2</v>
      </c>
      <c r="I229" s="191"/>
      <c r="J229" s="192">
        <f t="shared" si="5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51"/>
        <v>0</v>
      </c>
      <c r="Q229" s="196">
        <v>0</v>
      </c>
      <c r="R229" s="196">
        <f t="shared" si="52"/>
        <v>0</v>
      </c>
      <c r="S229" s="196">
        <v>0</v>
      </c>
      <c r="T229" s="197">
        <f t="shared" si="5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89</v>
      </c>
      <c r="AY229" s="18" t="s">
        <v>443</v>
      </c>
      <c r="BE229" s="199">
        <f t="shared" si="54"/>
        <v>0</v>
      </c>
      <c r="BF229" s="199">
        <f t="shared" si="55"/>
        <v>0</v>
      </c>
      <c r="BG229" s="199">
        <f t="shared" si="56"/>
        <v>0</v>
      </c>
      <c r="BH229" s="199">
        <f t="shared" si="57"/>
        <v>0</v>
      </c>
      <c r="BI229" s="199">
        <f t="shared" si="58"/>
        <v>0</v>
      </c>
      <c r="BJ229" s="18" t="s">
        <v>89</v>
      </c>
      <c r="BK229" s="199">
        <f t="shared" si="59"/>
        <v>0</v>
      </c>
      <c r="BL229" s="18" t="s">
        <v>777</v>
      </c>
      <c r="BM229" s="198" t="s">
        <v>4514</v>
      </c>
    </row>
    <row r="230" spans="1:65" s="2" customFormat="1" ht="33" customHeight="1">
      <c r="A230" s="35"/>
      <c r="B230" s="36"/>
      <c r="C230" s="186" t="s">
        <v>852</v>
      </c>
      <c r="D230" s="186" t="s">
        <v>444</v>
      </c>
      <c r="E230" s="187" t="s">
        <v>2853</v>
      </c>
      <c r="F230" s="188" t="s">
        <v>2854</v>
      </c>
      <c r="G230" s="189" t="s">
        <v>2765</v>
      </c>
      <c r="H230" s="190">
        <v>158.49</v>
      </c>
      <c r="I230" s="191"/>
      <c r="J230" s="192">
        <f t="shared" si="5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51"/>
        <v>0</v>
      </c>
      <c r="Q230" s="196">
        <v>2.3090000000000002</v>
      </c>
      <c r="R230" s="196">
        <f t="shared" si="52"/>
        <v>365.95341000000002</v>
      </c>
      <c r="S230" s="196">
        <v>0</v>
      </c>
      <c r="T230" s="197">
        <f t="shared" si="5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54"/>
        <v>0</v>
      </c>
      <c r="BF230" s="199">
        <f t="shared" si="55"/>
        <v>0</v>
      </c>
      <c r="BG230" s="199">
        <f t="shared" si="56"/>
        <v>0</v>
      </c>
      <c r="BH230" s="199">
        <f t="shared" si="57"/>
        <v>0</v>
      </c>
      <c r="BI230" s="199">
        <f t="shared" si="58"/>
        <v>0</v>
      </c>
      <c r="BJ230" s="18" t="s">
        <v>89</v>
      </c>
      <c r="BK230" s="199">
        <f t="shared" si="59"/>
        <v>0</v>
      </c>
      <c r="BL230" s="18" t="s">
        <v>469</v>
      </c>
      <c r="BM230" s="198" t="s">
        <v>4515</v>
      </c>
    </row>
    <row r="231" spans="1:65" s="2" customFormat="1" ht="16.5" customHeight="1">
      <c r="A231" s="35"/>
      <c r="B231" s="36"/>
      <c r="C231" s="186" t="s">
        <v>856</v>
      </c>
      <c r="D231" s="186" t="s">
        <v>444</v>
      </c>
      <c r="E231" s="187" t="s">
        <v>2857</v>
      </c>
      <c r="F231" s="188" t="s">
        <v>2858</v>
      </c>
      <c r="G231" s="189" t="s">
        <v>562</v>
      </c>
      <c r="H231" s="190">
        <v>40</v>
      </c>
      <c r="I231" s="191"/>
      <c r="J231" s="192">
        <f t="shared" si="5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51"/>
        <v>0</v>
      </c>
      <c r="Q231" s="196">
        <v>0</v>
      </c>
      <c r="R231" s="196">
        <f t="shared" si="52"/>
        <v>0</v>
      </c>
      <c r="S231" s="196">
        <v>0</v>
      </c>
      <c r="T231" s="197">
        <f t="shared" si="5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89</v>
      </c>
      <c r="AY231" s="18" t="s">
        <v>443</v>
      </c>
      <c r="BE231" s="199">
        <f t="shared" si="54"/>
        <v>0</v>
      </c>
      <c r="BF231" s="199">
        <f t="shared" si="55"/>
        <v>0</v>
      </c>
      <c r="BG231" s="199">
        <f t="shared" si="56"/>
        <v>0</v>
      </c>
      <c r="BH231" s="199">
        <f t="shared" si="57"/>
        <v>0</v>
      </c>
      <c r="BI231" s="199">
        <f t="shared" si="58"/>
        <v>0</v>
      </c>
      <c r="BJ231" s="18" t="s">
        <v>89</v>
      </c>
      <c r="BK231" s="199">
        <f t="shared" si="59"/>
        <v>0</v>
      </c>
      <c r="BL231" s="18" t="s">
        <v>777</v>
      </c>
      <c r="BM231" s="198" t="s">
        <v>4516</v>
      </c>
    </row>
    <row r="232" spans="1:65" s="2" customFormat="1" ht="16.5" customHeight="1">
      <c r="A232" s="35"/>
      <c r="B232" s="36"/>
      <c r="C232" s="186" t="s">
        <v>867</v>
      </c>
      <c r="D232" s="186" t="s">
        <v>444</v>
      </c>
      <c r="E232" s="187" t="s">
        <v>2861</v>
      </c>
      <c r="F232" s="188" t="s">
        <v>2862</v>
      </c>
      <c r="G232" s="189" t="s">
        <v>557</v>
      </c>
      <c r="H232" s="190">
        <v>291</v>
      </c>
      <c r="I232" s="191"/>
      <c r="J232" s="192">
        <f t="shared" si="5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51"/>
        <v>0</v>
      </c>
      <c r="Q232" s="196">
        <v>0</v>
      </c>
      <c r="R232" s="196">
        <f t="shared" si="52"/>
        <v>0</v>
      </c>
      <c r="S232" s="196">
        <v>0</v>
      </c>
      <c r="T232" s="197">
        <f t="shared" si="5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89</v>
      </c>
      <c r="AY232" s="18" t="s">
        <v>443</v>
      </c>
      <c r="BE232" s="199">
        <f t="shared" si="54"/>
        <v>0</v>
      </c>
      <c r="BF232" s="199">
        <f t="shared" si="55"/>
        <v>0</v>
      </c>
      <c r="BG232" s="199">
        <f t="shared" si="56"/>
        <v>0</v>
      </c>
      <c r="BH232" s="199">
        <f t="shared" si="57"/>
        <v>0</v>
      </c>
      <c r="BI232" s="199">
        <f t="shared" si="58"/>
        <v>0</v>
      </c>
      <c r="BJ232" s="18" t="s">
        <v>89</v>
      </c>
      <c r="BK232" s="199">
        <f t="shared" si="59"/>
        <v>0</v>
      </c>
      <c r="BL232" s="18" t="s">
        <v>777</v>
      </c>
      <c r="BM232" s="198" t="s">
        <v>4517</v>
      </c>
    </row>
    <row r="233" spans="1:65" s="11" customFormat="1" ht="25.95" customHeight="1">
      <c r="B233" s="172"/>
      <c r="C233" s="173"/>
      <c r="D233" s="174" t="s">
        <v>75</v>
      </c>
      <c r="E233" s="175" t="s">
        <v>2864</v>
      </c>
      <c r="F233" s="175" t="s">
        <v>2865</v>
      </c>
      <c r="G233" s="173"/>
      <c r="H233" s="173"/>
      <c r="I233" s="176"/>
      <c r="J233" s="177">
        <f>BK233</f>
        <v>0</v>
      </c>
      <c r="K233" s="173"/>
      <c r="L233" s="178"/>
      <c r="M233" s="179"/>
      <c r="N233" s="180"/>
      <c r="O233" s="180"/>
      <c r="P233" s="181">
        <f>P234+P251</f>
        <v>0</v>
      </c>
      <c r="Q233" s="180"/>
      <c r="R233" s="181">
        <f>R234+R251</f>
        <v>1.0280560000000001</v>
      </c>
      <c r="S233" s="180"/>
      <c r="T233" s="182">
        <f>T234+T251</f>
        <v>0</v>
      </c>
      <c r="AR233" s="183" t="s">
        <v>469</v>
      </c>
      <c r="AT233" s="184" t="s">
        <v>75</v>
      </c>
      <c r="AU233" s="184" t="s">
        <v>76</v>
      </c>
      <c r="AY233" s="183" t="s">
        <v>443</v>
      </c>
      <c r="BK233" s="185">
        <f>BK234+BK251</f>
        <v>0</v>
      </c>
    </row>
    <row r="234" spans="1:65" s="11" customFormat="1" ht="22.95" customHeight="1">
      <c r="B234" s="172"/>
      <c r="C234" s="173"/>
      <c r="D234" s="174" t="s">
        <v>75</v>
      </c>
      <c r="E234" s="210" t="s">
        <v>2866</v>
      </c>
      <c r="F234" s="210" t="s">
        <v>2867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SUM(P235:P250)</f>
        <v>0</v>
      </c>
      <c r="Q234" s="180"/>
      <c r="R234" s="181">
        <f>SUM(R235:R250)</f>
        <v>1.0280560000000001</v>
      </c>
      <c r="S234" s="180"/>
      <c r="T234" s="182">
        <f>SUM(T235:T250)</f>
        <v>0</v>
      </c>
      <c r="AR234" s="183" t="s">
        <v>469</v>
      </c>
      <c r="AT234" s="184" t="s">
        <v>75</v>
      </c>
      <c r="AU234" s="184" t="s">
        <v>83</v>
      </c>
      <c r="AY234" s="183" t="s">
        <v>443</v>
      </c>
      <c r="BK234" s="185">
        <f>SUM(BK235:BK250)</f>
        <v>0</v>
      </c>
    </row>
    <row r="235" spans="1:65" s="2" customFormat="1" ht="21.75" customHeight="1">
      <c r="A235" s="35"/>
      <c r="B235" s="36"/>
      <c r="C235" s="246" t="s">
        <v>876</v>
      </c>
      <c r="D235" s="246" t="s">
        <v>530</v>
      </c>
      <c r="E235" s="247" t="s">
        <v>4518</v>
      </c>
      <c r="F235" s="248" t="s">
        <v>4478</v>
      </c>
      <c r="G235" s="249" t="s">
        <v>562</v>
      </c>
      <c r="H235" s="250">
        <v>7</v>
      </c>
      <c r="I235" s="251"/>
      <c r="J235" s="252">
        <f>ROUND(I235*H235,2)</f>
        <v>0</v>
      </c>
      <c r="K235" s="253"/>
      <c r="L235" s="254"/>
      <c r="M235" s="255" t="s">
        <v>1</v>
      </c>
      <c r="N235" s="256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610</v>
      </c>
      <c r="AT235" s="198" t="s">
        <v>530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535</v>
      </c>
      <c r="BM235" s="198" t="s">
        <v>4519</v>
      </c>
    </row>
    <row r="236" spans="1:65" s="2" customFormat="1" ht="16.5" customHeight="1">
      <c r="A236" s="35"/>
      <c r="B236" s="36"/>
      <c r="C236" s="246" t="s">
        <v>880</v>
      </c>
      <c r="D236" s="246" t="s">
        <v>530</v>
      </c>
      <c r="E236" s="247" t="s">
        <v>2935</v>
      </c>
      <c r="F236" s="248" t="s">
        <v>2936</v>
      </c>
      <c r="G236" s="249" t="s">
        <v>495</v>
      </c>
      <c r="H236" s="250">
        <v>4.5750000000000002</v>
      </c>
      <c r="I236" s="251"/>
      <c r="J236" s="252">
        <f>ROUND(I236*H236,2)</f>
        <v>0</v>
      </c>
      <c r="K236" s="253"/>
      <c r="L236" s="254"/>
      <c r="M236" s="255" t="s">
        <v>1</v>
      </c>
      <c r="N236" s="256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610</v>
      </c>
      <c r="AT236" s="198" t="s">
        <v>530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535</v>
      </c>
      <c r="BM236" s="198" t="s">
        <v>4520</v>
      </c>
    </row>
    <row r="237" spans="1:65" s="2" customFormat="1" ht="16.5" customHeight="1">
      <c r="A237" s="35"/>
      <c r="B237" s="36"/>
      <c r="C237" s="246" t="s">
        <v>884</v>
      </c>
      <c r="D237" s="246" t="s">
        <v>530</v>
      </c>
      <c r="E237" s="247" t="s">
        <v>2922</v>
      </c>
      <c r="F237" s="248" t="s">
        <v>2923</v>
      </c>
      <c r="G237" s="249" t="s">
        <v>2924</v>
      </c>
      <c r="H237" s="250">
        <v>14</v>
      </c>
      <c r="I237" s="251"/>
      <c r="J237" s="252">
        <f>ROUND(I237*H237,2)</f>
        <v>0</v>
      </c>
      <c r="K237" s="253"/>
      <c r="L237" s="254"/>
      <c r="M237" s="255" t="s">
        <v>1</v>
      </c>
      <c r="N237" s="256" t="s">
        <v>42</v>
      </c>
      <c r="O237" s="72"/>
      <c r="P237" s="196">
        <f>O237*H237</f>
        <v>0</v>
      </c>
      <c r="Q237" s="196">
        <v>8.0000000000000007E-5</v>
      </c>
      <c r="R237" s="196">
        <f>Q237*H237</f>
        <v>1.1200000000000001E-3</v>
      </c>
      <c r="S237" s="196">
        <v>0</v>
      </c>
      <c r="T237" s="197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2014</v>
      </c>
      <c r="AT237" s="198" t="s">
        <v>530</v>
      </c>
      <c r="AU237" s="198" t="s">
        <v>89</v>
      </c>
      <c r="AY237" s="18" t="s">
        <v>443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8" t="s">
        <v>89</v>
      </c>
      <c r="BK237" s="199">
        <f>ROUND(I237*H237,2)</f>
        <v>0</v>
      </c>
      <c r="BL237" s="18" t="s">
        <v>2014</v>
      </c>
      <c r="BM237" s="198" t="s">
        <v>4521</v>
      </c>
    </row>
    <row r="238" spans="1:65" s="2" customFormat="1" ht="16.5" customHeight="1">
      <c r="A238" s="35"/>
      <c r="B238" s="36"/>
      <c r="C238" s="246" t="s">
        <v>890</v>
      </c>
      <c r="D238" s="246" t="s">
        <v>530</v>
      </c>
      <c r="E238" s="247" t="s">
        <v>2927</v>
      </c>
      <c r="F238" s="248" t="s">
        <v>2928</v>
      </c>
      <c r="G238" s="249" t="s">
        <v>557</v>
      </c>
      <c r="H238" s="250">
        <v>14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610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535</v>
      </c>
      <c r="BM238" s="198" t="s">
        <v>4522</v>
      </c>
    </row>
    <row r="239" spans="1:65" s="2" customFormat="1" ht="16.5" customHeight="1">
      <c r="A239" s="35"/>
      <c r="B239" s="36"/>
      <c r="C239" s="246" t="s">
        <v>896</v>
      </c>
      <c r="D239" s="246" t="s">
        <v>530</v>
      </c>
      <c r="E239" s="247" t="s">
        <v>2966</v>
      </c>
      <c r="F239" s="248" t="s">
        <v>4523</v>
      </c>
      <c r="G239" s="249" t="s">
        <v>557</v>
      </c>
      <c r="H239" s="250">
        <v>21.42</v>
      </c>
      <c r="I239" s="251"/>
      <c r="J239" s="252">
        <f>ROUND(I239*H239,2)</f>
        <v>0</v>
      </c>
      <c r="K239" s="253"/>
      <c r="L239" s="254"/>
      <c r="M239" s="255" t="s">
        <v>1</v>
      </c>
      <c r="N239" s="256" t="s">
        <v>42</v>
      </c>
      <c r="O239" s="72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610</v>
      </c>
      <c r="AT239" s="198" t="s">
        <v>530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535</v>
      </c>
      <c r="BM239" s="198" t="s">
        <v>4524</v>
      </c>
    </row>
    <row r="240" spans="1:65" s="14" customFormat="1">
      <c r="B240" s="224"/>
      <c r="C240" s="225"/>
      <c r="D240" s="215" t="s">
        <v>474</v>
      </c>
      <c r="E240" s="225"/>
      <c r="F240" s="227" t="s">
        <v>4525</v>
      </c>
      <c r="G240" s="225"/>
      <c r="H240" s="228">
        <v>21.42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4</v>
      </c>
      <c r="AX240" s="14" t="s">
        <v>83</v>
      </c>
      <c r="AY240" s="234" t="s">
        <v>443</v>
      </c>
    </row>
    <row r="241" spans="1:65" s="2" customFormat="1" ht="16.5" customHeight="1">
      <c r="A241" s="35"/>
      <c r="B241" s="36"/>
      <c r="C241" s="246" t="s">
        <v>902</v>
      </c>
      <c r="D241" s="246" t="s">
        <v>530</v>
      </c>
      <c r="E241" s="247" t="s">
        <v>2976</v>
      </c>
      <c r="F241" s="248" t="s">
        <v>2977</v>
      </c>
      <c r="G241" s="249" t="s">
        <v>557</v>
      </c>
      <c r="H241" s="250">
        <v>14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610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535</v>
      </c>
      <c r="BM241" s="198" t="s">
        <v>4526</v>
      </c>
    </row>
    <row r="242" spans="1:65" s="2" customFormat="1" ht="16.5" customHeight="1">
      <c r="A242" s="35"/>
      <c r="B242" s="36"/>
      <c r="C242" s="246" t="s">
        <v>1514</v>
      </c>
      <c r="D242" s="246" t="s">
        <v>530</v>
      </c>
      <c r="E242" s="247" t="s">
        <v>2980</v>
      </c>
      <c r="F242" s="248" t="s">
        <v>4527</v>
      </c>
      <c r="G242" s="249" t="s">
        <v>557</v>
      </c>
      <c r="H242" s="250">
        <v>590</v>
      </c>
      <c r="I242" s="251"/>
      <c r="J242" s="252">
        <f>ROUND(I242*H242,2)</f>
        <v>0</v>
      </c>
      <c r="K242" s="253"/>
      <c r="L242" s="254"/>
      <c r="M242" s="255" t="s">
        <v>1</v>
      </c>
      <c r="N242" s="256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610</v>
      </c>
      <c r="AT242" s="198" t="s">
        <v>530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535</v>
      </c>
      <c r="BM242" s="198" t="s">
        <v>4528</v>
      </c>
    </row>
    <row r="243" spans="1:65" s="2" customFormat="1" ht="16.5" customHeight="1">
      <c r="A243" s="35"/>
      <c r="B243" s="36"/>
      <c r="C243" s="246" t="s">
        <v>1518</v>
      </c>
      <c r="D243" s="246" t="s">
        <v>530</v>
      </c>
      <c r="E243" s="247" t="s">
        <v>2984</v>
      </c>
      <c r="F243" s="248" t="s">
        <v>2985</v>
      </c>
      <c r="G243" s="249" t="s">
        <v>562</v>
      </c>
      <c r="H243" s="250">
        <v>14</v>
      </c>
      <c r="I243" s="251"/>
      <c r="J243" s="252">
        <f>ROUND(I243*H243,2)</f>
        <v>0</v>
      </c>
      <c r="K243" s="253"/>
      <c r="L243" s="254"/>
      <c r="M243" s="255" t="s">
        <v>1</v>
      </c>
      <c r="N243" s="256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610</v>
      </c>
      <c r="AT243" s="198" t="s">
        <v>530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535</v>
      </c>
      <c r="BM243" s="198" t="s">
        <v>4529</v>
      </c>
    </row>
    <row r="244" spans="1:65" s="2" customFormat="1" ht="16.5" customHeight="1">
      <c r="A244" s="35"/>
      <c r="B244" s="36"/>
      <c r="C244" s="246" t="s">
        <v>1522</v>
      </c>
      <c r="D244" s="246" t="s">
        <v>530</v>
      </c>
      <c r="E244" s="247" t="s">
        <v>2988</v>
      </c>
      <c r="F244" s="248" t="s">
        <v>2989</v>
      </c>
      <c r="G244" s="249" t="s">
        <v>530</v>
      </c>
      <c r="H244" s="250">
        <v>1757.46</v>
      </c>
      <c r="I244" s="251"/>
      <c r="J244" s="252">
        <f>ROUND(I244*H244,2)</f>
        <v>0</v>
      </c>
      <c r="K244" s="253"/>
      <c r="L244" s="254"/>
      <c r="M244" s="255" t="s">
        <v>1</v>
      </c>
      <c r="N244" s="256" t="s">
        <v>42</v>
      </c>
      <c r="O244" s="72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610</v>
      </c>
      <c r="AT244" s="198" t="s">
        <v>530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535</v>
      </c>
      <c r="BM244" s="198" t="s">
        <v>4530</v>
      </c>
    </row>
    <row r="245" spans="1:65" s="14" customFormat="1">
      <c r="B245" s="224"/>
      <c r="C245" s="225"/>
      <c r="D245" s="215" t="s">
        <v>474</v>
      </c>
      <c r="E245" s="225"/>
      <c r="F245" s="227" t="s">
        <v>4531</v>
      </c>
      <c r="G245" s="225"/>
      <c r="H245" s="228">
        <v>1757.46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4</v>
      </c>
      <c r="AX245" s="14" t="s">
        <v>83</v>
      </c>
      <c r="AY245" s="234" t="s">
        <v>443</v>
      </c>
    </row>
    <row r="246" spans="1:65" s="2" customFormat="1" ht="16.5" customHeight="1">
      <c r="A246" s="35"/>
      <c r="B246" s="36"/>
      <c r="C246" s="246" t="s">
        <v>1526</v>
      </c>
      <c r="D246" s="246" t="s">
        <v>530</v>
      </c>
      <c r="E246" s="247" t="s">
        <v>2993</v>
      </c>
      <c r="F246" s="248" t="s">
        <v>4532</v>
      </c>
      <c r="G246" s="249" t="s">
        <v>562</v>
      </c>
      <c r="H246" s="250">
        <v>7</v>
      </c>
      <c r="I246" s="251"/>
      <c r="J246" s="252">
        <f>ROUND(I246*H246,2)</f>
        <v>0</v>
      </c>
      <c r="K246" s="253"/>
      <c r="L246" s="254"/>
      <c r="M246" s="255" t="s">
        <v>1</v>
      </c>
      <c r="N246" s="256" t="s">
        <v>42</v>
      </c>
      <c r="O246" s="72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610</v>
      </c>
      <c r="AT246" s="198" t="s">
        <v>530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535</v>
      </c>
      <c r="BM246" s="198" t="s">
        <v>4533</v>
      </c>
    </row>
    <row r="247" spans="1:65" s="2" customFormat="1" ht="16.5" customHeight="1">
      <c r="A247" s="35"/>
      <c r="B247" s="36"/>
      <c r="C247" s="246" t="s">
        <v>1530</v>
      </c>
      <c r="D247" s="246" t="s">
        <v>530</v>
      </c>
      <c r="E247" s="247" t="s">
        <v>4534</v>
      </c>
      <c r="F247" s="248" t="s">
        <v>4535</v>
      </c>
      <c r="G247" s="249" t="s">
        <v>557</v>
      </c>
      <c r="H247" s="250">
        <v>35.700000000000003</v>
      </c>
      <c r="I247" s="251"/>
      <c r="J247" s="252">
        <f>ROUND(I247*H247,2)</f>
        <v>0</v>
      </c>
      <c r="K247" s="253"/>
      <c r="L247" s="254"/>
      <c r="M247" s="255" t="s">
        <v>1</v>
      </c>
      <c r="N247" s="256" t="s">
        <v>42</v>
      </c>
      <c r="O247" s="72"/>
      <c r="P247" s="196">
        <f>O247*H247</f>
        <v>0</v>
      </c>
      <c r="Q247" s="196">
        <v>1.8000000000000001E-4</v>
      </c>
      <c r="R247" s="196">
        <f>Q247*H247</f>
        <v>6.4260000000000012E-3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2014</v>
      </c>
      <c r="AT247" s="198" t="s">
        <v>530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2014</v>
      </c>
      <c r="BM247" s="198" t="s">
        <v>4536</v>
      </c>
    </row>
    <row r="248" spans="1:65" s="14" customFormat="1">
      <c r="B248" s="224"/>
      <c r="C248" s="225"/>
      <c r="D248" s="215" t="s">
        <v>474</v>
      </c>
      <c r="E248" s="225"/>
      <c r="F248" s="227" t="s">
        <v>4537</v>
      </c>
      <c r="G248" s="225"/>
      <c r="H248" s="228">
        <v>35.700000000000003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AT248" s="234" t="s">
        <v>474</v>
      </c>
      <c r="AU248" s="234" t="s">
        <v>89</v>
      </c>
      <c r="AV248" s="14" t="s">
        <v>89</v>
      </c>
      <c r="AW248" s="14" t="s">
        <v>4</v>
      </c>
      <c r="AX248" s="14" t="s">
        <v>83</v>
      </c>
      <c r="AY248" s="234" t="s">
        <v>443</v>
      </c>
    </row>
    <row r="249" spans="1:65" s="2" customFormat="1" ht="16.5" customHeight="1">
      <c r="A249" s="35"/>
      <c r="B249" s="36"/>
      <c r="C249" s="246" t="s">
        <v>1534</v>
      </c>
      <c r="D249" s="246" t="s">
        <v>530</v>
      </c>
      <c r="E249" s="247" t="s">
        <v>4538</v>
      </c>
      <c r="F249" s="248" t="s">
        <v>4539</v>
      </c>
      <c r="G249" s="249" t="s">
        <v>557</v>
      </c>
      <c r="H249" s="250">
        <v>2218.5</v>
      </c>
      <c r="I249" s="251"/>
      <c r="J249" s="252">
        <f>ROUND(I249*H249,2)</f>
        <v>0</v>
      </c>
      <c r="K249" s="253"/>
      <c r="L249" s="254"/>
      <c r="M249" s="255" t="s">
        <v>1</v>
      </c>
      <c r="N249" s="256" t="s">
        <v>42</v>
      </c>
      <c r="O249" s="72"/>
      <c r="P249" s="196">
        <f>O249*H249</f>
        <v>0</v>
      </c>
      <c r="Q249" s="196">
        <v>4.6000000000000001E-4</v>
      </c>
      <c r="R249" s="196">
        <f>Q249*H249</f>
        <v>1.02051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2014</v>
      </c>
      <c r="AT249" s="198" t="s">
        <v>530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2014</v>
      </c>
      <c r="BM249" s="198" t="s">
        <v>4540</v>
      </c>
    </row>
    <row r="250" spans="1:65" s="14" customFormat="1">
      <c r="B250" s="224"/>
      <c r="C250" s="225"/>
      <c r="D250" s="215" t="s">
        <v>474</v>
      </c>
      <c r="E250" s="225"/>
      <c r="F250" s="227" t="s">
        <v>4541</v>
      </c>
      <c r="G250" s="225"/>
      <c r="H250" s="228">
        <v>2218.5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4</v>
      </c>
      <c r="AX250" s="14" t="s">
        <v>83</v>
      </c>
      <c r="AY250" s="234" t="s">
        <v>443</v>
      </c>
    </row>
    <row r="251" spans="1:65" s="11" customFormat="1" ht="22.95" customHeight="1">
      <c r="B251" s="172"/>
      <c r="C251" s="173"/>
      <c r="D251" s="174" t="s">
        <v>75</v>
      </c>
      <c r="E251" s="210" t="s">
        <v>440</v>
      </c>
      <c r="F251" s="210" t="s">
        <v>3057</v>
      </c>
      <c r="G251" s="173"/>
      <c r="H251" s="173"/>
      <c r="I251" s="176"/>
      <c r="J251" s="211">
        <f>BK251</f>
        <v>0</v>
      </c>
      <c r="K251" s="173"/>
      <c r="L251" s="178"/>
      <c r="M251" s="179"/>
      <c r="N251" s="180"/>
      <c r="O251" s="180"/>
      <c r="P251" s="181">
        <f>SUM(P252:P254)</f>
        <v>0</v>
      </c>
      <c r="Q251" s="180"/>
      <c r="R251" s="181">
        <f>SUM(R252:R254)</f>
        <v>0</v>
      </c>
      <c r="S251" s="180"/>
      <c r="T251" s="182">
        <f>SUM(T252:T254)</f>
        <v>0</v>
      </c>
      <c r="AR251" s="183" t="s">
        <v>469</v>
      </c>
      <c r="AT251" s="184" t="s">
        <v>75</v>
      </c>
      <c r="AU251" s="184" t="s">
        <v>83</v>
      </c>
      <c r="AY251" s="183" t="s">
        <v>443</v>
      </c>
      <c r="BK251" s="185">
        <f>SUM(BK252:BK254)</f>
        <v>0</v>
      </c>
    </row>
    <row r="252" spans="1:65" s="2" customFormat="1" ht="16.5" customHeight="1">
      <c r="A252" s="35"/>
      <c r="B252" s="36"/>
      <c r="C252" s="186" t="s">
        <v>1538</v>
      </c>
      <c r="D252" s="186" t="s">
        <v>444</v>
      </c>
      <c r="E252" s="187" t="s">
        <v>3059</v>
      </c>
      <c r="F252" s="188" t="s">
        <v>3060</v>
      </c>
      <c r="G252" s="189" t="s">
        <v>3061</v>
      </c>
      <c r="H252" s="190">
        <v>7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2742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2742</v>
      </c>
      <c r="BM252" s="198" t="s">
        <v>4542</v>
      </c>
    </row>
    <row r="253" spans="1:65" s="2" customFormat="1" ht="16.5" customHeight="1">
      <c r="A253" s="35"/>
      <c r="B253" s="36"/>
      <c r="C253" s="186" t="s">
        <v>1542</v>
      </c>
      <c r="D253" s="186" t="s">
        <v>444</v>
      </c>
      <c r="E253" s="187" t="s">
        <v>3064</v>
      </c>
      <c r="F253" s="188" t="s">
        <v>3065</v>
      </c>
      <c r="G253" s="189" t="s">
        <v>3066</v>
      </c>
      <c r="H253" s="277"/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2742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2742</v>
      </c>
      <c r="BM253" s="198" t="s">
        <v>4543</v>
      </c>
    </row>
    <row r="254" spans="1:65" s="2" customFormat="1" ht="16.5" customHeight="1">
      <c r="A254" s="35"/>
      <c r="B254" s="36"/>
      <c r="C254" s="186" t="s">
        <v>1546</v>
      </c>
      <c r="D254" s="186" t="s">
        <v>444</v>
      </c>
      <c r="E254" s="187" t="s">
        <v>3069</v>
      </c>
      <c r="F254" s="188" t="s">
        <v>3070</v>
      </c>
      <c r="G254" s="189" t="s">
        <v>522</v>
      </c>
      <c r="H254" s="190">
        <v>464.67200000000003</v>
      </c>
      <c r="I254" s="191"/>
      <c r="J254" s="192">
        <f>ROUND(I254*H254,2)</f>
        <v>0</v>
      </c>
      <c r="K254" s="193"/>
      <c r="L254" s="40"/>
      <c r="M254" s="200" t="s">
        <v>1</v>
      </c>
      <c r="N254" s="201" t="s">
        <v>42</v>
      </c>
      <c r="O254" s="202"/>
      <c r="P254" s="203">
        <f>O254*H254</f>
        <v>0</v>
      </c>
      <c r="Q254" s="203">
        <v>0</v>
      </c>
      <c r="R254" s="203">
        <f>Q254*H254</f>
        <v>0</v>
      </c>
      <c r="S254" s="203">
        <v>0</v>
      </c>
      <c r="T254" s="204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2742</v>
      </c>
      <c r="AT254" s="198" t="s">
        <v>444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2742</v>
      </c>
      <c r="BM254" s="198" t="s">
        <v>4544</v>
      </c>
    </row>
    <row r="255" spans="1:65" s="2" customFormat="1" ht="6.9" customHeight="1">
      <c r="A255" s="35"/>
      <c r="B255" s="55"/>
      <c r="C255" s="56"/>
      <c r="D255" s="56"/>
      <c r="E255" s="56"/>
      <c r="F255" s="56"/>
      <c r="G255" s="56"/>
      <c r="H255" s="56"/>
      <c r="I255" s="56"/>
      <c r="J255" s="56"/>
      <c r="K255" s="56"/>
      <c r="L255" s="40"/>
      <c r="M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</row>
  </sheetData>
  <sheetProtection algorithmName="SHA-512" hashValue="llYAYqZzPirH8bLO22NDJaGqp12g2s0/BeLZN4C/7sfxnShu6wjJi9m7YkNxjHiThL4YTJZprlJRKyBxRyWawg==" saltValue="hqh017YuOxZVWZW/pbusZIHD7m/Sj2Z4nlPgu10k1WJX5grEPB9/GWxtSUnGgo1ar8UBn3Dw8TENbJUO6H7CuQ==" spinCount="100000" sheet="1" objects="1" scenarios="1" formatColumns="0" formatRows="0" autoFilter="0"/>
  <autoFilter ref="C132:K254" xr:uid="{00000000-0009-0000-0000-00001C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FF00"/>
    <pageSetUpPr fitToPage="1"/>
  </sheetPr>
  <dimension ref="A2:BM146"/>
  <sheetViews>
    <sheetView showGridLines="0" topLeftCell="A126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183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4546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ROUND((SUM(BE126:BE145)),  2)</f>
        <v>0</v>
      </c>
      <c r="G35" s="35"/>
      <c r="H35" s="35"/>
      <c r="I35" s="131">
        <v>0.2</v>
      </c>
      <c r="J35" s="130">
        <f>ROUND(((SUM(BE126:BE145))*I35),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ROUND((SUM(BF126:BF145)),  2)</f>
        <v>0</v>
      </c>
      <c r="G36" s="35"/>
      <c r="H36" s="35"/>
      <c r="I36" s="131">
        <v>0.2</v>
      </c>
      <c r="J36" s="130">
        <f>ROUND(((SUM(BF126:BF145))*I36),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ROUND((SUM(BG126:BG145)),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ROUND((SUM(BH126:BH145)),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ROUND((SUM(BI126:BI145)),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010-00 - Príprava územia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460</v>
      </c>
      <c r="E101" s="207"/>
      <c r="F101" s="207"/>
      <c r="G101" s="207"/>
      <c r="H101" s="207"/>
      <c r="I101" s="207"/>
      <c r="J101" s="208">
        <f>J131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J139</f>
        <v>0</v>
      </c>
      <c r="K102" s="105"/>
      <c r="L102" s="209"/>
    </row>
    <row r="103" spans="1:47" s="9" customFormat="1" ht="24.9" customHeight="1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J142</f>
        <v>0</v>
      </c>
      <c r="K103" s="155"/>
      <c r="L103" s="159"/>
    </row>
    <row r="104" spans="1:47" s="12" customFormat="1" ht="19.95" customHeight="1">
      <c r="B104" s="205"/>
      <c r="C104" s="105"/>
      <c r="D104" s="206" t="s">
        <v>1212</v>
      </c>
      <c r="E104" s="207"/>
      <c r="F104" s="207"/>
      <c r="G104" s="207"/>
      <c r="H104" s="207"/>
      <c r="I104" s="207"/>
      <c r="J104" s="208">
        <f>J143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4545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010-00 - Príprava územia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P127+P142</f>
        <v>0</v>
      </c>
      <c r="Q126" s="80"/>
      <c r="R126" s="169">
        <f>R127+R142</f>
        <v>6767.15</v>
      </c>
      <c r="S126" s="80"/>
      <c r="T126" s="170">
        <f>T127+T142</f>
        <v>1185.8219999999999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BK127+BK142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P128+P131+P139</f>
        <v>0</v>
      </c>
      <c r="Q127" s="180"/>
      <c r="R127" s="181">
        <f>R128+R131+R139</f>
        <v>6767.15</v>
      </c>
      <c r="S127" s="180"/>
      <c r="T127" s="182">
        <f>T128+T131+T139</f>
        <v>1185.8219999999999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BK128+BK131+BK139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0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21.75" customHeight="1">
      <c r="A129" s="35"/>
      <c r="B129" s="36"/>
      <c r="C129" s="186" t="s">
        <v>83</v>
      </c>
      <c r="D129" s="186" t="s">
        <v>444</v>
      </c>
      <c r="E129" s="187" t="s">
        <v>4547</v>
      </c>
      <c r="F129" s="188" t="s">
        <v>4548</v>
      </c>
      <c r="G129" s="189" t="s">
        <v>562</v>
      </c>
      <c r="H129" s="190">
        <v>8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4549</v>
      </c>
    </row>
    <row r="130" spans="1:65" s="2" customFormat="1" ht="21.75" customHeight="1">
      <c r="A130" s="35"/>
      <c r="B130" s="36"/>
      <c r="C130" s="186" t="s">
        <v>89</v>
      </c>
      <c r="D130" s="186" t="s">
        <v>444</v>
      </c>
      <c r="E130" s="187" t="s">
        <v>4550</v>
      </c>
      <c r="F130" s="188" t="s">
        <v>4551</v>
      </c>
      <c r="G130" s="189" t="s">
        <v>562</v>
      </c>
      <c r="H130" s="190">
        <v>365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4552</v>
      </c>
    </row>
    <row r="131" spans="1:65" s="11" customFormat="1" ht="22.95" customHeight="1">
      <c r="B131" s="172"/>
      <c r="C131" s="173"/>
      <c r="D131" s="174" t="s">
        <v>75</v>
      </c>
      <c r="E131" s="210" t="s">
        <v>442</v>
      </c>
      <c r="F131" s="210" t="s">
        <v>568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SUM(P132:P138)</f>
        <v>0</v>
      </c>
      <c r="Q131" s="180"/>
      <c r="R131" s="181">
        <f>SUM(R132:R138)</f>
        <v>6767.15</v>
      </c>
      <c r="S131" s="180"/>
      <c r="T131" s="182">
        <f>SUM(T132:T138)</f>
        <v>1183.1999999999998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SUM(BK132:BK138)</f>
        <v>0</v>
      </c>
    </row>
    <row r="132" spans="1:65" s="2" customFormat="1" ht="33" customHeight="1">
      <c r="A132" s="35"/>
      <c r="B132" s="36"/>
      <c r="C132" s="186" t="s">
        <v>469</v>
      </c>
      <c r="D132" s="186" t="s">
        <v>444</v>
      </c>
      <c r="E132" s="187" t="s">
        <v>4553</v>
      </c>
      <c r="F132" s="188" t="s">
        <v>4554</v>
      </c>
      <c r="G132" s="189" t="s">
        <v>468</v>
      </c>
      <c r="H132" s="190">
        <v>2900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8.3500000000000005E-2</v>
      </c>
      <c r="R132" s="196">
        <f>Q132*H132</f>
        <v>242.15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4555</v>
      </c>
    </row>
    <row r="133" spans="1:65" s="2" customFormat="1" ht="21.75" customHeight="1">
      <c r="A133" s="35"/>
      <c r="B133" s="36"/>
      <c r="C133" s="246" t="s">
        <v>442</v>
      </c>
      <c r="D133" s="278" t="s">
        <v>530</v>
      </c>
      <c r="E133" s="247" t="s">
        <v>4556</v>
      </c>
      <c r="F133" s="248" t="s">
        <v>4557</v>
      </c>
      <c r="G133" s="249" t="s">
        <v>468</v>
      </c>
      <c r="H133" s="250">
        <v>2900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2.25</v>
      </c>
      <c r="R133" s="196">
        <f>Q133*H133</f>
        <v>6525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497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4558</v>
      </c>
    </row>
    <row r="134" spans="1:65" s="13" customFormat="1">
      <c r="B134" s="213"/>
      <c r="C134" s="214"/>
      <c r="D134" s="215" t="s">
        <v>474</v>
      </c>
      <c r="E134" s="216" t="s">
        <v>1</v>
      </c>
      <c r="F134" s="217" t="s">
        <v>4559</v>
      </c>
      <c r="G134" s="214"/>
      <c r="H134" s="216" t="s">
        <v>1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474</v>
      </c>
      <c r="AU134" s="223" t="s">
        <v>89</v>
      </c>
      <c r="AV134" s="13" t="s">
        <v>83</v>
      </c>
      <c r="AW134" s="13" t="s">
        <v>32</v>
      </c>
      <c r="AX134" s="13" t="s">
        <v>76</v>
      </c>
      <c r="AY134" s="223" t="s">
        <v>443</v>
      </c>
    </row>
    <row r="135" spans="1:65" s="13" customFormat="1">
      <c r="B135" s="213"/>
      <c r="C135" s="214"/>
      <c r="D135" s="215" t="s">
        <v>474</v>
      </c>
      <c r="E135" s="216" t="s">
        <v>1</v>
      </c>
      <c r="F135" s="217" t="s">
        <v>4560</v>
      </c>
      <c r="G135" s="214"/>
      <c r="H135" s="216" t="s">
        <v>1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474</v>
      </c>
      <c r="AU135" s="223" t="s">
        <v>89</v>
      </c>
      <c r="AV135" s="13" t="s">
        <v>83</v>
      </c>
      <c r="AW135" s="13" t="s">
        <v>32</v>
      </c>
      <c r="AX135" s="13" t="s">
        <v>76</v>
      </c>
      <c r="AY135" s="223" t="s">
        <v>443</v>
      </c>
    </row>
    <row r="136" spans="1:65" s="13" customFormat="1" ht="20.399999999999999">
      <c r="B136" s="213"/>
      <c r="C136" s="214"/>
      <c r="D136" s="215" t="s">
        <v>474</v>
      </c>
      <c r="E136" s="216" t="s">
        <v>1</v>
      </c>
      <c r="F136" s="217" t="s">
        <v>4561</v>
      </c>
      <c r="G136" s="214"/>
      <c r="H136" s="216" t="s">
        <v>1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474</v>
      </c>
      <c r="AU136" s="223" t="s">
        <v>89</v>
      </c>
      <c r="AV136" s="13" t="s">
        <v>83</v>
      </c>
      <c r="AW136" s="13" t="s">
        <v>32</v>
      </c>
      <c r="AX136" s="13" t="s">
        <v>76</v>
      </c>
      <c r="AY136" s="223" t="s">
        <v>443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4562</v>
      </c>
      <c r="G137" s="225"/>
      <c r="H137" s="228">
        <v>2900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>
      <c r="A138" s="35"/>
      <c r="B138" s="36"/>
      <c r="C138" s="186" t="s">
        <v>488</v>
      </c>
      <c r="D138" s="186" t="s">
        <v>444</v>
      </c>
      <c r="E138" s="187" t="s">
        <v>4563</v>
      </c>
      <c r="F138" s="188" t="s">
        <v>4564</v>
      </c>
      <c r="G138" s="189" t="s">
        <v>468</v>
      </c>
      <c r="H138" s="190">
        <v>2900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0.40799999999999997</v>
      </c>
      <c r="T138" s="197">
        <f>S138*H138</f>
        <v>1183.1999999999998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4565</v>
      </c>
    </row>
    <row r="139" spans="1:65" s="11" customFormat="1" ht="22.95" customHeight="1">
      <c r="B139" s="172"/>
      <c r="C139" s="173"/>
      <c r="D139" s="174" t="s">
        <v>75</v>
      </c>
      <c r="E139" s="210" t="s">
        <v>501</v>
      </c>
      <c r="F139" s="210" t="s">
        <v>669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SUM(P140:P141)</f>
        <v>0</v>
      </c>
      <c r="Q139" s="180"/>
      <c r="R139" s="181">
        <f>SUM(R140:R141)</f>
        <v>0</v>
      </c>
      <c r="S139" s="180"/>
      <c r="T139" s="182">
        <f>SUM(T140:T141)</f>
        <v>2.6219999999999999</v>
      </c>
      <c r="AR139" s="183" t="s">
        <v>83</v>
      </c>
      <c r="AT139" s="184" t="s">
        <v>75</v>
      </c>
      <c r="AU139" s="184" t="s">
        <v>83</v>
      </c>
      <c r="AY139" s="183" t="s">
        <v>443</v>
      </c>
      <c r="BK139" s="185">
        <f>SUM(BK140:BK141)</f>
        <v>0</v>
      </c>
    </row>
    <row r="140" spans="1:65" s="2" customFormat="1" ht="44.25" customHeight="1">
      <c r="A140" s="35"/>
      <c r="B140" s="36"/>
      <c r="C140" s="186" t="s">
        <v>492</v>
      </c>
      <c r="D140" s="186" t="s">
        <v>444</v>
      </c>
      <c r="E140" s="187" t="s">
        <v>4566</v>
      </c>
      <c r="F140" s="188" t="s">
        <v>4567</v>
      </c>
      <c r="G140" s="189" t="s">
        <v>447</v>
      </c>
      <c r="H140" s="190">
        <v>1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2.4</v>
      </c>
      <c r="T140" s="197">
        <f>S140*H140</f>
        <v>2.4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4568</v>
      </c>
    </row>
    <row r="141" spans="1:65" s="2" customFormat="1" ht="44.25" customHeight="1">
      <c r="A141" s="35"/>
      <c r="B141" s="36"/>
      <c r="C141" s="186" t="s">
        <v>497</v>
      </c>
      <c r="D141" s="186" t="s">
        <v>444</v>
      </c>
      <c r="E141" s="187" t="s">
        <v>4569</v>
      </c>
      <c r="F141" s="188" t="s">
        <v>4570</v>
      </c>
      <c r="G141" s="189" t="s">
        <v>447</v>
      </c>
      <c r="H141" s="190">
        <v>1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0.222</v>
      </c>
      <c r="T141" s="197">
        <f>S141*H141</f>
        <v>0.222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4571</v>
      </c>
    </row>
    <row r="142" spans="1:65" s="11" customFormat="1" ht="25.95" customHeight="1">
      <c r="B142" s="172"/>
      <c r="C142" s="173"/>
      <c r="D142" s="174" t="s">
        <v>75</v>
      </c>
      <c r="E142" s="175" t="s">
        <v>1605</v>
      </c>
      <c r="F142" s="175" t="s">
        <v>1606</v>
      </c>
      <c r="G142" s="173"/>
      <c r="H142" s="173"/>
      <c r="I142" s="176"/>
      <c r="J142" s="177">
        <f>BK142</f>
        <v>0</v>
      </c>
      <c r="K142" s="173"/>
      <c r="L142" s="178"/>
      <c r="M142" s="179"/>
      <c r="N142" s="180"/>
      <c r="O142" s="180"/>
      <c r="P142" s="181">
        <f>P143</f>
        <v>0</v>
      </c>
      <c r="Q142" s="180"/>
      <c r="R142" s="181">
        <f>R143</f>
        <v>0</v>
      </c>
      <c r="S142" s="180"/>
      <c r="T142" s="182">
        <f>T143</f>
        <v>0</v>
      </c>
      <c r="AR142" s="183" t="s">
        <v>89</v>
      </c>
      <c r="AT142" s="184" t="s">
        <v>75</v>
      </c>
      <c r="AU142" s="184" t="s">
        <v>76</v>
      </c>
      <c r="AY142" s="183" t="s">
        <v>443</v>
      </c>
      <c r="BK142" s="185">
        <f>BK143</f>
        <v>0</v>
      </c>
    </row>
    <row r="143" spans="1:65" s="11" customFormat="1" ht="22.95" customHeight="1">
      <c r="B143" s="172"/>
      <c r="C143" s="173"/>
      <c r="D143" s="174" t="s">
        <v>75</v>
      </c>
      <c r="E143" s="210" t="s">
        <v>1656</v>
      </c>
      <c r="F143" s="210" t="s">
        <v>1657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SUM(P144:P145)</f>
        <v>0</v>
      </c>
      <c r="Q143" s="180"/>
      <c r="R143" s="181">
        <f>SUM(R144:R145)</f>
        <v>0</v>
      </c>
      <c r="S143" s="180"/>
      <c r="T143" s="182">
        <f>SUM(T144:T145)</f>
        <v>0</v>
      </c>
      <c r="AR143" s="183" t="s">
        <v>89</v>
      </c>
      <c r="AT143" s="184" t="s">
        <v>75</v>
      </c>
      <c r="AU143" s="184" t="s">
        <v>83</v>
      </c>
      <c r="AY143" s="183" t="s">
        <v>443</v>
      </c>
      <c r="BK143" s="185">
        <f>SUM(BK144:BK145)</f>
        <v>0</v>
      </c>
    </row>
    <row r="144" spans="1:65" s="2" customFormat="1" ht="21.75" customHeight="1">
      <c r="A144" s="35"/>
      <c r="B144" s="36"/>
      <c r="C144" s="186" t="s">
        <v>501</v>
      </c>
      <c r="D144" s="186" t="s">
        <v>444</v>
      </c>
      <c r="E144" s="187" t="s">
        <v>4572</v>
      </c>
      <c r="F144" s="188" t="s">
        <v>4573</v>
      </c>
      <c r="G144" s="189" t="s">
        <v>557</v>
      </c>
      <c r="H144" s="190">
        <v>365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535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535</v>
      </c>
      <c r="BM144" s="198" t="s">
        <v>4574</v>
      </c>
    </row>
    <row r="145" spans="1:65" s="2" customFormat="1" ht="33" customHeight="1">
      <c r="A145" s="35"/>
      <c r="B145" s="36"/>
      <c r="C145" s="186" t="s">
        <v>506</v>
      </c>
      <c r="D145" s="186" t="s">
        <v>444</v>
      </c>
      <c r="E145" s="187" t="s">
        <v>4575</v>
      </c>
      <c r="F145" s="188" t="s">
        <v>4576</v>
      </c>
      <c r="G145" s="189" t="s">
        <v>557</v>
      </c>
      <c r="H145" s="190">
        <v>365</v>
      </c>
      <c r="I145" s="191"/>
      <c r="J145" s="192">
        <f>ROUND(I145*H145,2)</f>
        <v>0</v>
      </c>
      <c r="K145" s="193"/>
      <c r="L145" s="40"/>
      <c r="M145" s="200" t="s">
        <v>1</v>
      </c>
      <c r="N145" s="201" t="s">
        <v>42</v>
      </c>
      <c r="O145" s="20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535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535</v>
      </c>
      <c r="BM145" s="198" t="s">
        <v>4577</v>
      </c>
    </row>
    <row r="146" spans="1:65" s="2" customFormat="1" ht="6.9" customHeight="1">
      <c r="A146" s="35"/>
      <c r="B146" s="55"/>
      <c r="C146" s="56"/>
      <c r="D146" s="56"/>
      <c r="E146" s="56"/>
      <c r="F146" s="56"/>
      <c r="G146" s="56"/>
      <c r="H146" s="56"/>
      <c r="I146" s="56"/>
      <c r="J146" s="56"/>
      <c r="K146" s="56"/>
      <c r="L146" s="40"/>
      <c r="M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</sheetData>
  <sheetProtection algorithmName="SHA-512" hashValue="E0T/VWWP7g3vZQ0toYKMoODFxqHM/YQOYXDlWdeQdwv/DikCqztHCdUOrp+eF3wxb2Qh+Ssl4qUf7mZzqIMcJQ==" saltValue="uMy/OqUeSY/YzjKdKqS12WsFIF3Zqti8qJBQ0mlXX0PJStdj3MffHy+o8wrYjgN2NyAM/PS7a6EIUvRlIcvK2g==" spinCount="100000" sheet="1" objects="1" scenarios="1" formatColumns="0" formatRows="0" autoFilter="0"/>
  <autoFilter ref="C125:K145" xr:uid="{00000000-0009-0000-0000-00001D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190"/>
  <sheetViews>
    <sheetView showGridLines="0" topLeftCell="A165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186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4578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ROUND((SUM(BE124:BE189)),  2)</f>
        <v>0</v>
      </c>
      <c r="G35" s="35"/>
      <c r="H35" s="35"/>
      <c r="I35" s="131">
        <v>0.2</v>
      </c>
      <c r="J35" s="130">
        <f>ROUND(((SUM(BE124:BE189))*I35),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ROUND((SUM(BF124:BF189)),  2)</f>
        <v>0</v>
      </c>
      <c r="G36" s="35"/>
      <c r="H36" s="35"/>
      <c r="I36" s="131">
        <v>0.2</v>
      </c>
      <c r="J36" s="130">
        <f>ROUND(((SUM(BF124:BF189))*I36),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ROUND((SUM(BG124:BG189)),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ROUND((SUM(BH124:BH189)),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ROUND((SUM(BI124:BI189)),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020-01 - Vegetačné úpravy - Slanecká cesta II/552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4579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4580</v>
      </c>
      <c r="E101" s="207"/>
      <c r="F101" s="207"/>
      <c r="G101" s="207"/>
      <c r="H101" s="207"/>
      <c r="I101" s="207"/>
      <c r="J101" s="208">
        <f>J171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4581</v>
      </c>
      <c r="E102" s="207"/>
      <c r="F102" s="207"/>
      <c r="G102" s="207"/>
      <c r="H102" s="207"/>
      <c r="I102" s="207"/>
      <c r="J102" s="208">
        <f>J186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020-01 - Vegetačné úpravy - Slanecká cesta II/552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440.70963899999998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P126+P171+P186</f>
        <v>0</v>
      </c>
      <c r="Q125" s="180"/>
      <c r="R125" s="181">
        <f>R126+R171+R186</f>
        <v>440.70963899999998</v>
      </c>
      <c r="S125" s="180"/>
      <c r="T125" s="182">
        <f>T126+T171+T186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BK126+BK171+BK186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4582</v>
      </c>
      <c r="F126" s="210" t="s">
        <v>4583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SUM(P127:P170)</f>
        <v>0</v>
      </c>
      <c r="Q126" s="180"/>
      <c r="R126" s="181">
        <f>SUM(R127:R170)</f>
        <v>440.66856689999997</v>
      </c>
      <c r="S126" s="180"/>
      <c r="T126" s="182">
        <f>SUM(T127:T170)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SUM(BK127:BK170)</f>
        <v>0</v>
      </c>
    </row>
    <row r="127" spans="1:65" s="2" customFormat="1" ht="33" customHeight="1">
      <c r="A127" s="35"/>
      <c r="B127" s="36"/>
      <c r="C127" s="186" t="s">
        <v>83</v>
      </c>
      <c r="D127" s="186" t="s">
        <v>444</v>
      </c>
      <c r="E127" s="187" t="s">
        <v>4584</v>
      </c>
      <c r="F127" s="188" t="s">
        <v>4585</v>
      </c>
      <c r="G127" s="189" t="s">
        <v>495</v>
      </c>
      <c r="H127" s="190">
        <v>18.5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4586</v>
      </c>
    </row>
    <row r="128" spans="1:65" s="14" customFormat="1" ht="20.399999999999999">
      <c r="B128" s="224"/>
      <c r="C128" s="225"/>
      <c r="D128" s="215" t="s">
        <v>474</v>
      </c>
      <c r="E128" s="226" t="s">
        <v>1</v>
      </c>
      <c r="F128" s="227" t="s">
        <v>4587</v>
      </c>
      <c r="G128" s="225"/>
      <c r="H128" s="228">
        <v>18.5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AT128" s="234" t="s">
        <v>474</v>
      </c>
      <c r="AU128" s="234" t="s">
        <v>89</v>
      </c>
      <c r="AV128" s="14" t="s">
        <v>89</v>
      </c>
      <c r="AW128" s="14" t="s">
        <v>32</v>
      </c>
      <c r="AX128" s="14" t="s">
        <v>83</v>
      </c>
      <c r="AY128" s="234" t="s">
        <v>443</v>
      </c>
    </row>
    <row r="129" spans="1:65" s="2" customFormat="1" ht="16.5" customHeight="1">
      <c r="A129" s="35"/>
      <c r="B129" s="36"/>
      <c r="C129" s="186" t="s">
        <v>89</v>
      </c>
      <c r="D129" s="186" t="s">
        <v>444</v>
      </c>
      <c r="E129" s="187" t="s">
        <v>4588</v>
      </c>
      <c r="F129" s="188" t="s">
        <v>4589</v>
      </c>
      <c r="G129" s="189" t="s">
        <v>495</v>
      </c>
      <c r="H129" s="190">
        <v>18.5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4590</v>
      </c>
    </row>
    <row r="130" spans="1:65" s="2" customFormat="1" ht="33" customHeight="1">
      <c r="A130" s="35"/>
      <c r="B130" s="36"/>
      <c r="C130" s="186" t="s">
        <v>123</v>
      </c>
      <c r="D130" s="186" t="s">
        <v>444</v>
      </c>
      <c r="E130" s="187" t="s">
        <v>4591</v>
      </c>
      <c r="F130" s="188" t="s">
        <v>4592</v>
      </c>
      <c r="G130" s="189" t="s">
        <v>495</v>
      </c>
      <c r="H130" s="190">
        <v>22.2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4593</v>
      </c>
    </row>
    <row r="131" spans="1:65" s="14" customFormat="1">
      <c r="B131" s="224"/>
      <c r="C131" s="225"/>
      <c r="D131" s="215" t="s">
        <v>474</v>
      </c>
      <c r="E131" s="226" t="s">
        <v>1</v>
      </c>
      <c r="F131" s="227" t="s">
        <v>4594</v>
      </c>
      <c r="G131" s="225"/>
      <c r="H131" s="228">
        <v>22.2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83</v>
      </c>
      <c r="AY131" s="234" t="s">
        <v>443</v>
      </c>
    </row>
    <row r="132" spans="1:65" s="2" customFormat="1" ht="16.5" customHeight="1">
      <c r="A132" s="35"/>
      <c r="B132" s="36"/>
      <c r="C132" s="246" t="s">
        <v>469</v>
      </c>
      <c r="D132" s="246" t="s">
        <v>530</v>
      </c>
      <c r="E132" s="247" t="s">
        <v>4595</v>
      </c>
      <c r="F132" s="248" t="s">
        <v>4596</v>
      </c>
      <c r="G132" s="249" t="s">
        <v>522</v>
      </c>
      <c r="H132" s="250">
        <v>3.1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1</v>
      </c>
      <c r="R132" s="196">
        <f>Q132*H132</f>
        <v>3.1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497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4597</v>
      </c>
    </row>
    <row r="133" spans="1:65" s="2" customFormat="1" ht="21.75" customHeight="1">
      <c r="A133" s="35"/>
      <c r="B133" s="36"/>
      <c r="C133" s="246" t="s">
        <v>442</v>
      </c>
      <c r="D133" s="246" t="s">
        <v>530</v>
      </c>
      <c r="E133" s="247" t="s">
        <v>4598</v>
      </c>
      <c r="F133" s="248" t="s">
        <v>4599</v>
      </c>
      <c r="G133" s="249" t="s">
        <v>522</v>
      </c>
      <c r="H133" s="250">
        <v>33.369999999999997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1</v>
      </c>
      <c r="R133" s="196">
        <f>Q133*H133</f>
        <v>33.369999999999997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497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4600</v>
      </c>
    </row>
    <row r="134" spans="1:65" s="2" customFormat="1" ht="21.75" customHeight="1">
      <c r="A134" s="35"/>
      <c r="B134" s="36"/>
      <c r="C134" s="186" t="s">
        <v>488</v>
      </c>
      <c r="D134" s="186" t="s">
        <v>444</v>
      </c>
      <c r="E134" s="187" t="s">
        <v>4387</v>
      </c>
      <c r="F134" s="188" t="s">
        <v>4601</v>
      </c>
      <c r="G134" s="189" t="s">
        <v>468</v>
      </c>
      <c r="H134" s="190">
        <v>11624.4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4602</v>
      </c>
    </row>
    <row r="135" spans="1:65" s="2" customFormat="1" ht="16.5" customHeight="1">
      <c r="A135" s="35"/>
      <c r="B135" s="36"/>
      <c r="C135" s="246" t="s">
        <v>492</v>
      </c>
      <c r="D135" s="246" t="s">
        <v>530</v>
      </c>
      <c r="E135" s="247" t="s">
        <v>4603</v>
      </c>
      <c r="F135" s="248" t="s">
        <v>4604</v>
      </c>
      <c r="G135" s="249" t="s">
        <v>1307</v>
      </c>
      <c r="H135" s="250">
        <v>478.92099999999999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1E-3</v>
      </c>
      <c r="R135" s="196">
        <f>Q135*H135</f>
        <v>0.47892099999999999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4605</v>
      </c>
    </row>
    <row r="136" spans="1:65" s="2" customFormat="1" ht="21.75" customHeight="1">
      <c r="A136" s="35"/>
      <c r="B136" s="36"/>
      <c r="C136" s="186" t="s">
        <v>497</v>
      </c>
      <c r="D136" s="186" t="s">
        <v>444</v>
      </c>
      <c r="E136" s="187" t="s">
        <v>4394</v>
      </c>
      <c r="F136" s="188" t="s">
        <v>4606</v>
      </c>
      <c r="G136" s="189" t="s">
        <v>468</v>
      </c>
      <c r="H136" s="190">
        <v>123.34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4607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4608</v>
      </c>
      <c r="G137" s="225"/>
      <c r="H137" s="228">
        <v>123.34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33" customHeight="1">
      <c r="A138" s="35"/>
      <c r="B138" s="36"/>
      <c r="C138" s="186" t="s">
        <v>501</v>
      </c>
      <c r="D138" s="186" t="s">
        <v>444</v>
      </c>
      <c r="E138" s="187" t="s">
        <v>2391</v>
      </c>
      <c r="F138" s="188" t="s">
        <v>2392</v>
      </c>
      <c r="G138" s="189" t="s">
        <v>468</v>
      </c>
      <c r="H138" s="190">
        <v>123.34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4609</v>
      </c>
    </row>
    <row r="139" spans="1:65" s="2" customFormat="1" ht="21.75" customHeight="1">
      <c r="A139" s="35"/>
      <c r="B139" s="36"/>
      <c r="C139" s="186" t="s">
        <v>506</v>
      </c>
      <c r="D139" s="186" t="s">
        <v>444</v>
      </c>
      <c r="E139" s="187" t="s">
        <v>4610</v>
      </c>
      <c r="F139" s="188" t="s">
        <v>4611</v>
      </c>
      <c r="G139" s="189" t="s">
        <v>562</v>
      </c>
      <c r="H139" s="190">
        <v>1852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4612</v>
      </c>
    </row>
    <row r="140" spans="1:65" s="2" customFormat="1" ht="21.75" customHeight="1">
      <c r="A140" s="35"/>
      <c r="B140" s="36"/>
      <c r="C140" s="186" t="s">
        <v>510</v>
      </c>
      <c r="D140" s="186" t="s">
        <v>444</v>
      </c>
      <c r="E140" s="187" t="s">
        <v>4613</v>
      </c>
      <c r="F140" s="188" t="s">
        <v>4614</v>
      </c>
      <c r="G140" s="189" t="s">
        <v>562</v>
      </c>
      <c r="H140" s="190">
        <v>6240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4615</v>
      </c>
    </row>
    <row r="141" spans="1:65" s="2" customFormat="1" ht="21.75" customHeight="1">
      <c r="A141" s="35"/>
      <c r="B141" s="36"/>
      <c r="C141" s="186" t="s">
        <v>515</v>
      </c>
      <c r="D141" s="186" t="s">
        <v>444</v>
      </c>
      <c r="E141" s="187" t="s">
        <v>4616</v>
      </c>
      <c r="F141" s="188" t="s">
        <v>4617</v>
      </c>
      <c r="G141" s="189" t="s">
        <v>562</v>
      </c>
      <c r="H141" s="190">
        <v>1852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4618</v>
      </c>
    </row>
    <row r="142" spans="1:65" s="2" customFormat="1" ht="21.75" customHeight="1">
      <c r="A142" s="35"/>
      <c r="B142" s="36"/>
      <c r="C142" s="246" t="s">
        <v>519</v>
      </c>
      <c r="D142" s="246" t="s">
        <v>530</v>
      </c>
      <c r="E142" s="247" t="s">
        <v>4619</v>
      </c>
      <c r="F142" s="248" t="s">
        <v>4620</v>
      </c>
      <c r="G142" s="249" t="s">
        <v>562</v>
      </c>
      <c r="H142" s="250">
        <v>1944.6</v>
      </c>
      <c r="I142" s="251"/>
      <c r="J142" s="252">
        <f>ROUND(I142*H142,2)</f>
        <v>0</v>
      </c>
      <c r="K142" s="253"/>
      <c r="L142" s="254"/>
      <c r="M142" s="255" t="s">
        <v>1</v>
      </c>
      <c r="N142" s="256" t="s">
        <v>42</v>
      </c>
      <c r="O142" s="72"/>
      <c r="P142" s="196">
        <f>O142*H142</f>
        <v>0</v>
      </c>
      <c r="Q142" s="196">
        <v>8.0000000000000002E-3</v>
      </c>
      <c r="R142" s="196">
        <f>Q142*H142</f>
        <v>15.556799999999999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4621</v>
      </c>
    </row>
    <row r="143" spans="1:65" s="14" customFormat="1">
      <c r="B143" s="224"/>
      <c r="C143" s="225"/>
      <c r="D143" s="215" t="s">
        <v>474</v>
      </c>
      <c r="E143" s="225"/>
      <c r="F143" s="227" t="s">
        <v>4622</v>
      </c>
      <c r="G143" s="225"/>
      <c r="H143" s="228">
        <v>1944.6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>
      <c r="A144" s="35"/>
      <c r="B144" s="36"/>
      <c r="C144" s="186" t="s">
        <v>525</v>
      </c>
      <c r="D144" s="186" t="s">
        <v>444</v>
      </c>
      <c r="E144" s="187" t="s">
        <v>4623</v>
      </c>
      <c r="F144" s="188" t="s">
        <v>4624</v>
      </c>
      <c r="G144" s="189" t="s">
        <v>468</v>
      </c>
      <c r="H144" s="190">
        <v>14455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4625</v>
      </c>
    </row>
    <row r="145" spans="1:65" s="2" customFormat="1" ht="21.75" customHeight="1">
      <c r="A145" s="35"/>
      <c r="B145" s="36"/>
      <c r="C145" s="186" t="s">
        <v>529</v>
      </c>
      <c r="D145" s="186" t="s">
        <v>444</v>
      </c>
      <c r="E145" s="187" t="s">
        <v>4626</v>
      </c>
      <c r="F145" s="188" t="s">
        <v>4627</v>
      </c>
      <c r="G145" s="189" t="s">
        <v>468</v>
      </c>
      <c r="H145" s="190">
        <v>28910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4628</v>
      </c>
    </row>
    <row r="146" spans="1:65" s="14" customFormat="1">
      <c r="B146" s="224"/>
      <c r="C146" s="225"/>
      <c r="D146" s="215" t="s">
        <v>474</v>
      </c>
      <c r="E146" s="226" t="s">
        <v>1</v>
      </c>
      <c r="F146" s="227" t="s">
        <v>4629</v>
      </c>
      <c r="G146" s="225"/>
      <c r="H146" s="228">
        <v>28910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21.75" customHeight="1">
      <c r="A147" s="35"/>
      <c r="B147" s="36"/>
      <c r="C147" s="186" t="s">
        <v>535</v>
      </c>
      <c r="D147" s="186" t="s">
        <v>444</v>
      </c>
      <c r="E147" s="187" t="s">
        <v>4630</v>
      </c>
      <c r="F147" s="188" t="s">
        <v>4631</v>
      </c>
      <c r="G147" s="189" t="s">
        <v>468</v>
      </c>
      <c r="H147" s="190">
        <v>11624</v>
      </c>
      <c r="I147" s="191"/>
      <c r="J147" s="192">
        <f t="shared" ref="J147:J155" si="0"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ref="P147:P155" si="1">O147*H147</f>
        <v>0</v>
      </c>
      <c r="Q147" s="196">
        <v>0</v>
      </c>
      <c r="R147" s="196">
        <f t="shared" ref="R147:R155" si="2">Q147*H147</f>
        <v>0</v>
      </c>
      <c r="S147" s="196">
        <v>0</v>
      </c>
      <c r="T147" s="197">
        <f t="shared" ref="T147:T155" si="3"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ref="BE147:BE155" si="4">IF(N147="základná",J147,0)</f>
        <v>0</v>
      </c>
      <c r="BF147" s="199">
        <f t="shared" ref="BF147:BF155" si="5">IF(N147="znížená",J147,0)</f>
        <v>0</v>
      </c>
      <c r="BG147" s="199">
        <f t="shared" ref="BG147:BG155" si="6">IF(N147="zákl. prenesená",J147,0)</f>
        <v>0</v>
      </c>
      <c r="BH147" s="199">
        <f t="shared" ref="BH147:BH155" si="7">IF(N147="zníž. prenesená",J147,0)</f>
        <v>0</v>
      </c>
      <c r="BI147" s="199">
        <f t="shared" ref="BI147:BI155" si="8">IF(N147="nulová",J147,0)</f>
        <v>0</v>
      </c>
      <c r="BJ147" s="18" t="s">
        <v>89</v>
      </c>
      <c r="BK147" s="199">
        <f t="shared" ref="BK147:BK155" si="9">ROUND(I147*H147,2)</f>
        <v>0</v>
      </c>
      <c r="BL147" s="18" t="s">
        <v>469</v>
      </c>
      <c r="BM147" s="198" t="s">
        <v>4632</v>
      </c>
    </row>
    <row r="148" spans="1:65" s="2" customFormat="1" ht="44.25" customHeight="1">
      <c r="A148" s="35"/>
      <c r="B148" s="36"/>
      <c r="C148" s="186" t="s">
        <v>539</v>
      </c>
      <c r="D148" s="186" t="s">
        <v>444</v>
      </c>
      <c r="E148" s="187" t="s">
        <v>4633</v>
      </c>
      <c r="F148" s="188" t="s">
        <v>4634</v>
      </c>
      <c r="G148" s="189" t="s">
        <v>562</v>
      </c>
      <c r="H148" s="190">
        <v>6240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4635</v>
      </c>
    </row>
    <row r="149" spans="1:65" s="2" customFormat="1" ht="21.75" customHeight="1">
      <c r="A149" s="35"/>
      <c r="B149" s="36"/>
      <c r="C149" s="246" t="s">
        <v>545</v>
      </c>
      <c r="D149" s="246" t="s">
        <v>530</v>
      </c>
      <c r="E149" s="247" t="s">
        <v>4636</v>
      </c>
      <c r="F149" s="248" t="s">
        <v>4637</v>
      </c>
      <c r="G149" s="249" t="s">
        <v>562</v>
      </c>
      <c r="H149" s="250">
        <v>1185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2.9999999999999997E-4</v>
      </c>
      <c r="R149" s="196">
        <f t="shared" si="2"/>
        <v>0.35549999999999998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4638</v>
      </c>
    </row>
    <row r="150" spans="1:65" s="2" customFormat="1" ht="21.75" customHeight="1">
      <c r="A150" s="35"/>
      <c r="B150" s="36"/>
      <c r="C150" s="246" t="s">
        <v>549</v>
      </c>
      <c r="D150" s="246" t="s">
        <v>530</v>
      </c>
      <c r="E150" s="247" t="s">
        <v>4639</v>
      </c>
      <c r="F150" s="248" t="s">
        <v>4640</v>
      </c>
      <c r="G150" s="249" t="s">
        <v>562</v>
      </c>
      <c r="H150" s="250">
        <v>1185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2.9999999999999997E-4</v>
      </c>
      <c r="R150" s="196">
        <f t="shared" si="2"/>
        <v>0.35549999999999998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4641</v>
      </c>
    </row>
    <row r="151" spans="1:65" s="2" customFormat="1" ht="21.75" customHeight="1">
      <c r="A151" s="35"/>
      <c r="B151" s="36"/>
      <c r="C151" s="246" t="s">
        <v>7</v>
      </c>
      <c r="D151" s="246" t="s">
        <v>530</v>
      </c>
      <c r="E151" s="247" t="s">
        <v>4642</v>
      </c>
      <c r="F151" s="248" t="s">
        <v>4643</v>
      </c>
      <c r="G151" s="249" t="s">
        <v>562</v>
      </c>
      <c r="H151" s="250">
        <v>2302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2.9999999999999997E-4</v>
      </c>
      <c r="R151" s="196">
        <f t="shared" si="2"/>
        <v>0.69059999999999999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4644</v>
      </c>
    </row>
    <row r="152" spans="1:65" s="2" customFormat="1" ht="21.75" customHeight="1">
      <c r="A152" s="35"/>
      <c r="B152" s="36"/>
      <c r="C152" s="246" t="s">
        <v>559</v>
      </c>
      <c r="D152" s="246" t="s">
        <v>530</v>
      </c>
      <c r="E152" s="247" t="s">
        <v>4645</v>
      </c>
      <c r="F152" s="248" t="s">
        <v>4646</v>
      </c>
      <c r="G152" s="249" t="s">
        <v>562</v>
      </c>
      <c r="H152" s="250">
        <v>315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2.9999999999999997E-4</v>
      </c>
      <c r="R152" s="196">
        <f t="shared" si="2"/>
        <v>9.4499999999999987E-2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4647</v>
      </c>
    </row>
    <row r="153" spans="1:65" s="2" customFormat="1" ht="21.75" customHeight="1">
      <c r="A153" s="35"/>
      <c r="B153" s="36"/>
      <c r="C153" s="246" t="s">
        <v>564</v>
      </c>
      <c r="D153" s="246" t="s">
        <v>530</v>
      </c>
      <c r="E153" s="247" t="s">
        <v>4648</v>
      </c>
      <c r="F153" s="248" t="s">
        <v>4649</v>
      </c>
      <c r="G153" s="249" t="s">
        <v>562</v>
      </c>
      <c r="H153" s="250">
        <v>1442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5.0000000000000001E-4</v>
      </c>
      <c r="R153" s="196">
        <f t="shared" si="2"/>
        <v>0.72099999999999997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4650</v>
      </c>
    </row>
    <row r="154" spans="1:65" s="2" customFormat="1" ht="21.75" customHeight="1">
      <c r="A154" s="35"/>
      <c r="B154" s="36"/>
      <c r="C154" s="186" t="s">
        <v>569</v>
      </c>
      <c r="D154" s="186" t="s">
        <v>444</v>
      </c>
      <c r="E154" s="187" t="s">
        <v>4651</v>
      </c>
      <c r="F154" s="188" t="s">
        <v>4652</v>
      </c>
      <c r="G154" s="189" t="s">
        <v>468</v>
      </c>
      <c r="H154" s="190">
        <v>14455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4653</v>
      </c>
    </row>
    <row r="155" spans="1:65" s="2" customFormat="1" ht="16.5" customHeight="1">
      <c r="A155" s="35"/>
      <c r="B155" s="36"/>
      <c r="C155" s="246" t="s">
        <v>574</v>
      </c>
      <c r="D155" s="246" t="s">
        <v>530</v>
      </c>
      <c r="E155" s="247" t="s">
        <v>4654</v>
      </c>
      <c r="F155" s="248" t="s">
        <v>4655</v>
      </c>
      <c r="G155" s="249" t="s">
        <v>562</v>
      </c>
      <c r="H155" s="250">
        <v>5.782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1E-3</v>
      </c>
      <c r="R155" s="196">
        <f t="shared" si="2"/>
        <v>5.7819999999999998E-3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4656</v>
      </c>
    </row>
    <row r="156" spans="1:65" s="14" customFormat="1">
      <c r="B156" s="224"/>
      <c r="C156" s="225"/>
      <c r="D156" s="215" t="s">
        <v>474</v>
      </c>
      <c r="E156" s="225"/>
      <c r="F156" s="227" t="s">
        <v>4657</v>
      </c>
      <c r="G156" s="225"/>
      <c r="H156" s="228">
        <v>5.782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4</v>
      </c>
      <c r="AX156" s="14" t="s">
        <v>83</v>
      </c>
      <c r="AY156" s="234" t="s">
        <v>443</v>
      </c>
    </row>
    <row r="157" spans="1:65" s="2" customFormat="1" ht="21.75" customHeight="1">
      <c r="A157" s="35"/>
      <c r="B157" s="36"/>
      <c r="C157" s="186" t="s">
        <v>579</v>
      </c>
      <c r="D157" s="186" t="s">
        <v>444</v>
      </c>
      <c r="E157" s="187" t="s">
        <v>4658</v>
      </c>
      <c r="F157" s="188" t="s">
        <v>4659</v>
      </c>
      <c r="G157" s="189" t="s">
        <v>468</v>
      </c>
      <c r="H157" s="190">
        <v>2707.3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4660</v>
      </c>
    </row>
    <row r="158" spans="1:65" s="14" customFormat="1">
      <c r="B158" s="224"/>
      <c r="C158" s="225"/>
      <c r="D158" s="215" t="s">
        <v>474</v>
      </c>
      <c r="E158" s="226" t="s">
        <v>1</v>
      </c>
      <c r="F158" s="227" t="s">
        <v>4661</v>
      </c>
      <c r="G158" s="225"/>
      <c r="H158" s="228">
        <v>2707.3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83</v>
      </c>
      <c r="AY158" s="234" t="s">
        <v>443</v>
      </c>
    </row>
    <row r="159" spans="1:65" s="2" customFormat="1" ht="16.5" customHeight="1">
      <c r="A159" s="35"/>
      <c r="B159" s="36"/>
      <c r="C159" s="246" t="s">
        <v>584</v>
      </c>
      <c r="D159" s="246" t="s">
        <v>530</v>
      </c>
      <c r="E159" s="247" t="s">
        <v>4662</v>
      </c>
      <c r="F159" s="248" t="s">
        <v>4663</v>
      </c>
      <c r="G159" s="249" t="s">
        <v>4664</v>
      </c>
      <c r="H159" s="250">
        <v>243995.413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2.9999999999999997E-4</v>
      </c>
      <c r="R159" s="196">
        <f>Q159*H159</f>
        <v>73.198623899999987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4665</v>
      </c>
    </row>
    <row r="160" spans="1:65" s="14" customFormat="1">
      <c r="B160" s="224"/>
      <c r="C160" s="225"/>
      <c r="D160" s="215" t="s">
        <v>474</v>
      </c>
      <c r="E160" s="225"/>
      <c r="F160" s="227" t="s">
        <v>4666</v>
      </c>
      <c r="G160" s="225"/>
      <c r="H160" s="228">
        <v>243995.413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4</v>
      </c>
      <c r="AX160" s="14" t="s">
        <v>83</v>
      </c>
      <c r="AY160" s="234" t="s">
        <v>443</v>
      </c>
    </row>
    <row r="161" spans="1:65" s="2" customFormat="1" ht="21.75" customHeight="1">
      <c r="A161" s="35"/>
      <c r="B161" s="36"/>
      <c r="C161" s="186" t="s">
        <v>588</v>
      </c>
      <c r="D161" s="186" t="s">
        <v>444</v>
      </c>
      <c r="E161" s="187" t="s">
        <v>4667</v>
      </c>
      <c r="F161" s="188" t="s">
        <v>4668</v>
      </c>
      <c r="G161" s="189" t="s">
        <v>468</v>
      </c>
      <c r="H161" s="190">
        <v>2707.3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2.0000000000000001E-4</v>
      </c>
      <c r="R161" s="196">
        <f>Q161*H161</f>
        <v>0.54146000000000005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4669</v>
      </c>
    </row>
    <row r="162" spans="1:65" s="2" customFormat="1" ht="16.5" customHeight="1">
      <c r="A162" s="35"/>
      <c r="B162" s="36"/>
      <c r="C162" s="246" t="s">
        <v>592</v>
      </c>
      <c r="D162" s="246" t="s">
        <v>530</v>
      </c>
      <c r="E162" s="247" t="s">
        <v>4670</v>
      </c>
      <c r="F162" s="248" t="s">
        <v>4671</v>
      </c>
      <c r="G162" s="249" t="s">
        <v>4672</v>
      </c>
      <c r="H162" s="250">
        <v>17.11</v>
      </c>
      <c r="I162" s="251"/>
      <c r="J162" s="252">
        <f>ROUND(I162*H162,2)</f>
        <v>0</v>
      </c>
      <c r="K162" s="253"/>
      <c r="L162" s="254"/>
      <c r="M162" s="255" t="s">
        <v>1</v>
      </c>
      <c r="N162" s="256" t="s">
        <v>42</v>
      </c>
      <c r="O162" s="72"/>
      <c r="P162" s="196">
        <f>O162*H162</f>
        <v>0</v>
      </c>
      <c r="Q162" s="196">
        <v>8.0000000000000002E-3</v>
      </c>
      <c r="R162" s="196">
        <f>Q162*H162</f>
        <v>0.13688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497</v>
      </c>
      <c r="AT162" s="198" t="s">
        <v>530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4673</v>
      </c>
    </row>
    <row r="163" spans="1:65" s="14" customFormat="1">
      <c r="B163" s="224"/>
      <c r="C163" s="225"/>
      <c r="D163" s="215" t="s">
        <v>474</v>
      </c>
      <c r="E163" s="225"/>
      <c r="F163" s="227" t="s">
        <v>4674</v>
      </c>
      <c r="G163" s="225"/>
      <c r="H163" s="228">
        <v>17.11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4</v>
      </c>
      <c r="AX163" s="14" t="s">
        <v>83</v>
      </c>
      <c r="AY163" s="234" t="s">
        <v>443</v>
      </c>
    </row>
    <row r="164" spans="1:65" s="2" customFormat="1" ht="21.75" customHeight="1">
      <c r="A164" s="35"/>
      <c r="B164" s="36"/>
      <c r="C164" s="186" t="s">
        <v>596</v>
      </c>
      <c r="D164" s="186" t="s">
        <v>444</v>
      </c>
      <c r="E164" s="187" t="s">
        <v>4675</v>
      </c>
      <c r="F164" s="188" t="s">
        <v>4676</v>
      </c>
      <c r="G164" s="189" t="s">
        <v>522</v>
      </c>
      <c r="H164" s="190">
        <v>0.375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4677</v>
      </c>
    </row>
    <row r="165" spans="1:65" s="2" customFormat="1" ht="16.5" customHeight="1">
      <c r="A165" s="35"/>
      <c r="B165" s="36"/>
      <c r="C165" s="246" t="s">
        <v>600</v>
      </c>
      <c r="D165" s="246" t="s">
        <v>530</v>
      </c>
      <c r="E165" s="247" t="s">
        <v>4678</v>
      </c>
      <c r="F165" s="248" t="s">
        <v>4679</v>
      </c>
      <c r="G165" s="249" t="s">
        <v>522</v>
      </c>
      <c r="H165" s="250">
        <v>6.3E-2</v>
      </c>
      <c r="I165" s="251"/>
      <c r="J165" s="252">
        <f>ROUND(I165*H165,2)</f>
        <v>0</v>
      </c>
      <c r="K165" s="253"/>
      <c r="L165" s="254"/>
      <c r="M165" s="255" t="s">
        <v>1</v>
      </c>
      <c r="N165" s="256" t="s">
        <v>42</v>
      </c>
      <c r="O165" s="72"/>
      <c r="P165" s="196">
        <f>O165*H165</f>
        <v>0</v>
      </c>
      <c r="Q165" s="196">
        <v>1</v>
      </c>
      <c r="R165" s="196">
        <f>Q165*H165</f>
        <v>6.3E-2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4680</v>
      </c>
    </row>
    <row r="166" spans="1:65" s="2" customFormat="1" ht="16.5" customHeight="1">
      <c r="A166" s="35"/>
      <c r="B166" s="36"/>
      <c r="C166" s="246" t="s">
        <v>605</v>
      </c>
      <c r="D166" s="246" t="s">
        <v>530</v>
      </c>
      <c r="E166" s="247" t="s">
        <v>4681</v>
      </c>
      <c r="F166" s="248" t="s">
        <v>4682</v>
      </c>
      <c r="G166" s="249" t="s">
        <v>1307</v>
      </c>
      <c r="H166" s="250">
        <v>312</v>
      </c>
      <c r="I166" s="251"/>
      <c r="J166" s="252">
        <f>ROUND(I166*H166,2)</f>
        <v>0</v>
      </c>
      <c r="K166" s="253"/>
      <c r="L166" s="254"/>
      <c r="M166" s="255" t="s">
        <v>1</v>
      </c>
      <c r="N166" s="256" t="s">
        <v>42</v>
      </c>
      <c r="O166" s="72"/>
      <c r="P166" s="196">
        <f>O166*H166</f>
        <v>0</v>
      </c>
      <c r="Q166" s="196">
        <v>1</v>
      </c>
      <c r="R166" s="196">
        <f>Q166*H166</f>
        <v>312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4683</v>
      </c>
    </row>
    <row r="167" spans="1:65" s="2" customFormat="1" ht="21.75" customHeight="1">
      <c r="A167" s="35"/>
      <c r="B167" s="36"/>
      <c r="C167" s="186" t="s">
        <v>610</v>
      </c>
      <c r="D167" s="186" t="s">
        <v>444</v>
      </c>
      <c r="E167" s="187" t="s">
        <v>4684</v>
      </c>
      <c r="F167" s="188" t="s">
        <v>4685</v>
      </c>
      <c r="G167" s="189" t="s">
        <v>495</v>
      </c>
      <c r="H167" s="190">
        <v>280.8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4686</v>
      </c>
    </row>
    <row r="168" spans="1:65" s="14" customFormat="1">
      <c r="B168" s="224"/>
      <c r="C168" s="225"/>
      <c r="D168" s="215" t="s">
        <v>474</v>
      </c>
      <c r="E168" s="226" t="s">
        <v>1</v>
      </c>
      <c r="F168" s="227" t="s">
        <v>4687</v>
      </c>
      <c r="G168" s="225"/>
      <c r="H168" s="228">
        <v>280.8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21.75" customHeight="1">
      <c r="A169" s="35"/>
      <c r="B169" s="36"/>
      <c r="C169" s="186" t="s">
        <v>615</v>
      </c>
      <c r="D169" s="186" t="s">
        <v>444</v>
      </c>
      <c r="E169" s="187" t="s">
        <v>4688</v>
      </c>
      <c r="F169" s="188" t="s">
        <v>4689</v>
      </c>
      <c r="G169" s="189" t="s">
        <v>495</v>
      </c>
      <c r="H169" s="190">
        <v>280.8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4690</v>
      </c>
    </row>
    <row r="170" spans="1:65" s="2" customFormat="1" ht="16.5" customHeight="1">
      <c r="A170" s="35"/>
      <c r="B170" s="36"/>
      <c r="C170" s="246" t="s">
        <v>619</v>
      </c>
      <c r="D170" s="246" t="s">
        <v>530</v>
      </c>
      <c r="E170" s="247" t="s">
        <v>4691</v>
      </c>
      <c r="F170" s="248" t="s">
        <v>4692</v>
      </c>
      <c r="G170" s="249" t="s">
        <v>495</v>
      </c>
      <c r="H170" s="250">
        <v>280.8</v>
      </c>
      <c r="I170" s="251"/>
      <c r="J170" s="252">
        <f>ROUND(I170*H170,2)</f>
        <v>0</v>
      </c>
      <c r="K170" s="253"/>
      <c r="L170" s="254"/>
      <c r="M170" s="255" t="s">
        <v>1</v>
      </c>
      <c r="N170" s="256" t="s">
        <v>42</v>
      </c>
      <c r="O170" s="72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4693</v>
      </c>
    </row>
    <row r="171" spans="1:65" s="11" customFormat="1" ht="22.95" customHeight="1">
      <c r="B171" s="172"/>
      <c r="C171" s="173"/>
      <c r="D171" s="174" t="s">
        <v>75</v>
      </c>
      <c r="E171" s="210" t="s">
        <v>4694</v>
      </c>
      <c r="F171" s="210" t="s">
        <v>4695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SUM(P172:P185)</f>
        <v>0</v>
      </c>
      <c r="Q171" s="180"/>
      <c r="R171" s="181">
        <f>SUM(R172:R185)</f>
        <v>0</v>
      </c>
      <c r="S171" s="180"/>
      <c r="T171" s="182">
        <f>SUM(T172:T185)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SUM(BK172:BK185)</f>
        <v>0</v>
      </c>
    </row>
    <row r="172" spans="1:65" s="2" customFormat="1" ht="33" customHeight="1">
      <c r="A172" s="35"/>
      <c r="B172" s="36"/>
      <c r="C172" s="186" t="s">
        <v>623</v>
      </c>
      <c r="D172" s="186" t="s">
        <v>444</v>
      </c>
      <c r="E172" s="187" t="s">
        <v>4696</v>
      </c>
      <c r="F172" s="188" t="s">
        <v>4697</v>
      </c>
      <c r="G172" s="189" t="s">
        <v>468</v>
      </c>
      <c r="H172" s="190">
        <v>11624.4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4698</v>
      </c>
    </row>
    <row r="173" spans="1:65" s="14" customFormat="1">
      <c r="B173" s="224"/>
      <c r="C173" s="225"/>
      <c r="D173" s="215" t="s">
        <v>474</v>
      </c>
      <c r="E173" s="226" t="s">
        <v>1</v>
      </c>
      <c r="F173" s="227" t="s">
        <v>4699</v>
      </c>
      <c r="G173" s="225"/>
      <c r="H173" s="228">
        <v>11624.4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83</v>
      </c>
      <c r="AY173" s="234" t="s">
        <v>443</v>
      </c>
    </row>
    <row r="174" spans="1:65" s="2" customFormat="1" ht="21.75" customHeight="1">
      <c r="A174" s="35"/>
      <c r="B174" s="36"/>
      <c r="C174" s="186" t="s">
        <v>627</v>
      </c>
      <c r="D174" s="186" t="s">
        <v>444</v>
      </c>
      <c r="E174" s="187" t="s">
        <v>4700</v>
      </c>
      <c r="F174" s="188" t="s">
        <v>4701</v>
      </c>
      <c r="G174" s="189" t="s">
        <v>468</v>
      </c>
      <c r="H174" s="190">
        <v>2707.3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4702</v>
      </c>
    </row>
    <row r="175" spans="1:65" s="14" customFormat="1">
      <c r="B175" s="224"/>
      <c r="C175" s="225"/>
      <c r="D175" s="215" t="s">
        <v>474</v>
      </c>
      <c r="E175" s="226" t="s">
        <v>1</v>
      </c>
      <c r="F175" s="227" t="s">
        <v>4703</v>
      </c>
      <c r="G175" s="225"/>
      <c r="H175" s="228">
        <v>2707.3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83</v>
      </c>
      <c r="AY175" s="234" t="s">
        <v>443</v>
      </c>
    </row>
    <row r="176" spans="1:65" s="2" customFormat="1" ht="33" customHeight="1">
      <c r="A176" s="35"/>
      <c r="B176" s="36"/>
      <c r="C176" s="186" t="s">
        <v>632</v>
      </c>
      <c r="D176" s="186" t="s">
        <v>444</v>
      </c>
      <c r="E176" s="187" t="s">
        <v>4704</v>
      </c>
      <c r="F176" s="188" t="s">
        <v>4705</v>
      </c>
      <c r="G176" s="189" t="s">
        <v>468</v>
      </c>
      <c r="H176" s="190">
        <v>11624.4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4706</v>
      </c>
    </row>
    <row r="177" spans="1:65" s="14" customFormat="1">
      <c r="B177" s="224"/>
      <c r="C177" s="225"/>
      <c r="D177" s="215" t="s">
        <v>474</v>
      </c>
      <c r="E177" s="226" t="s">
        <v>1</v>
      </c>
      <c r="F177" s="227" t="s">
        <v>4707</v>
      </c>
      <c r="G177" s="225"/>
      <c r="H177" s="228">
        <v>11624.4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474</v>
      </c>
      <c r="AU177" s="234" t="s">
        <v>89</v>
      </c>
      <c r="AV177" s="14" t="s">
        <v>89</v>
      </c>
      <c r="AW177" s="14" t="s">
        <v>32</v>
      </c>
      <c r="AX177" s="14" t="s">
        <v>83</v>
      </c>
      <c r="AY177" s="234" t="s">
        <v>443</v>
      </c>
    </row>
    <row r="178" spans="1:65" s="2" customFormat="1" ht="21.75" customHeight="1">
      <c r="A178" s="35"/>
      <c r="B178" s="36"/>
      <c r="C178" s="186" t="s">
        <v>638</v>
      </c>
      <c r="D178" s="186" t="s">
        <v>444</v>
      </c>
      <c r="E178" s="187" t="s">
        <v>4708</v>
      </c>
      <c r="F178" s="188" t="s">
        <v>4709</v>
      </c>
      <c r="G178" s="189" t="s">
        <v>468</v>
      </c>
      <c r="H178" s="190">
        <v>11624.4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4710</v>
      </c>
    </row>
    <row r="179" spans="1:65" s="14" customFormat="1">
      <c r="B179" s="224"/>
      <c r="C179" s="225"/>
      <c r="D179" s="215" t="s">
        <v>474</v>
      </c>
      <c r="E179" s="226" t="s">
        <v>1</v>
      </c>
      <c r="F179" s="227" t="s">
        <v>4699</v>
      </c>
      <c r="G179" s="225"/>
      <c r="H179" s="228">
        <v>11624.4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83</v>
      </c>
      <c r="AY179" s="234" t="s">
        <v>443</v>
      </c>
    </row>
    <row r="180" spans="1:65" s="2" customFormat="1" ht="21.75" customHeight="1">
      <c r="A180" s="35"/>
      <c r="B180" s="36"/>
      <c r="C180" s="186" t="s">
        <v>644</v>
      </c>
      <c r="D180" s="186" t="s">
        <v>444</v>
      </c>
      <c r="E180" s="187" t="s">
        <v>4711</v>
      </c>
      <c r="F180" s="188" t="s">
        <v>4712</v>
      </c>
      <c r="G180" s="189" t="s">
        <v>468</v>
      </c>
      <c r="H180" s="190">
        <v>123.34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4713</v>
      </c>
    </row>
    <row r="181" spans="1:65" s="14" customFormat="1" ht="20.399999999999999">
      <c r="B181" s="224"/>
      <c r="C181" s="225"/>
      <c r="D181" s="215" t="s">
        <v>474</v>
      </c>
      <c r="E181" s="226" t="s">
        <v>1</v>
      </c>
      <c r="F181" s="227" t="s">
        <v>4714</v>
      </c>
      <c r="G181" s="225"/>
      <c r="H181" s="228">
        <v>123.34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2" customFormat="1" ht="21.75" customHeight="1">
      <c r="A182" s="35"/>
      <c r="B182" s="36"/>
      <c r="C182" s="186" t="s">
        <v>648</v>
      </c>
      <c r="D182" s="186" t="s">
        <v>444</v>
      </c>
      <c r="E182" s="187" t="s">
        <v>4715</v>
      </c>
      <c r="F182" s="188" t="s">
        <v>4716</v>
      </c>
      <c r="G182" s="189" t="s">
        <v>495</v>
      </c>
      <c r="H182" s="190">
        <v>561.6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4717</v>
      </c>
    </row>
    <row r="183" spans="1:65" s="14" customFormat="1" ht="20.399999999999999">
      <c r="B183" s="224"/>
      <c r="C183" s="225"/>
      <c r="D183" s="215" t="s">
        <v>474</v>
      </c>
      <c r="E183" s="226" t="s">
        <v>1</v>
      </c>
      <c r="F183" s="227" t="s">
        <v>4718</v>
      </c>
      <c r="G183" s="225"/>
      <c r="H183" s="228">
        <v>561.6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474</v>
      </c>
      <c r="AU183" s="234" t="s">
        <v>89</v>
      </c>
      <c r="AV183" s="14" t="s">
        <v>89</v>
      </c>
      <c r="AW183" s="14" t="s">
        <v>32</v>
      </c>
      <c r="AX183" s="14" t="s">
        <v>83</v>
      </c>
      <c r="AY183" s="234" t="s">
        <v>443</v>
      </c>
    </row>
    <row r="184" spans="1:65" s="2" customFormat="1" ht="21.75" customHeight="1">
      <c r="A184" s="35"/>
      <c r="B184" s="36"/>
      <c r="C184" s="186" t="s">
        <v>653</v>
      </c>
      <c r="D184" s="186" t="s">
        <v>444</v>
      </c>
      <c r="E184" s="187" t="s">
        <v>4719</v>
      </c>
      <c r="F184" s="188" t="s">
        <v>4720</v>
      </c>
      <c r="G184" s="189" t="s">
        <v>495</v>
      </c>
      <c r="H184" s="190">
        <v>561.6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4721</v>
      </c>
    </row>
    <row r="185" spans="1:65" s="2" customFormat="1" ht="16.5" customHeight="1">
      <c r="A185" s="35"/>
      <c r="B185" s="36"/>
      <c r="C185" s="246" t="s">
        <v>657</v>
      </c>
      <c r="D185" s="246" t="s">
        <v>530</v>
      </c>
      <c r="E185" s="247" t="s">
        <v>4722</v>
      </c>
      <c r="F185" s="248" t="s">
        <v>4723</v>
      </c>
      <c r="G185" s="249" t="s">
        <v>495</v>
      </c>
      <c r="H185" s="250">
        <v>561.6</v>
      </c>
      <c r="I185" s="251"/>
      <c r="J185" s="252">
        <f>ROUND(I185*H185,2)</f>
        <v>0</v>
      </c>
      <c r="K185" s="253"/>
      <c r="L185" s="254"/>
      <c r="M185" s="255" t="s">
        <v>1</v>
      </c>
      <c r="N185" s="256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4724</v>
      </c>
    </row>
    <row r="186" spans="1:65" s="11" customFormat="1" ht="22.95" customHeight="1">
      <c r="B186" s="172"/>
      <c r="C186" s="173"/>
      <c r="D186" s="174" t="s">
        <v>75</v>
      </c>
      <c r="E186" s="210" t="s">
        <v>4725</v>
      </c>
      <c r="F186" s="210" t="s">
        <v>4726</v>
      </c>
      <c r="G186" s="173"/>
      <c r="H186" s="173"/>
      <c r="I186" s="176"/>
      <c r="J186" s="211">
        <f>BK186</f>
        <v>0</v>
      </c>
      <c r="K186" s="173"/>
      <c r="L186" s="178"/>
      <c r="M186" s="179"/>
      <c r="N186" s="180"/>
      <c r="O186" s="180"/>
      <c r="P186" s="181">
        <f>SUM(P187:P189)</f>
        <v>0</v>
      </c>
      <c r="Q186" s="180"/>
      <c r="R186" s="181">
        <f>SUM(R187:R189)</f>
        <v>4.1072099999999993E-2</v>
      </c>
      <c r="S186" s="180"/>
      <c r="T186" s="182">
        <f>SUM(T187:T189)</f>
        <v>0</v>
      </c>
      <c r="AR186" s="183" t="s">
        <v>83</v>
      </c>
      <c r="AT186" s="184" t="s">
        <v>75</v>
      </c>
      <c r="AU186" s="184" t="s">
        <v>83</v>
      </c>
      <c r="AY186" s="183" t="s">
        <v>443</v>
      </c>
      <c r="BK186" s="185">
        <f>SUM(BK187:BK189)</f>
        <v>0</v>
      </c>
    </row>
    <row r="187" spans="1:65" s="2" customFormat="1" ht="21.75" customHeight="1">
      <c r="A187" s="35"/>
      <c r="B187" s="36"/>
      <c r="C187" s="186" t="s">
        <v>661</v>
      </c>
      <c r="D187" s="186" t="s">
        <v>444</v>
      </c>
      <c r="E187" s="187" t="s">
        <v>4727</v>
      </c>
      <c r="F187" s="188" t="s">
        <v>4728</v>
      </c>
      <c r="G187" s="189" t="s">
        <v>468</v>
      </c>
      <c r="H187" s="190">
        <v>123.34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3.0000000000000001E-5</v>
      </c>
      <c r="R187" s="196">
        <f>Q187*H187</f>
        <v>3.7002000000000003E-3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4729</v>
      </c>
    </row>
    <row r="188" spans="1:65" s="2" customFormat="1" ht="21.75" customHeight="1">
      <c r="A188" s="35"/>
      <c r="B188" s="36"/>
      <c r="C188" s="246" t="s">
        <v>665</v>
      </c>
      <c r="D188" s="246" t="s">
        <v>530</v>
      </c>
      <c r="E188" s="247" t="s">
        <v>4730</v>
      </c>
      <c r="F188" s="248" t="s">
        <v>4731</v>
      </c>
      <c r="G188" s="249" t="s">
        <v>468</v>
      </c>
      <c r="H188" s="250">
        <v>124.57299999999999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6">
        <f>O188*H188</f>
        <v>0</v>
      </c>
      <c r="Q188" s="196">
        <v>2.9999999999999997E-4</v>
      </c>
      <c r="R188" s="196">
        <f>Q188*H188</f>
        <v>3.7371899999999993E-2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497</v>
      </c>
      <c r="AT188" s="198" t="s">
        <v>530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4732</v>
      </c>
    </row>
    <row r="189" spans="1:65" s="14" customFormat="1">
      <c r="B189" s="224"/>
      <c r="C189" s="225"/>
      <c r="D189" s="215" t="s">
        <v>474</v>
      </c>
      <c r="E189" s="225"/>
      <c r="F189" s="227" t="s">
        <v>4733</v>
      </c>
      <c r="G189" s="225"/>
      <c r="H189" s="228">
        <v>124.57299999999999</v>
      </c>
      <c r="I189" s="229"/>
      <c r="J189" s="225"/>
      <c r="K189" s="225"/>
      <c r="L189" s="230"/>
      <c r="M189" s="262"/>
      <c r="N189" s="263"/>
      <c r="O189" s="263"/>
      <c r="P189" s="263"/>
      <c r="Q189" s="263"/>
      <c r="R189" s="263"/>
      <c r="S189" s="263"/>
      <c r="T189" s="264"/>
      <c r="AT189" s="234" t="s">
        <v>474</v>
      </c>
      <c r="AU189" s="234" t="s">
        <v>89</v>
      </c>
      <c r="AV189" s="14" t="s">
        <v>89</v>
      </c>
      <c r="AW189" s="14" t="s">
        <v>4</v>
      </c>
      <c r="AX189" s="14" t="s">
        <v>83</v>
      </c>
      <c r="AY189" s="234" t="s">
        <v>443</v>
      </c>
    </row>
    <row r="190" spans="1:65" s="2" customFormat="1" ht="6.9" customHeight="1">
      <c r="A190" s="35"/>
      <c r="B190" s="55"/>
      <c r="C190" s="56"/>
      <c r="D190" s="56"/>
      <c r="E190" s="56"/>
      <c r="F190" s="56"/>
      <c r="G190" s="56"/>
      <c r="H190" s="56"/>
      <c r="I190" s="56"/>
      <c r="J190" s="56"/>
      <c r="K190" s="56"/>
      <c r="L190" s="40"/>
      <c r="M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</row>
  </sheetData>
  <sheetProtection algorithmName="SHA-512" hashValue="vD9LvlhA8pvYM55ZZQESmVsgfrGBarGiaa6TNo5LEu0qo4TSpTFFXqj8hUBZ/PGZVWZD301TqiAoTDLjBLa/Xw==" saltValue="C0mMi4zmFHAVnxIvQdiNKA+IC7yAIpXNp78UYIJTDVOva1M3xtnq2hczRWzTQZqVj0AZLkVCNDoIa7BQNjA05g==" spinCount="100000" sheet="1" objects="1" scenarios="1" formatColumns="0" formatRows="0" autoFilter="0"/>
  <autoFilter ref="C123:K189" xr:uid="{00000000-0009-0000-0000-00001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171"/>
  <sheetViews>
    <sheetView showGridLines="0" topLeftCell="A15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189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4734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ROUND((SUM(BE123:BE170)),  2)</f>
        <v>0</v>
      </c>
      <c r="G35" s="35"/>
      <c r="H35" s="35"/>
      <c r="I35" s="131">
        <v>0.2</v>
      </c>
      <c r="J35" s="130">
        <f>ROUND(((SUM(BE123:BE170))*I35),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ROUND((SUM(BF123:BF170)),  2)</f>
        <v>0</v>
      </c>
      <c r="G36" s="35"/>
      <c r="H36" s="35"/>
      <c r="I36" s="131">
        <v>0.2</v>
      </c>
      <c r="J36" s="130">
        <f>ROUND(((SUM(BF123:BF170))*I36),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ROUND((SUM(BG123:BG170)),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ROUND((SUM(BH123:BH170)),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ROUND((SUM(BI123:BI170)),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020-02 - Vegetačné úpravy - privádzač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4579</v>
      </c>
      <c r="E100" s="207"/>
      <c r="F100" s="207"/>
      <c r="G100" s="207"/>
      <c r="H100" s="207"/>
      <c r="I100" s="207"/>
      <c r="J100" s="208">
        <f>J125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4580</v>
      </c>
      <c r="E101" s="207"/>
      <c r="F101" s="207"/>
      <c r="G101" s="207"/>
      <c r="H101" s="207"/>
      <c r="I101" s="207"/>
      <c r="J101" s="208">
        <f>J158</f>
        <v>0</v>
      </c>
      <c r="K101" s="105"/>
      <c r="L101" s="209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" customHeight="1">
      <c r="A108" s="35"/>
      <c r="B108" s="36"/>
      <c r="C108" s="24" t="s">
        <v>428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15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>
      <c r="A111" s="35"/>
      <c r="B111" s="36"/>
      <c r="C111" s="37"/>
      <c r="D111" s="37"/>
      <c r="E111" s="332" t="str">
        <f>E7</f>
        <v>KE, Rekonštrukcia a modernizácia cesty II-552 - Slanecká cesta</v>
      </c>
      <c r="F111" s="333"/>
      <c r="G111" s="333"/>
      <c r="H111" s="333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417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2" t="s">
        <v>4545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419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5" t="str">
        <f>E11</f>
        <v>020-02 - Vegetačné úpravy - privádzač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Košice</v>
      </c>
      <c r="G117" s="37"/>
      <c r="H117" s="37"/>
      <c r="I117" s="30" t="s">
        <v>22</v>
      </c>
      <c r="J117" s="67" t="str">
        <f>IF(J14="","",J14)</f>
        <v>1. 2. 2021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65" customHeight="1">
      <c r="A119" s="35"/>
      <c r="B119" s="36"/>
      <c r="C119" s="30" t="s">
        <v>24</v>
      </c>
      <c r="D119" s="37"/>
      <c r="E119" s="37"/>
      <c r="F119" s="28" t="str">
        <f>E17</f>
        <v>Mesto Košice</v>
      </c>
      <c r="G119" s="37"/>
      <c r="H119" s="37"/>
      <c r="I119" s="30" t="s">
        <v>30</v>
      </c>
      <c r="J119" s="33" t="str">
        <f>E23</f>
        <v>Amberg Engineering Slovakia, s.r.o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15" customHeight="1">
      <c r="A120" s="35"/>
      <c r="B120" s="36"/>
      <c r="C120" s="30" t="s">
        <v>28</v>
      </c>
      <c r="D120" s="37"/>
      <c r="E120" s="37"/>
      <c r="F120" s="28" t="str">
        <f>IF(E20="","",E20)</f>
        <v>Vyplň údaj</v>
      </c>
      <c r="G120" s="37"/>
      <c r="H120" s="37"/>
      <c r="I120" s="30" t="s">
        <v>33</v>
      </c>
      <c r="J120" s="33" t="str">
        <f>E26</f>
        <v>Kolektív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0" customFormat="1" ht="29.25" customHeight="1">
      <c r="A122" s="160"/>
      <c r="B122" s="161"/>
      <c r="C122" s="162" t="s">
        <v>429</v>
      </c>
      <c r="D122" s="163" t="s">
        <v>61</v>
      </c>
      <c r="E122" s="163" t="s">
        <v>57</v>
      </c>
      <c r="F122" s="163" t="s">
        <v>58</v>
      </c>
      <c r="G122" s="163" t="s">
        <v>430</v>
      </c>
      <c r="H122" s="163" t="s">
        <v>431</v>
      </c>
      <c r="I122" s="163" t="s">
        <v>432</v>
      </c>
      <c r="J122" s="164" t="s">
        <v>424</v>
      </c>
      <c r="K122" s="165" t="s">
        <v>433</v>
      </c>
      <c r="L122" s="166"/>
      <c r="M122" s="76" t="s">
        <v>1</v>
      </c>
      <c r="N122" s="77" t="s">
        <v>40</v>
      </c>
      <c r="O122" s="77" t="s">
        <v>434</v>
      </c>
      <c r="P122" s="77" t="s">
        <v>435</v>
      </c>
      <c r="Q122" s="77" t="s">
        <v>436</v>
      </c>
      <c r="R122" s="77" t="s">
        <v>437</v>
      </c>
      <c r="S122" s="77" t="s">
        <v>438</v>
      </c>
      <c r="T122" s="78" t="s">
        <v>439</v>
      </c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</row>
    <row r="123" spans="1:65" s="2" customFormat="1" ht="22.95" customHeight="1">
      <c r="A123" s="35"/>
      <c r="B123" s="36"/>
      <c r="C123" s="83" t="s">
        <v>425</v>
      </c>
      <c r="D123" s="37"/>
      <c r="E123" s="37"/>
      <c r="F123" s="37"/>
      <c r="G123" s="37"/>
      <c r="H123" s="37"/>
      <c r="I123" s="37"/>
      <c r="J123" s="167">
        <f>BK123</f>
        <v>0</v>
      </c>
      <c r="K123" s="37"/>
      <c r="L123" s="40"/>
      <c r="M123" s="79"/>
      <c r="N123" s="168"/>
      <c r="O123" s="80"/>
      <c r="P123" s="169">
        <f>P124</f>
        <v>0</v>
      </c>
      <c r="Q123" s="80"/>
      <c r="R123" s="169">
        <f>R124</f>
        <v>1.6099729999999999</v>
      </c>
      <c r="S123" s="80"/>
      <c r="T123" s="170">
        <f>T124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426</v>
      </c>
      <c r="BK123" s="171">
        <f>BK124</f>
        <v>0</v>
      </c>
    </row>
    <row r="124" spans="1:65" s="11" customFormat="1" ht="25.95" customHeight="1">
      <c r="B124" s="172"/>
      <c r="C124" s="173"/>
      <c r="D124" s="174" t="s">
        <v>75</v>
      </c>
      <c r="E124" s="175" t="s">
        <v>463</v>
      </c>
      <c r="F124" s="175" t="s">
        <v>464</v>
      </c>
      <c r="G124" s="173"/>
      <c r="H124" s="173"/>
      <c r="I124" s="176"/>
      <c r="J124" s="177">
        <f>BK124</f>
        <v>0</v>
      </c>
      <c r="K124" s="173"/>
      <c r="L124" s="178"/>
      <c r="M124" s="179"/>
      <c r="N124" s="180"/>
      <c r="O124" s="180"/>
      <c r="P124" s="181">
        <f>P125+P158</f>
        <v>0</v>
      </c>
      <c r="Q124" s="180"/>
      <c r="R124" s="181">
        <f>R125+R158</f>
        <v>1.6099729999999999</v>
      </c>
      <c r="S124" s="180"/>
      <c r="T124" s="182">
        <f>T125+T158</f>
        <v>0</v>
      </c>
      <c r="AR124" s="183" t="s">
        <v>83</v>
      </c>
      <c r="AT124" s="184" t="s">
        <v>75</v>
      </c>
      <c r="AU124" s="184" t="s">
        <v>76</v>
      </c>
      <c r="AY124" s="183" t="s">
        <v>443</v>
      </c>
      <c r="BK124" s="185">
        <f>BK125+BK158</f>
        <v>0</v>
      </c>
    </row>
    <row r="125" spans="1:65" s="11" customFormat="1" ht="22.95" customHeight="1">
      <c r="B125" s="172"/>
      <c r="C125" s="173"/>
      <c r="D125" s="174" t="s">
        <v>75</v>
      </c>
      <c r="E125" s="210" t="s">
        <v>4582</v>
      </c>
      <c r="F125" s="210" t="s">
        <v>4583</v>
      </c>
      <c r="G125" s="173"/>
      <c r="H125" s="173"/>
      <c r="I125" s="176"/>
      <c r="J125" s="211">
        <f>BK125</f>
        <v>0</v>
      </c>
      <c r="K125" s="173"/>
      <c r="L125" s="178"/>
      <c r="M125" s="179"/>
      <c r="N125" s="180"/>
      <c r="O125" s="180"/>
      <c r="P125" s="181">
        <f>SUM(P126:P157)</f>
        <v>0</v>
      </c>
      <c r="Q125" s="180"/>
      <c r="R125" s="181">
        <f>SUM(R126:R157)</f>
        <v>1.6099729999999999</v>
      </c>
      <c r="S125" s="180"/>
      <c r="T125" s="182">
        <f>SUM(T126:T157)</f>
        <v>0</v>
      </c>
      <c r="AR125" s="183" t="s">
        <v>83</v>
      </c>
      <c r="AT125" s="184" t="s">
        <v>75</v>
      </c>
      <c r="AU125" s="184" t="s">
        <v>83</v>
      </c>
      <c r="AY125" s="183" t="s">
        <v>443</v>
      </c>
      <c r="BK125" s="185">
        <f>SUM(BK126:BK157)</f>
        <v>0</v>
      </c>
    </row>
    <row r="126" spans="1:65" s="2" customFormat="1" ht="21.75" customHeight="1">
      <c r="A126" s="35"/>
      <c r="B126" s="36"/>
      <c r="C126" s="186" t="s">
        <v>83</v>
      </c>
      <c r="D126" s="186" t="s">
        <v>444</v>
      </c>
      <c r="E126" s="187" t="s">
        <v>4387</v>
      </c>
      <c r="F126" s="188" t="s">
        <v>4601</v>
      </c>
      <c r="G126" s="189" t="s">
        <v>468</v>
      </c>
      <c r="H126" s="190">
        <v>239.2</v>
      </c>
      <c r="I126" s="191"/>
      <c r="J126" s="192">
        <f>ROUND(I126*H126,2)</f>
        <v>0</v>
      </c>
      <c r="K126" s="193"/>
      <c r="L126" s="40"/>
      <c r="M126" s="194" t="s">
        <v>1</v>
      </c>
      <c r="N126" s="195" t="s">
        <v>42</v>
      </c>
      <c r="O126" s="72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89</v>
      </c>
      <c r="AY126" s="18" t="s">
        <v>443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8" t="s">
        <v>89</v>
      </c>
      <c r="BK126" s="199">
        <f>ROUND(I126*H126,2)</f>
        <v>0</v>
      </c>
      <c r="BL126" s="18" t="s">
        <v>469</v>
      </c>
      <c r="BM126" s="198" t="s">
        <v>4735</v>
      </c>
    </row>
    <row r="127" spans="1:65" s="2" customFormat="1" ht="16.5" customHeight="1">
      <c r="A127" s="35"/>
      <c r="B127" s="36"/>
      <c r="C127" s="246" t="s">
        <v>89</v>
      </c>
      <c r="D127" s="246" t="s">
        <v>530</v>
      </c>
      <c r="E127" s="247" t="s">
        <v>4603</v>
      </c>
      <c r="F127" s="248" t="s">
        <v>4604</v>
      </c>
      <c r="G127" s="249" t="s">
        <v>1307</v>
      </c>
      <c r="H127" s="250">
        <v>9.8550000000000004</v>
      </c>
      <c r="I127" s="251"/>
      <c r="J127" s="252">
        <f>ROUND(I127*H127,2)</f>
        <v>0</v>
      </c>
      <c r="K127" s="253"/>
      <c r="L127" s="254"/>
      <c r="M127" s="255" t="s">
        <v>1</v>
      </c>
      <c r="N127" s="256" t="s">
        <v>42</v>
      </c>
      <c r="O127" s="72"/>
      <c r="P127" s="196">
        <f>O127*H127</f>
        <v>0</v>
      </c>
      <c r="Q127" s="196">
        <v>1E-3</v>
      </c>
      <c r="R127" s="196">
        <f>Q127*H127</f>
        <v>9.8550000000000009E-3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497</v>
      </c>
      <c r="AT127" s="198" t="s">
        <v>530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4736</v>
      </c>
    </row>
    <row r="128" spans="1:65" s="2" customFormat="1" ht="21.75" customHeight="1">
      <c r="A128" s="35"/>
      <c r="B128" s="36"/>
      <c r="C128" s="186" t="s">
        <v>123</v>
      </c>
      <c r="D128" s="186" t="s">
        <v>444</v>
      </c>
      <c r="E128" s="187" t="s">
        <v>4613</v>
      </c>
      <c r="F128" s="188" t="s">
        <v>4614</v>
      </c>
      <c r="G128" s="189" t="s">
        <v>562</v>
      </c>
      <c r="H128" s="190">
        <v>90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4737</v>
      </c>
    </row>
    <row r="129" spans="1:65" s="2" customFormat="1" ht="21.75" customHeight="1">
      <c r="A129" s="35"/>
      <c r="B129" s="36"/>
      <c r="C129" s="186" t="s">
        <v>469</v>
      </c>
      <c r="D129" s="186" t="s">
        <v>444</v>
      </c>
      <c r="E129" s="187" t="s">
        <v>4623</v>
      </c>
      <c r="F129" s="188" t="s">
        <v>4624</v>
      </c>
      <c r="G129" s="189" t="s">
        <v>468</v>
      </c>
      <c r="H129" s="190">
        <v>284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4738</v>
      </c>
    </row>
    <row r="130" spans="1:65" s="14" customFormat="1">
      <c r="B130" s="224"/>
      <c r="C130" s="225"/>
      <c r="D130" s="215" t="s">
        <v>474</v>
      </c>
      <c r="E130" s="226" t="s">
        <v>1</v>
      </c>
      <c r="F130" s="227" t="s">
        <v>4739</v>
      </c>
      <c r="G130" s="225"/>
      <c r="H130" s="228">
        <v>239.2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>
      <c r="B131" s="224"/>
      <c r="C131" s="225"/>
      <c r="D131" s="215" t="s">
        <v>474</v>
      </c>
      <c r="E131" s="226" t="s">
        <v>1</v>
      </c>
      <c r="F131" s="227" t="s">
        <v>4740</v>
      </c>
      <c r="G131" s="225"/>
      <c r="H131" s="228">
        <v>44.8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>
      <c r="B132" s="235"/>
      <c r="C132" s="236"/>
      <c r="D132" s="215" t="s">
        <v>474</v>
      </c>
      <c r="E132" s="237" t="s">
        <v>1</v>
      </c>
      <c r="F132" s="238" t="s">
        <v>478</v>
      </c>
      <c r="G132" s="236"/>
      <c r="H132" s="239">
        <v>284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4626</v>
      </c>
      <c r="F133" s="188" t="s">
        <v>4627</v>
      </c>
      <c r="G133" s="189" t="s">
        <v>468</v>
      </c>
      <c r="H133" s="190">
        <v>568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4741</v>
      </c>
    </row>
    <row r="134" spans="1:65" s="14" customFormat="1">
      <c r="B134" s="224"/>
      <c r="C134" s="225"/>
      <c r="D134" s="215" t="s">
        <v>474</v>
      </c>
      <c r="E134" s="226" t="s">
        <v>1</v>
      </c>
      <c r="F134" s="227" t="s">
        <v>4742</v>
      </c>
      <c r="G134" s="225"/>
      <c r="H134" s="228">
        <v>568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>
      <c r="A135" s="35"/>
      <c r="B135" s="36"/>
      <c r="C135" s="186" t="s">
        <v>488</v>
      </c>
      <c r="D135" s="186" t="s">
        <v>444</v>
      </c>
      <c r="E135" s="187" t="s">
        <v>4630</v>
      </c>
      <c r="F135" s="188" t="s">
        <v>4631</v>
      </c>
      <c r="G135" s="189" t="s">
        <v>468</v>
      </c>
      <c r="H135" s="190">
        <v>239.2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4743</v>
      </c>
    </row>
    <row r="136" spans="1:65" s="2" customFormat="1" ht="44.25" customHeight="1">
      <c r="A136" s="35"/>
      <c r="B136" s="36"/>
      <c r="C136" s="186" t="s">
        <v>492</v>
      </c>
      <c r="D136" s="186" t="s">
        <v>444</v>
      </c>
      <c r="E136" s="187" t="s">
        <v>4633</v>
      </c>
      <c r="F136" s="188" t="s">
        <v>4634</v>
      </c>
      <c r="G136" s="189" t="s">
        <v>562</v>
      </c>
      <c r="H136" s="190">
        <v>90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4744</v>
      </c>
    </row>
    <row r="137" spans="1:65" s="2" customFormat="1" ht="21.75" customHeight="1">
      <c r="A137" s="35"/>
      <c r="B137" s="36"/>
      <c r="C137" s="246" t="s">
        <v>497</v>
      </c>
      <c r="D137" s="246" t="s">
        <v>530</v>
      </c>
      <c r="E137" s="247" t="s">
        <v>4642</v>
      </c>
      <c r="F137" s="248" t="s">
        <v>4643</v>
      </c>
      <c r="G137" s="249" t="s">
        <v>562</v>
      </c>
      <c r="H137" s="250">
        <v>93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4.0000000000000001E-3</v>
      </c>
      <c r="R137" s="196">
        <f>Q137*H137</f>
        <v>0.372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497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4745</v>
      </c>
    </row>
    <row r="138" spans="1:65" s="14" customFormat="1">
      <c r="B138" s="224"/>
      <c r="C138" s="225"/>
      <c r="D138" s="215" t="s">
        <v>474</v>
      </c>
      <c r="E138" s="226" t="s">
        <v>1</v>
      </c>
      <c r="F138" s="227" t="s">
        <v>4746</v>
      </c>
      <c r="G138" s="225"/>
      <c r="H138" s="228">
        <v>90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4747</v>
      </c>
      <c r="G139" s="225"/>
      <c r="H139" s="228">
        <v>3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93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21.75" customHeight="1">
      <c r="A141" s="35"/>
      <c r="B141" s="36"/>
      <c r="C141" s="186" t="s">
        <v>501</v>
      </c>
      <c r="D141" s="186" t="s">
        <v>444</v>
      </c>
      <c r="E141" s="187" t="s">
        <v>4651</v>
      </c>
      <c r="F141" s="188" t="s">
        <v>4652</v>
      </c>
      <c r="G141" s="189" t="s">
        <v>468</v>
      </c>
      <c r="H141" s="190">
        <v>284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4748</v>
      </c>
    </row>
    <row r="142" spans="1:65" s="2" customFormat="1" ht="16.5" customHeight="1">
      <c r="A142" s="35"/>
      <c r="B142" s="36"/>
      <c r="C142" s="246" t="s">
        <v>506</v>
      </c>
      <c r="D142" s="246" t="s">
        <v>530</v>
      </c>
      <c r="E142" s="247" t="s">
        <v>4654</v>
      </c>
      <c r="F142" s="248" t="s">
        <v>4655</v>
      </c>
      <c r="G142" s="249" t="s">
        <v>562</v>
      </c>
      <c r="H142" s="250">
        <v>0.114</v>
      </c>
      <c r="I142" s="251"/>
      <c r="J142" s="252">
        <f>ROUND(I142*H142,2)</f>
        <v>0</v>
      </c>
      <c r="K142" s="253"/>
      <c r="L142" s="254"/>
      <c r="M142" s="255" t="s">
        <v>1</v>
      </c>
      <c r="N142" s="256" t="s">
        <v>42</v>
      </c>
      <c r="O142" s="72"/>
      <c r="P142" s="196">
        <f>O142*H142</f>
        <v>0</v>
      </c>
      <c r="Q142" s="196">
        <v>1E-3</v>
      </c>
      <c r="R142" s="196">
        <f>Q142*H142</f>
        <v>1.1400000000000001E-4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4749</v>
      </c>
    </row>
    <row r="143" spans="1:65" s="14" customFormat="1">
      <c r="B143" s="224"/>
      <c r="C143" s="225"/>
      <c r="D143" s="215" t="s">
        <v>474</v>
      </c>
      <c r="E143" s="225"/>
      <c r="F143" s="227" t="s">
        <v>4750</v>
      </c>
      <c r="G143" s="225"/>
      <c r="H143" s="228">
        <v>0.114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33" customHeight="1">
      <c r="A144" s="35"/>
      <c r="B144" s="36"/>
      <c r="C144" s="186" t="s">
        <v>510</v>
      </c>
      <c r="D144" s="186" t="s">
        <v>444</v>
      </c>
      <c r="E144" s="187" t="s">
        <v>4658</v>
      </c>
      <c r="F144" s="188" t="s">
        <v>4751</v>
      </c>
      <c r="G144" s="189" t="s">
        <v>468</v>
      </c>
      <c r="H144" s="190">
        <v>44.8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4752</v>
      </c>
    </row>
    <row r="145" spans="1:65" s="14" customFormat="1">
      <c r="B145" s="224"/>
      <c r="C145" s="225"/>
      <c r="D145" s="215" t="s">
        <v>474</v>
      </c>
      <c r="E145" s="226" t="s">
        <v>1</v>
      </c>
      <c r="F145" s="227" t="s">
        <v>4753</v>
      </c>
      <c r="G145" s="225"/>
      <c r="H145" s="228">
        <v>44.8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16.5" customHeight="1">
      <c r="A146" s="35"/>
      <c r="B146" s="36"/>
      <c r="C146" s="246" t="s">
        <v>515</v>
      </c>
      <c r="D146" s="246" t="s">
        <v>530</v>
      </c>
      <c r="E146" s="247" t="s">
        <v>4662</v>
      </c>
      <c r="F146" s="248" t="s">
        <v>4663</v>
      </c>
      <c r="G146" s="249" t="s">
        <v>4664</v>
      </c>
      <c r="H146" s="250">
        <v>4037.6</v>
      </c>
      <c r="I146" s="251"/>
      <c r="J146" s="252">
        <f>ROUND(I146*H146,2)</f>
        <v>0</v>
      </c>
      <c r="K146" s="253"/>
      <c r="L146" s="254"/>
      <c r="M146" s="255" t="s">
        <v>1</v>
      </c>
      <c r="N146" s="256" t="s">
        <v>42</v>
      </c>
      <c r="O146" s="72"/>
      <c r="P146" s="196">
        <f>O146*H146</f>
        <v>0</v>
      </c>
      <c r="Q146" s="196">
        <v>2.9999999999999997E-4</v>
      </c>
      <c r="R146" s="196">
        <f>Q146*H146</f>
        <v>1.2112799999999999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4754</v>
      </c>
    </row>
    <row r="147" spans="1:65" s="14" customFormat="1">
      <c r="B147" s="224"/>
      <c r="C147" s="225"/>
      <c r="D147" s="215" t="s">
        <v>474</v>
      </c>
      <c r="E147" s="225"/>
      <c r="F147" s="227" t="s">
        <v>4755</v>
      </c>
      <c r="G147" s="225"/>
      <c r="H147" s="228">
        <v>4037.6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>
      <c r="A148" s="35"/>
      <c r="B148" s="36"/>
      <c r="C148" s="186" t="s">
        <v>519</v>
      </c>
      <c r="D148" s="186" t="s">
        <v>444</v>
      </c>
      <c r="E148" s="187" t="s">
        <v>4667</v>
      </c>
      <c r="F148" s="188" t="s">
        <v>4668</v>
      </c>
      <c r="G148" s="189" t="s">
        <v>468</v>
      </c>
      <c r="H148" s="190">
        <v>44.8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2.0000000000000001E-4</v>
      </c>
      <c r="R148" s="196">
        <f>Q148*H148</f>
        <v>8.9599999999999992E-3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4756</v>
      </c>
    </row>
    <row r="149" spans="1:65" s="2" customFormat="1" ht="16.5" customHeight="1">
      <c r="A149" s="35"/>
      <c r="B149" s="36"/>
      <c r="C149" s="246" t="s">
        <v>525</v>
      </c>
      <c r="D149" s="246" t="s">
        <v>530</v>
      </c>
      <c r="E149" s="247" t="s">
        <v>4670</v>
      </c>
      <c r="F149" s="248" t="s">
        <v>4671</v>
      </c>
      <c r="G149" s="249" t="s">
        <v>4672</v>
      </c>
      <c r="H149" s="250">
        <v>0.28299999999999997</v>
      </c>
      <c r="I149" s="251"/>
      <c r="J149" s="252">
        <f>ROUND(I149*H149,2)</f>
        <v>0</v>
      </c>
      <c r="K149" s="253"/>
      <c r="L149" s="254"/>
      <c r="M149" s="255" t="s">
        <v>1</v>
      </c>
      <c r="N149" s="256" t="s">
        <v>42</v>
      </c>
      <c r="O149" s="72"/>
      <c r="P149" s="196">
        <f>O149*H149</f>
        <v>0</v>
      </c>
      <c r="Q149" s="196">
        <v>8.0000000000000002E-3</v>
      </c>
      <c r="R149" s="196">
        <f>Q149*H149</f>
        <v>2.264E-3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4757</v>
      </c>
    </row>
    <row r="150" spans="1:65" s="14" customFormat="1">
      <c r="B150" s="224"/>
      <c r="C150" s="225"/>
      <c r="D150" s="215" t="s">
        <v>474</v>
      </c>
      <c r="E150" s="225"/>
      <c r="F150" s="227" t="s">
        <v>4758</v>
      </c>
      <c r="G150" s="225"/>
      <c r="H150" s="228">
        <v>0.28299999999999997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>
      <c r="A151" s="35"/>
      <c r="B151" s="36"/>
      <c r="C151" s="186" t="s">
        <v>529</v>
      </c>
      <c r="D151" s="186" t="s">
        <v>444</v>
      </c>
      <c r="E151" s="187" t="s">
        <v>4675</v>
      </c>
      <c r="F151" s="188" t="s">
        <v>4676</v>
      </c>
      <c r="G151" s="189" t="s">
        <v>522</v>
      </c>
      <c r="H151" s="190">
        <v>6.0000000000000001E-3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4759</v>
      </c>
    </row>
    <row r="152" spans="1:65" s="2" customFormat="1" ht="16.5" customHeight="1">
      <c r="A152" s="35"/>
      <c r="B152" s="36"/>
      <c r="C152" s="246" t="s">
        <v>535</v>
      </c>
      <c r="D152" s="246" t="s">
        <v>530</v>
      </c>
      <c r="E152" s="247" t="s">
        <v>4678</v>
      </c>
      <c r="F152" s="248" t="s">
        <v>4679</v>
      </c>
      <c r="G152" s="249" t="s">
        <v>522</v>
      </c>
      <c r="H152" s="250">
        <v>1E-3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</v>
      </c>
      <c r="R152" s="196">
        <f>Q152*H152</f>
        <v>1E-3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4760</v>
      </c>
    </row>
    <row r="153" spans="1:65" s="2" customFormat="1" ht="16.5" customHeight="1">
      <c r="A153" s="35"/>
      <c r="B153" s="36"/>
      <c r="C153" s="246" t="s">
        <v>539</v>
      </c>
      <c r="D153" s="246" t="s">
        <v>530</v>
      </c>
      <c r="E153" s="247" t="s">
        <v>4681</v>
      </c>
      <c r="F153" s="248" t="s">
        <v>4682</v>
      </c>
      <c r="G153" s="249" t="s">
        <v>1307</v>
      </c>
      <c r="H153" s="250">
        <v>4.5</v>
      </c>
      <c r="I153" s="251"/>
      <c r="J153" s="252">
        <f>ROUND(I153*H153,2)</f>
        <v>0</v>
      </c>
      <c r="K153" s="253"/>
      <c r="L153" s="254"/>
      <c r="M153" s="255" t="s">
        <v>1</v>
      </c>
      <c r="N153" s="256" t="s">
        <v>42</v>
      </c>
      <c r="O153" s="72"/>
      <c r="P153" s="196">
        <f>O153*H153</f>
        <v>0</v>
      </c>
      <c r="Q153" s="196">
        <v>1E-3</v>
      </c>
      <c r="R153" s="196">
        <f>Q153*H153</f>
        <v>4.5000000000000005E-3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4761</v>
      </c>
    </row>
    <row r="154" spans="1:65" s="2" customFormat="1" ht="21.75" customHeight="1">
      <c r="A154" s="35"/>
      <c r="B154" s="36"/>
      <c r="C154" s="186" t="s">
        <v>545</v>
      </c>
      <c r="D154" s="186" t="s">
        <v>444</v>
      </c>
      <c r="E154" s="187" t="s">
        <v>4684</v>
      </c>
      <c r="F154" s="188" t="s">
        <v>4685</v>
      </c>
      <c r="G154" s="189" t="s">
        <v>495</v>
      </c>
      <c r="H154" s="190">
        <v>4.05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4762</v>
      </c>
    </row>
    <row r="155" spans="1:65" s="14" customFormat="1">
      <c r="B155" s="224"/>
      <c r="C155" s="225"/>
      <c r="D155" s="215" t="s">
        <v>474</v>
      </c>
      <c r="E155" s="226" t="s">
        <v>1</v>
      </c>
      <c r="F155" s="227" t="s">
        <v>4763</v>
      </c>
      <c r="G155" s="225"/>
      <c r="H155" s="228">
        <v>4.05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2" customFormat="1" ht="21.75" customHeight="1">
      <c r="A156" s="35"/>
      <c r="B156" s="36"/>
      <c r="C156" s="186" t="s">
        <v>549</v>
      </c>
      <c r="D156" s="186" t="s">
        <v>444</v>
      </c>
      <c r="E156" s="187" t="s">
        <v>4688</v>
      </c>
      <c r="F156" s="188" t="s">
        <v>4689</v>
      </c>
      <c r="G156" s="189" t="s">
        <v>495</v>
      </c>
      <c r="H156" s="190">
        <v>4.05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4764</v>
      </c>
    </row>
    <row r="157" spans="1:65" s="2" customFormat="1" ht="16.5" customHeight="1">
      <c r="A157" s="35"/>
      <c r="B157" s="36"/>
      <c r="C157" s="246" t="s">
        <v>7</v>
      </c>
      <c r="D157" s="246" t="s">
        <v>530</v>
      </c>
      <c r="E157" s="247" t="s">
        <v>4691</v>
      </c>
      <c r="F157" s="248" t="s">
        <v>4692</v>
      </c>
      <c r="G157" s="249" t="s">
        <v>495</v>
      </c>
      <c r="H157" s="250">
        <v>4.05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4765</v>
      </c>
    </row>
    <row r="158" spans="1:65" s="11" customFormat="1" ht="22.95" customHeight="1">
      <c r="B158" s="172"/>
      <c r="C158" s="173"/>
      <c r="D158" s="174" t="s">
        <v>75</v>
      </c>
      <c r="E158" s="210" t="s">
        <v>4694</v>
      </c>
      <c r="F158" s="210" t="s">
        <v>4695</v>
      </c>
      <c r="G158" s="173"/>
      <c r="H158" s="173"/>
      <c r="I158" s="176"/>
      <c r="J158" s="211">
        <f>BK158</f>
        <v>0</v>
      </c>
      <c r="K158" s="173"/>
      <c r="L158" s="178"/>
      <c r="M158" s="179"/>
      <c r="N158" s="180"/>
      <c r="O158" s="180"/>
      <c r="P158" s="181">
        <f>SUM(P159:P170)</f>
        <v>0</v>
      </c>
      <c r="Q158" s="180"/>
      <c r="R158" s="181">
        <f>SUM(R159:R170)</f>
        <v>0</v>
      </c>
      <c r="S158" s="180"/>
      <c r="T158" s="182">
        <f>SUM(T159:T170)</f>
        <v>0</v>
      </c>
      <c r="AR158" s="183" t="s">
        <v>83</v>
      </c>
      <c r="AT158" s="184" t="s">
        <v>75</v>
      </c>
      <c r="AU158" s="184" t="s">
        <v>83</v>
      </c>
      <c r="AY158" s="183" t="s">
        <v>443</v>
      </c>
      <c r="BK158" s="185">
        <f>SUM(BK159:BK170)</f>
        <v>0</v>
      </c>
    </row>
    <row r="159" spans="1:65" s="2" customFormat="1" ht="33" customHeight="1">
      <c r="A159" s="35"/>
      <c r="B159" s="36"/>
      <c r="C159" s="186" t="s">
        <v>559</v>
      </c>
      <c r="D159" s="186" t="s">
        <v>444</v>
      </c>
      <c r="E159" s="187" t="s">
        <v>4696</v>
      </c>
      <c r="F159" s="188" t="s">
        <v>4697</v>
      </c>
      <c r="G159" s="189" t="s">
        <v>468</v>
      </c>
      <c r="H159" s="190">
        <v>239.2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4766</v>
      </c>
    </row>
    <row r="160" spans="1:65" s="14" customFormat="1">
      <c r="B160" s="224"/>
      <c r="C160" s="225"/>
      <c r="D160" s="215" t="s">
        <v>474</v>
      </c>
      <c r="E160" s="226" t="s">
        <v>1</v>
      </c>
      <c r="F160" s="227" t="s">
        <v>4767</v>
      </c>
      <c r="G160" s="225"/>
      <c r="H160" s="228">
        <v>239.2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32</v>
      </c>
      <c r="AX160" s="14" t="s">
        <v>83</v>
      </c>
      <c r="AY160" s="234" t="s">
        <v>443</v>
      </c>
    </row>
    <row r="161" spans="1:65" s="2" customFormat="1" ht="21.75" customHeight="1">
      <c r="A161" s="35"/>
      <c r="B161" s="36"/>
      <c r="C161" s="186" t="s">
        <v>564</v>
      </c>
      <c r="D161" s="186" t="s">
        <v>444</v>
      </c>
      <c r="E161" s="187" t="s">
        <v>4700</v>
      </c>
      <c r="F161" s="188" t="s">
        <v>4701</v>
      </c>
      <c r="G161" s="189" t="s">
        <v>468</v>
      </c>
      <c r="H161" s="190">
        <v>44.8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4768</v>
      </c>
    </row>
    <row r="162" spans="1:65" s="14" customFormat="1">
      <c r="B162" s="224"/>
      <c r="C162" s="225"/>
      <c r="D162" s="215" t="s">
        <v>474</v>
      </c>
      <c r="E162" s="226" t="s">
        <v>1</v>
      </c>
      <c r="F162" s="227" t="s">
        <v>4769</v>
      </c>
      <c r="G162" s="225"/>
      <c r="H162" s="228">
        <v>44.8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33" customHeight="1">
      <c r="A163" s="35"/>
      <c r="B163" s="36"/>
      <c r="C163" s="186" t="s">
        <v>569</v>
      </c>
      <c r="D163" s="186" t="s">
        <v>444</v>
      </c>
      <c r="E163" s="187" t="s">
        <v>4704</v>
      </c>
      <c r="F163" s="188" t="s">
        <v>4705</v>
      </c>
      <c r="G163" s="189" t="s">
        <v>468</v>
      </c>
      <c r="H163" s="190">
        <v>239.2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4770</v>
      </c>
    </row>
    <row r="164" spans="1:65" s="14" customFormat="1">
      <c r="B164" s="224"/>
      <c r="C164" s="225"/>
      <c r="D164" s="215" t="s">
        <v>474</v>
      </c>
      <c r="E164" s="226" t="s">
        <v>1</v>
      </c>
      <c r="F164" s="227" t="s">
        <v>4767</v>
      </c>
      <c r="G164" s="225"/>
      <c r="H164" s="228">
        <v>239.2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21.75" customHeight="1">
      <c r="A165" s="35"/>
      <c r="B165" s="36"/>
      <c r="C165" s="186" t="s">
        <v>574</v>
      </c>
      <c r="D165" s="186" t="s">
        <v>444</v>
      </c>
      <c r="E165" s="187" t="s">
        <v>4708</v>
      </c>
      <c r="F165" s="188" t="s">
        <v>4709</v>
      </c>
      <c r="G165" s="189" t="s">
        <v>468</v>
      </c>
      <c r="H165" s="190">
        <v>239.2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4771</v>
      </c>
    </row>
    <row r="166" spans="1:65" s="14" customFormat="1">
      <c r="B166" s="224"/>
      <c r="C166" s="225"/>
      <c r="D166" s="215" t="s">
        <v>474</v>
      </c>
      <c r="E166" s="226" t="s">
        <v>1</v>
      </c>
      <c r="F166" s="227" t="s">
        <v>4772</v>
      </c>
      <c r="G166" s="225"/>
      <c r="H166" s="228">
        <v>239.2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>
      <c r="A167" s="35"/>
      <c r="B167" s="36"/>
      <c r="C167" s="186" t="s">
        <v>579</v>
      </c>
      <c r="D167" s="186" t="s">
        <v>444</v>
      </c>
      <c r="E167" s="187" t="s">
        <v>4715</v>
      </c>
      <c r="F167" s="188" t="s">
        <v>4716</v>
      </c>
      <c r="G167" s="189" t="s">
        <v>495</v>
      </c>
      <c r="H167" s="190">
        <v>8.1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4773</v>
      </c>
    </row>
    <row r="168" spans="1:65" s="14" customFormat="1" ht="20.399999999999999">
      <c r="B168" s="224"/>
      <c r="C168" s="225"/>
      <c r="D168" s="215" t="s">
        <v>474</v>
      </c>
      <c r="E168" s="226" t="s">
        <v>1</v>
      </c>
      <c r="F168" s="227" t="s">
        <v>4774</v>
      </c>
      <c r="G168" s="225"/>
      <c r="H168" s="228">
        <v>8.1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21.75" customHeight="1">
      <c r="A169" s="35"/>
      <c r="B169" s="36"/>
      <c r="C169" s="186" t="s">
        <v>584</v>
      </c>
      <c r="D169" s="186" t="s">
        <v>444</v>
      </c>
      <c r="E169" s="187" t="s">
        <v>4719</v>
      </c>
      <c r="F169" s="188" t="s">
        <v>4720</v>
      </c>
      <c r="G169" s="189" t="s">
        <v>495</v>
      </c>
      <c r="H169" s="190">
        <v>8.1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4775</v>
      </c>
    </row>
    <row r="170" spans="1:65" s="2" customFormat="1" ht="16.5" customHeight="1">
      <c r="A170" s="35"/>
      <c r="B170" s="36"/>
      <c r="C170" s="246" t="s">
        <v>588</v>
      </c>
      <c r="D170" s="246" t="s">
        <v>530</v>
      </c>
      <c r="E170" s="247" t="s">
        <v>4722</v>
      </c>
      <c r="F170" s="248" t="s">
        <v>4723</v>
      </c>
      <c r="G170" s="249" t="s">
        <v>495</v>
      </c>
      <c r="H170" s="250">
        <v>8.1</v>
      </c>
      <c r="I170" s="251"/>
      <c r="J170" s="252">
        <f>ROUND(I170*H170,2)</f>
        <v>0</v>
      </c>
      <c r="K170" s="253"/>
      <c r="L170" s="254"/>
      <c r="M170" s="279" t="s">
        <v>1</v>
      </c>
      <c r="N170" s="280" t="s">
        <v>42</v>
      </c>
      <c r="O170" s="20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4776</v>
      </c>
    </row>
    <row r="171" spans="1:65" s="2" customFormat="1" ht="6.9" customHeight="1">
      <c r="A171" s="35"/>
      <c r="B171" s="55"/>
      <c r="C171" s="56"/>
      <c r="D171" s="56"/>
      <c r="E171" s="56"/>
      <c r="F171" s="56"/>
      <c r="G171" s="56"/>
      <c r="H171" s="56"/>
      <c r="I171" s="56"/>
      <c r="J171" s="56"/>
      <c r="K171" s="56"/>
      <c r="L171" s="40"/>
      <c r="M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</sheetData>
  <sheetProtection algorithmName="SHA-512" hashValue="pDJs/sUpSNRsZCs8wvi3mFRMvvDVfs4donNCchJ+DkylNGBI1uhFG5IwaUz/DEU9R8SfowdUB2PfBwQSs1cKuQ==" saltValue="Lgkp6DZAXpNeM8bDmgdaK/FGReoWcMlwgZyTG/CBUAze7ndjaROvr5SIdC6Ch2p/1PBu/7qqJ+2tKuGXypA0hw==" spinCount="100000" sheet="1" objects="1" scenarios="1" formatColumns="0" formatRows="0" autoFilter="0"/>
  <autoFilter ref="C122:K170" xr:uid="{00000000-0009-0000-0000-00001F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205"/>
  <sheetViews>
    <sheetView showGridLines="0" topLeftCell="A225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192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4777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ROUND((SUM(BE125:BE204)),  2)</f>
        <v>0</v>
      </c>
      <c r="G35" s="35"/>
      <c r="H35" s="35"/>
      <c r="I35" s="131">
        <v>0.2</v>
      </c>
      <c r="J35" s="130">
        <f>ROUND(((SUM(BE125:BE204))*I35),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ROUND((SUM(BF125:BF204)),  2)</f>
        <v>0</v>
      </c>
      <c r="G36" s="35"/>
      <c r="H36" s="35"/>
      <c r="I36" s="131">
        <v>0.2</v>
      </c>
      <c r="J36" s="130">
        <f>ROUND(((SUM(BF125:BF204))*I36),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ROUND((SUM(BG125:BG204)),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ROUND((SUM(BH125:BH204)),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ROUND((SUM(BI125:BI204)),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020-03 - Vegetačné úpravy - miestnych komunikácií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4579</v>
      </c>
      <c r="E101" s="207"/>
      <c r="F101" s="207"/>
      <c r="G101" s="207"/>
      <c r="H101" s="207"/>
      <c r="I101" s="207"/>
      <c r="J101" s="208">
        <f>J128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4580</v>
      </c>
      <c r="E102" s="207"/>
      <c r="F102" s="207"/>
      <c r="G102" s="207"/>
      <c r="H102" s="207"/>
      <c r="I102" s="207"/>
      <c r="J102" s="208">
        <f>J179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4581</v>
      </c>
      <c r="E103" s="207"/>
      <c r="F103" s="207"/>
      <c r="G103" s="207"/>
      <c r="H103" s="207"/>
      <c r="I103" s="207"/>
      <c r="J103" s="208">
        <f>J194</f>
        <v>0</v>
      </c>
      <c r="K103" s="105"/>
      <c r="L103" s="209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6.5" customHeight="1">
      <c r="A113" s="35"/>
      <c r="B113" s="36"/>
      <c r="C113" s="37"/>
      <c r="D113" s="37"/>
      <c r="E113" s="332" t="str">
        <f>E7</f>
        <v>KE, Rekonštrukcia a modernizácia cesty II-552 - Slanecká cesta</v>
      </c>
      <c r="F113" s="333"/>
      <c r="G113" s="333"/>
      <c r="H113" s="333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1" customFormat="1" ht="12" customHeight="1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3" s="2" customFormat="1" ht="16.5" customHeight="1">
      <c r="A115" s="35"/>
      <c r="B115" s="36"/>
      <c r="C115" s="37"/>
      <c r="D115" s="37"/>
      <c r="E115" s="332" t="s">
        <v>4545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12" customHeight="1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6.5" customHeight="1">
      <c r="A117" s="35"/>
      <c r="B117" s="36"/>
      <c r="C117" s="37"/>
      <c r="D117" s="37"/>
      <c r="E117" s="325" t="str">
        <f>E11</f>
        <v>020-03 - Vegetačné úpravy - miestnych komunikácií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25.65" customHeight="1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15" customHeight="1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10" customFormat="1" ht="29.25" customHeight="1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3" s="2" customFormat="1" ht="22.95" customHeight="1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55.1047121</v>
      </c>
      <c r="S125" s="80"/>
      <c r="T125" s="170">
        <f>T126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3" s="11" customFormat="1" ht="25.95" customHeight="1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P127+P128+P179+P194</f>
        <v>0</v>
      </c>
      <c r="Q126" s="180"/>
      <c r="R126" s="181">
        <f>R127+R128+R179+R194</f>
        <v>55.1047121</v>
      </c>
      <c r="S126" s="180"/>
      <c r="T126" s="182">
        <f>T127+T128+T179+T194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BK127+BK128+BK179+BK194</f>
        <v>0</v>
      </c>
    </row>
    <row r="127" spans="1:63" s="11" customFormat="1" ht="22.95" customHeight="1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v>0</v>
      </c>
      <c r="Q127" s="180"/>
      <c r="R127" s="181">
        <v>0</v>
      </c>
      <c r="S127" s="180"/>
      <c r="T127" s="182"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4582</v>
      </c>
      <c r="F128" s="210" t="s">
        <v>4583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SUM(P129:P178)</f>
        <v>0</v>
      </c>
      <c r="Q128" s="180"/>
      <c r="R128" s="181">
        <f>SUM(R129:R178)</f>
        <v>55.0566824</v>
      </c>
      <c r="S128" s="180"/>
      <c r="T128" s="182">
        <f>SUM(T129:T178)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SUM(BK129:BK178)</f>
        <v>0</v>
      </c>
    </row>
    <row r="129" spans="1:65" s="2" customFormat="1" ht="33" customHeight="1">
      <c r="A129" s="35"/>
      <c r="B129" s="36"/>
      <c r="C129" s="186" t="s">
        <v>83</v>
      </c>
      <c r="D129" s="186" t="s">
        <v>444</v>
      </c>
      <c r="E129" s="187" t="s">
        <v>4584</v>
      </c>
      <c r="F129" s="188" t="s">
        <v>4585</v>
      </c>
      <c r="G129" s="189" t="s">
        <v>495</v>
      </c>
      <c r="H129" s="190">
        <v>10.6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4778</v>
      </c>
    </row>
    <row r="130" spans="1:65" s="14" customFormat="1" ht="20.399999999999999">
      <c r="B130" s="224"/>
      <c r="C130" s="225"/>
      <c r="D130" s="215" t="s">
        <v>474</v>
      </c>
      <c r="E130" s="226" t="s">
        <v>1</v>
      </c>
      <c r="F130" s="227" t="s">
        <v>4779</v>
      </c>
      <c r="G130" s="225"/>
      <c r="H130" s="228">
        <v>10.6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83</v>
      </c>
      <c r="AY130" s="234" t="s">
        <v>443</v>
      </c>
    </row>
    <row r="131" spans="1:65" s="2" customFormat="1" ht="16.5" customHeight="1">
      <c r="A131" s="35"/>
      <c r="B131" s="36"/>
      <c r="C131" s="186" t="s">
        <v>89</v>
      </c>
      <c r="D131" s="186" t="s">
        <v>444</v>
      </c>
      <c r="E131" s="187" t="s">
        <v>4588</v>
      </c>
      <c r="F131" s="188" t="s">
        <v>4589</v>
      </c>
      <c r="G131" s="189" t="s">
        <v>495</v>
      </c>
      <c r="H131" s="190">
        <v>10.6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4780</v>
      </c>
    </row>
    <row r="132" spans="1:65" s="2" customFormat="1" ht="33" customHeight="1">
      <c r="A132" s="35"/>
      <c r="B132" s="36"/>
      <c r="C132" s="186" t="s">
        <v>123</v>
      </c>
      <c r="D132" s="186" t="s">
        <v>444</v>
      </c>
      <c r="E132" s="187" t="s">
        <v>4591</v>
      </c>
      <c r="F132" s="188" t="s">
        <v>4592</v>
      </c>
      <c r="G132" s="189" t="s">
        <v>495</v>
      </c>
      <c r="H132" s="190">
        <v>12.76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4781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4782</v>
      </c>
      <c r="G133" s="225"/>
      <c r="H133" s="228">
        <v>12.76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>
      <c r="A134" s="35"/>
      <c r="B134" s="36"/>
      <c r="C134" s="246" t="s">
        <v>469</v>
      </c>
      <c r="D134" s="246" t="s">
        <v>530</v>
      </c>
      <c r="E134" s="247" t="s">
        <v>4595</v>
      </c>
      <c r="F134" s="248" t="s">
        <v>4596</v>
      </c>
      <c r="G134" s="249" t="s">
        <v>522</v>
      </c>
      <c r="H134" s="250">
        <v>1.79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1</v>
      </c>
      <c r="R134" s="196">
        <f>Q134*H134</f>
        <v>1.79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497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4783</v>
      </c>
    </row>
    <row r="135" spans="1:65" s="2" customFormat="1" ht="21.75" customHeight="1">
      <c r="A135" s="35"/>
      <c r="B135" s="36"/>
      <c r="C135" s="246" t="s">
        <v>442</v>
      </c>
      <c r="D135" s="246" t="s">
        <v>530</v>
      </c>
      <c r="E135" s="247" t="s">
        <v>4598</v>
      </c>
      <c r="F135" s="248" t="s">
        <v>4599</v>
      </c>
      <c r="G135" s="249" t="s">
        <v>522</v>
      </c>
      <c r="H135" s="250">
        <v>19.149999999999999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</v>
      </c>
      <c r="R135" s="196">
        <f>Q135*H135</f>
        <v>19.149999999999999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4784</v>
      </c>
    </row>
    <row r="136" spans="1:65" s="2" customFormat="1" ht="21.75" customHeight="1">
      <c r="A136" s="35"/>
      <c r="B136" s="36"/>
      <c r="C136" s="186" t="s">
        <v>488</v>
      </c>
      <c r="D136" s="186" t="s">
        <v>444</v>
      </c>
      <c r="E136" s="187" t="s">
        <v>4387</v>
      </c>
      <c r="F136" s="188" t="s">
        <v>4601</v>
      </c>
      <c r="G136" s="189" t="s">
        <v>468</v>
      </c>
      <c r="H136" s="190">
        <v>602.1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4785</v>
      </c>
    </row>
    <row r="137" spans="1:65" s="2" customFormat="1" ht="16.5" customHeight="1">
      <c r="A137" s="35"/>
      <c r="B137" s="36"/>
      <c r="C137" s="246" t="s">
        <v>492</v>
      </c>
      <c r="D137" s="246" t="s">
        <v>530</v>
      </c>
      <c r="E137" s="247" t="s">
        <v>4603</v>
      </c>
      <c r="F137" s="248" t="s">
        <v>4604</v>
      </c>
      <c r="G137" s="249" t="s">
        <v>1307</v>
      </c>
      <c r="H137" s="250">
        <v>24.795999999999999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1E-3</v>
      </c>
      <c r="R137" s="196">
        <f>Q137*H137</f>
        <v>2.4795999999999999E-2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497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4786</v>
      </c>
    </row>
    <row r="138" spans="1:65" s="2" customFormat="1" ht="21.75" customHeight="1">
      <c r="A138" s="35"/>
      <c r="B138" s="36"/>
      <c r="C138" s="186" t="s">
        <v>497</v>
      </c>
      <c r="D138" s="186" t="s">
        <v>444</v>
      </c>
      <c r="E138" s="187" t="s">
        <v>4394</v>
      </c>
      <c r="F138" s="188" t="s">
        <v>4606</v>
      </c>
      <c r="G138" s="189" t="s">
        <v>468</v>
      </c>
      <c r="H138" s="190">
        <v>70.900000000000006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4787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4788</v>
      </c>
      <c r="G139" s="225"/>
      <c r="H139" s="228">
        <v>70.900000000000006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4789</v>
      </c>
      <c r="F140" s="188" t="s">
        <v>4790</v>
      </c>
      <c r="G140" s="189" t="s">
        <v>495</v>
      </c>
      <c r="H140" s="190">
        <v>21</v>
      </c>
      <c r="I140" s="191"/>
      <c r="J140" s="192">
        <f t="shared" ref="J140:J148" si="0"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ref="P140:P148" si="1">O140*H140</f>
        <v>0</v>
      </c>
      <c r="Q140" s="196">
        <v>0</v>
      </c>
      <c r="R140" s="196">
        <f t="shared" ref="R140:R148" si="2">Q140*H140</f>
        <v>0</v>
      </c>
      <c r="S140" s="196">
        <v>0</v>
      </c>
      <c r="T140" s="197">
        <f t="shared" ref="T140:T148" si="3"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 t="shared" ref="BE140:BE148" si="4">IF(N140="základná",J140,0)</f>
        <v>0</v>
      </c>
      <c r="BF140" s="199">
        <f t="shared" ref="BF140:BF148" si="5">IF(N140="znížená",J140,0)</f>
        <v>0</v>
      </c>
      <c r="BG140" s="199">
        <f t="shared" ref="BG140:BG148" si="6">IF(N140="zákl. prenesená",J140,0)</f>
        <v>0</v>
      </c>
      <c r="BH140" s="199">
        <f t="shared" ref="BH140:BH148" si="7">IF(N140="zníž. prenesená",J140,0)</f>
        <v>0</v>
      </c>
      <c r="BI140" s="199">
        <f t="shared" ref="BI140:BI148" si="8">IF(N140="nulová",J140,0)</f>
        <v>0</v>
      </c>
      <c r="BJ140" s="18" t="s">
        <v>89</v>
      </c>
      <c r="BK140" s="199">
        <f t="shared" ref="BK140:BK148" si="9">ROUND(I140*H140,2)</f>
        <v>0</v>
      </c>
      <c r="BL140" s="18" t="s">
        <v>469</v>
      </c>
      <c r="BM140" s="198" t="s">
        <v>4791</v>
      </c>
    </row>
    <row r="141" spans="1:65" s="2" customFormat="1" ht="21.75" customHeight="1">
      <c r="A141" s="35"/>
      <c r="B141" s="36"/>
      <c r="C141" s="246" t="s">
        <v>506</v>
      </c>
      <c r="D141" s="246" t="s">
        <v>530</v>
      </c>
      <c r="E141" s="247" t="s">
        <v>4792</v>
      </c>
      <c r="F141" s="248" t="s">
        <v>4793</v>
      </c>
      <c r="G141" s="249" t="s">
        <v>495</v>
      </c>
      <c r="H141" s="250">
        <v>8.4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1.4</v>
      </c>
      <c r="R141" s="196">
        <f t="shared" si="2"/>
        <v>11.76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4794</v>
      </c>
    </row>
    <row r="142" spans="1:65" s="2" customFormat="1" ht="21.75" customHeight="1">
      <c r="A142" s="35"/>
      <c r="B142" s="36"/>
      <c r="C142" s="246" t="s">
        <v>510</v>
      </c>
      <c r="D142" s="246" t="s">
        <v>530</v>
      </c>
      <c r="E142" s="247" t="s">
        <v>4795</v>
      </c>
      <c r="F142" s="248" t="s">
        <v>4796</v>
      </c>
      <c r="G142" s="249" t="s">
        <v>495</v>
      </c>
      <c r="H142" s="250">
        <v>5.25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1.4</v>
      </c>
      <c r="R142" s="196">
        <f t="shared" si="2"/>
        <v>7.35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4797</v>
      </c>
    </row>
    <row r="143" spans="1:65" s="2" customFormat="1" ht="21.75" customHeight="1">
      <c r="A143" s="35"/>
      <c r="B143" s="36"/>
      <c r="C143" s="246" t="s">
        <v>515</v>
      </c>
      <c r="D143" s="246" t="s">
        <v>530</v>
      </c>
      <c r="E143" s="247" t="s">
        <v>4798</v>
      </c>
      <c r="F143" s="248" t="s">
        <v>4799</v>
      </c>
      <c r="G143" s="249" t="s">
        <v>495</v>
      </c>
      <c r="H143" s="250">
        <v>7.35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1.7</v>
      </c>
      <c r="R143" s="196">
        <f t="shared" si="2"/>
        <v>12.494999999999999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4800</v>
      </c>
    </row>
    <row r="144" spans="1:65" s="2" customFormat="1" ht="33" customHeight="1">
      <c r="A144" s="35"/>
      <c r="B144" s="36"/>
      <c r="C144" s="186" t="s">
        <v>519</v>
      </c>
      <c r="D144" s="186" t="s">
        <v>444</v>
      </c>
      <c r="E144" s="187" t="s">
        <v>2391</v>
      </c>
      <c r="F144" s="188" t="s">
        <v>2392</v>
      </c>
      <c r="G144" s="189" t="s">
        <v>468</v>
      </c>
      <c r="H144" s="190">
        <v>70.900000000000006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4801</v>
      </c>
    </row>
    <row r="145" spans="1:65" s="2" customFormat="1" ht="21.75" customHeight="1">
      <c r="A145" s="35"/>
      <c r="B145" s="36"/>
      <c r="C145" s="186" t="s">
        <v>525</v>
      </c>
      <c r="D145" s="186" t="s">
        <v>444</v>
      </c>
      <c r="E145" s="187" t="s">
        <v>4610</v>
      </c>
      <c r="F145" s="188" t="s">
        <v>4611</v>
      </c>
      <c r="G145" s="189" t="s">
        <v>562</v>
      </c>
      <c r="H145" s="190">
        <v>540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4802</v>
      </c>
    </row>
    <row r="146" spans="1:65" s="2" customFormat="1" ht="33" customHeight="1">
      <c r="A146" s="35"/>
      <c r="B146" s="36"/>
      <c r="C146" s="186" t="s">
        <v>529</v>
      </c>
      <c r="D146" s="186" t="s">
        <v>444</v>
      </c>
      <c r="E146" s="187" t="s">
        <v>4803</v>
      </c>
      <c r="F146" s="188" t="s">
        <v>4804</v>
      </c>
      <c r="G146" s="189" t="s">
        <v>562</v>
      </c>
      <c r="H146" s="190">
        <v>30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4805</v>
      </c>
    </row>
    <row r="147" spans="1:65" s="2" customFormat="1" ht="21.75" customHeight="1">
      <c r="A147" s="35"/>
      <c r="B147" s="36"/>
      <c r="C147" s="186" t="s">
        <v>535</v>
      </c>
      <c r="D147" s="186" t="s">
        <v>444</v>
      </c>
      <c r="E147" s="187" t="s">
        <v>4616</v>
      </c>
      <c r="F147" s="188" t="s">
        <v>4617</v>
      </c>
      <c r="G147" s="189" t="s">
        <v>562</v>
      </c>
      <c r="H147" s="190">
        <v>540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4806</v>
      </c>
    </row>
    <row r="148" spans="1:65" s="2" customFormat="1" ht="21.75" customHeight="1">
      <c r="A148" s="35"/>
      <c r="B148" s="36"/>
      <c r="C148" s="246" t="s">
        <v>539</v>
      </c>
      <c r="D148" s="246" t="s">
        <v>530</v>
      </c>
      <c r="E148" s="247" t="s">
        <v>4619</v>
      </c>
      <c r="F148" s="248" t="s">
        <v>4620</v>
      </c>
      <c r="G148" s="249" t="s">
        <v>562</v>
      </c>
      <c r="H148" s="250">
        <v>567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5.0000000000000002E-5</v>
      </c>
      <c r="R148" s="196">
        <f t="shared" si="2"/>
        <v>2.835E-2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4807</v>
      </c>
    </row>
    <row r="149" spans="1:65" s="14" customFormat="1">
      <c r="B149" s="224"/>
      <c r="C149" s="225"/>
      <c r="D149" s="215" t="s">
        <v>474</v>
      </c>
      <c r="E149" s="225"/>
      <c r="F149" s="227" t="s">
        <v>4808</v>
      </c>
      <c r="G149" s="225"/>
      <c r="H149" s="228">
        <v>567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>
      <c r="A150" s="35"/>
      <c r="B150" s="36"/>
      <c r="C150" s="186" t="s">
        <v>545</v>
      </c>
      <c r="D150" s="186" t="s">
        <v>444</v>
      </c>
      <c r="E150" s="187" t="s">
        <v>4623</v>
      </c>
      <c r="F150" s="188" t="s">
        <v>4624</v>
      </c>
      <c r="G150" s="189" t="s">
        <v>468</v>
      </c>
      <c r="H150" s="190">
        <v>673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4809</v>
      </c>
    </row>
    <row r="151" spans="1:65" s="2" customFormat="1" ht="21.75" customHeight="1">
      <c r="A151" s="35"/>
      <c r="B151" s="36"/>
      <c r="C151" s="186" t="s">
        <v>549</v>
      </c>
      <c r="D151" s="186" t="s">
        <v>444</v>
      </c>
      <c r="E151" s="187" t="s">
        <v>4626</v>
      </c>
      <c r="F151" s="188" t="s">
        <v>4627</v>
      </c>
      <c r="G151" s="189" t="s">
        <v>468</v>
      </c>
      <c r="H151" s="190">
        <v>1346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4810</v>
      </c>
    </row>
    <row r="152" spans="1:65" s="14" customFormat="1">
      <c r="B152" s="224"/>
      <c r="C152" s="225"/>
      <c r="D152" s="215" t="s">
        <v>474</v>
      </c>
      <c r="E152" s="226" t="s">
        <v>1</v>
      </c>
      <c r="F152" s="227" t="s">
        <v>4811</v>
      </c>
      <c r="G152" s="225"/>
      <c r="H152" s="228">
        <v>1346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21.75" customHeight="1">
      <c r="A153" s="35"/>
      <c r="B153" s="36"/>
      <c r="C153" s="186" t="s">
        <v>7</v>
      </c>
      <c r="D153" s="186" t="s">
        <v>444</v>
      </c>
      <c r="E153" s="187" t="s">
        <v>4630</v>
      </c>
      <c r="F153" s="188" t="s">
        <v>4631</v>
      </c>
      <c r="G153" s="189" t="s">
        <v>468</v>
      </c>
      <c r="H153" s="190">
        <v>602.1</v>
      </c>
      <c r="I153" s="191"/>
      <c r="J153" s="192">
        <f t="shared" ref="J153:J163" si="10"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ref="P153:P163" si="11">O153*H153</f>
        <v>0</v>
      </c>
      <c r="Q153" s="196">
        <v>0</v>
      </c>
      <c r="R153" s="196">
        <f t="shared" ref="R153:R163" si="12">Q153*H153</f>
        <v>0</v>
      </c>
      <c r="S153" s="196">
        <v>0</v>
      </c>
      <c r="T153" s="197">
        <f t="shared" ref="T153:T163" si="13"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ref="BE153:BE163" si="14">IF(N153="základná",J153,0)</f>
        <v>0</v>
      </c>
      <c r="BF153" s="199">
        <f t="shared" ref="BF153:BF163" si="15">IF(N153="znížená",J153,0)</f>
        <v>0</v>
      </c>
      <c r="BG153" s="199">
        <f t="shared" ref="BG153:BG163" si="16">IF(N153="zákl. prenesená",J153,0)</f>
        <v>0</v>
      </c>
      <c r="BH153" s="199">
        <f t="shared" ref="BH153:BH163" si="17">IF(N153="zníž. prenesená",J153,0)</f>
        <v>0</v>
      </c>
      <c r="BI153" s="199">
        <f t="shared" ref="BI153:BI163" si="18">IF(N153="nulová",J153,0)</f>
        <v>0</v>
      </c>
      <c r="BJ153" s="18" t="s">
        <v>89</v>
      </c>
      <c r="BK153" s="199">
        <f t="shared" ref="BK153:BK163" si="19">ROUND(I153*H153,2)</f>
        <v>0</v>
      </c>
      <c r="BL153" s="18" t="s">
        <v>469</v>
      </c>
      <c r="BM153" s="198" t="s">
        <v>4812</v>
      </c>
    </row>
    <row r="154" spans="1:65" s="2" customFormat="1" ht="44.25" customHeight="1">
      <c r="A154" s="35"/>
      <c r="B154" s="36"/>
      <c r="C154" s="186" t="s">
        <v>559</v>
      </c>
      <c r="D154" s="186" t="s">
        <v>444</v>
      </c>
      <c r="E154" s="187" t="s">
        <v>4813</v>
      </c>
      <c r="F154" s="188" t="s">
        <v>4814</v>
      </c>
      <c r="G154" s="189" t="s">
        <v>562</v>
      </c>
      <c r="H154" s="190">
        <v>30</v>
      </c>
      <c r="I154" s="191"/>
      <c r="J154" s="192">
        <f t="shared" si="1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469</v>
      </c>
      <c r="BM154" s="198" t="s">
        <v>4815</v>
      </c>
    </row>
    <row r="155" spans="1:65" s="2" customFormat="1" ht="21.75" customHeight="1">
      <c r="A155" s="35"/>
      <c r="B155" s="36"/>
      <c r="C155" s="246" t="s">
        <v>564</v>
      </c>
      <c r="D155" s="246" t="s">
        <v>530</v>
      </c>
      <c r="E155" s="247" t="s">
        <v>4816</v>
      </c>
      <c r="F155" s="248" t="s">
        <v>4817</v>
      </c>
      <c r="G155" s="249" t="s">
        <v>562</v>
      </c>
      <c r="H155" s="250">
        <v>31</v>
      </c>
      <c r="I155" s="251"/>
      <c r="J155" s="252">
        <f t="shared" si="1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1"/>
        <v>0</v>
      </c>
      <c r="Q155" s="196">
        <v>0.05</v>
      </c>
      <c r="R155" s="196">
        <f t="shared" si="12"/>
        <v>1.55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469</v>
      </c>
      <c r="BM155" s="198" t="s">
        <v>4818</v>
      </c>
    </row>
    <row r="156" spans="1:65" s="2" customFormat="1" ht="33" customHeight="1">
      <c r="A156" s="35"/>
      <c r="B156" s="36"/>
      <c r="C156" s="186" t="s">
        <v>569</v>
      </c>
      <c r="D156" s="186" t="s">
        <v>444</v>
      </c>
      <c r="E156" s="187" t="s">
        <v>4819</v>
      </c>
      <c r="F156" s="188" t="s">
        <v>4820</v>
      </c>
      <c r="G156" s="189" t="s">
        <v>562</v>
      </c>
      <c r="H156" s="190">
        <v>30</v>
      </c>
      <c r="I156" s="191"/>
      <c r="J156" s="192">
        <f t="shared" si="1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1"/>
        <v>0</v>
      </c>
      <c r="Q156" s="196">
        <v>4.8000000000000001E-4</v>
      </c>
      <c r="R156" s="196">
        <f t="shared" si="12"/>
        <v>1.44E-2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469</v>
      </c>
      <c r="BM156" s="198" t="s">
        <v>4821</v>
      </c>
    </row>
    <row r="157" spans="1:65" s="2" customFormat="1" ht="16.5" customHeight="1">
      <c r="A157" s="35"/>
      <c r="B157" s="36"/>
      <c r="C157" s="246" t="s">
        <v>574</v>
      </c>
      <c r="D157" s="246" t="s">
        <v>530</v>
      </c>
      <c r="E157" s="247" t="s">
        <v>4822</v>
      </c>
      <c r="F157" s="248" t="s">
        <v>4823</v>
      </c>
      <c r="G157" s="249" t="s">
        <v>562</v>
      </c>
      <c r="H157" s="250">
        <v>91</v>
      </c>
      <c r="I157" s="251"/>
      <c r="J157" s="252">
        <f t="shared" si="1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1"/>
        <v>0</v>
      </c>
      <c r="Q157" s="196">
        <v>2E-3</v>
      </c>
      <c r="R157" s="196">
        <f t="shared" si="12"/>
        <v>0.182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469</v>
      </c>
      <c r="BM157" s="198" t="s">
        <v>4824</v>
      </c>
    </row>
    <row r="158" spans="1:65" s="2" customFormat="1" ht="21.75" customHeight="1">
      <c r="A158" s="35"/>
      <c r="B158" s="36"/>
      <c r="C158" s="246" t="s">
        <v>579</v>
      </c>
      <c r="D158" s="246" t="s">
        <v>530</v>
      </c>
      <c r="E158" s="247" t="s">
        <v>4825</v>
      </c>
      <c r="F158" s="248" t="s">
        <v>4826</v>
      </c>
      <c r="G158" s="249" t="s">
        <v>562</v>
      </c>
      <c r="H158" s="250">
        <v>91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5.0000000000000001E-4</v>
      </c>
      <c r="R158" s="196">
        <f t="shared" si="12"/>
        <v>4.5499999999999999E-2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469</v>
      </c>
      <c r="BM158" s="198" t="s">
        <v>4827</v>
      </c>
    </row>
    <row r="159" spans="1:65" s="2" customFormat="1" ht="21.75" customHeight="1">
      <c r="A159" s="35"/>
      <c r="B159" s="36"/>
      <c r="C159" s="186" t="s">
        <v>584</v>
      </c>
      <c r="D159" s="186" t="s">
        <v>444</v>
      </c>
      <c r="E159" s="187" t="s">
        <v>4828</v>
      </c>
      <c r="F159" s="188" t="s">
        <v>4829</v>
      </c>
      <c r="G159" s="189" t="s">
        <v>468</v>
      </c>
      <c r="H159" s="190">
        <v>30</v>
      </c>
      <c r="I159" s="191"/>
      <c r="J159" s="192">
        <f t="shared" si="1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1"/>
        <v>0</v>
      </c>
      <c r="Q159" s="196">
        <v>1.6000000000000001E-4</v>
      </c>
      <c r="R159" s="196">
        <f t="shared" si="12"/>
        <v>4.8000000000000004E-3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469</v>
      </c>
      <c r="BM159" s="198" t="s">
        <v>4830</v>
      </c>
    </row>
    <row r="160" spans="1:65" s="2" customFormat="1" ht="21.75" customHeight="1">
      <c r="A160" s="35"/>
      <c r="B160" s="36"/>
      <c r="C160" s="186" t="s">
        <v>588</v>
      </c>
      <c r="D160" s="186" t="s">
        <v>444</v>
      </c>
      <c r="E160" s="187" t="s">
        <v>4831</v>
      </c>
      <c r="F160" s="188" t="s">
        <v>4832</v>
      </c>
      <c r="G160" s="189" t="s">
        <v>468</v>
      </c>
      <c r="H160" s="190">
        <v>30</v>
      </c>
      <c r="I160" s="191"/>
      <c r="J160" s="192">
        <f t="shared" si="1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1"/>
        <v>0</v>
      </c>
      <c r="Q160" s="196">
        <v>1.6000000000000001E-4</v>
      </c>
      <c r="R160" s="196">
        <f t="shared" si="12"/>
        <v>4.8000000000000004E-3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469</v>
      </c>
      <c r="BM160" s="198" t="s">
        <v>4833</v>
      </c>
    </row>
    <row r="161" spans="1:65" s="2" customFormat="1" ht="21.75" customHeight="1">
      <c r="A161" s="35"/>
      <c r="B161" s="36"/>
      <c r="C161" s="246" t="s">
        <v>592</v>
      </c>
      <c r="D161" s="246" t="s">
        <v>530</v>
      </c>
      <c r="E161" s="247" t="s">
        <v>4834</v>
      </c>
      <c r="F161" s="248" t="s">
        <v>4835</v>
      </c>
      <c r="G161" s="249" t="s">
        <v>4672</v>
      </c>
      <c r="H161" s="250">
        <v>5.15</v>
      </c>
      <c r="I161" s="251"/>
      <c r="J161" s="252">
        <f t="shared" si="1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1"/>
        <v>0</v>
      </c>
      <c r="Q161" s="196">
        <v>5.9000000000000003E-4</v>
      </c>
      <c r="R161" s="196">
        <f t="shared" si="12"/>
        <v>3.0385000000000004E-3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497</v>
      </c>
      <c r="AT161" s="198" t="s">
        <v>530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469</v>
      </c>
      <c r="BM161" s="198" t="s">
        <v>4836</v>
      </c>
    </row>
    <row r="162" spans="1:65" s="2" customFormat="1" ht="21.75" customHeight="1">
      <c r="A162" s="35"/>
      <c r="B162" s="36"/>
      <c r="C162" s="186" t="s">
        <v>596</v>
      </c>
      <c r="D162" s="186" t="s">
        <v>444</v>
      </c>
      <c r="E162" s="187" t="s">
        <v>4651</v>
      </c>
      <c r="F162" s="188" t="s">
        <v>4652</v>
      </c>
      <c r="G162" s="189" t="s">
        <v>468</v>
      </c>
      <c r="H162" s="190">
        <v>673</v>
      </c>
      <c r="I162" s="191"/>
      <c r="J162" s="192">
        <f t="shared" si="1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1"/>
        <v>0</v>
      </c>
      <c r="Q162" s="196">
        <v>0</v>
      </c>
      <c r="R162" s="196">
        <f t="shared" si="12"/>
        <v>0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469</v>
      </c>
      <c r="BM162" s="198" t="s">
        <v>4837</v>
      </c>
    </row>
    <row r="163" spans="1:65" s="2" customFormat="1" ht="16.5" customHeight="1">
      <c r="A163" s="35"/>
      <c r="B163" s="36"/>
      <c r="C163" s="246" t="s">
        <v>600</v>
      </c>
      <c r="D163" s="246" t="s">
        <v>530</v>
      </c>
      <c r="E163" s="247" t="s">
        <v>4654</v>
      </c>
      <c r="F163" s="248" t="s">
        <v>4655</v>
      </c>
      <c r="G163" s="249" t="s">
        <v>562</v>
      </c>
      <c r="H163" s="250">
        <v>0.26900000000000002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1E-3</v>
      </c>
      <c r="R163" s="196">
        <f t="shared" si="12"/>
        <v>2.6900000000000003E-4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469</v>
      </c>
      <c r="BM163" s="198" t="s">
        <v>4838</v>
      </c>
    </row>
    <row r="164" spans="1:65" s="14" customFormat="1">
      <c r="B164" s="224"/>
      <c r="C164" s="225"/>
      <c r="D164" s="215" t="s">
        <v>474</v>
      </c>
      <c r="E164" s="225"/>
      <c r="F164" s="227" t="s">
        <v>4839</v>
      </c>
      <c r="G164" s="225"/>
      <c r="H164" s="228">
        <v>0.26900000000000002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4</v>
      </c>
      <c r="AX164" s="14" t="s">
        <v>83</v>
      </c>
      <c r="AY164" s="234" t="s">
        <v>443</v>
      </c>
    </row>
    <row r="165" spans="1:65" s="2" customFormat="1" ht="21.75" customHeight="1">
      <c r="A165" s="35"/>
      <c r="B165" s="36"/>
      <c r="C165" s="186" t="s">
        <v>605</v>
      </c>
      <c r="D165" s="186" t="s">
        <v>444</v>
      </c>
      <c r="E165" s="187" t="s">
        <v>4658</v>
      </c>
      <c r="F165" s="188" t="s">
        <v>4659</v>
      </c>
      <c r="G165" s="189" t="s">
        <v>468</v>
      </c>
      <c r="H165" s="190">
        <v>23.7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4840</v>
      </c>
    </row>
    <row r="166" spans="1:65" s="14" customFormat="1">
      <c r="B166" s="224"/>
      <c r="C166" s="225"/>
      <c r="D166" s="215" t="s">
        <v>474</v>
      </c>
      <c r="E166" s="226" t="s">
        <v>1</v>
      </c>
      <c r="F166" s="227" t="s">
        <v>4841</v>
      </c>
      <c r="G166" s="225"/>
      <c r="H166" s="228">
        <v>23.7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16.5" customHeight="1">
      <c r="A167" s="35"/>
      <c r="B167" s="36"/>
      <c r="C167" s="246" t="s">
        <v>610</v>
      </c>
      <c r="D167" s="246" t="s">
        <v>530</v>
      </c>
      <c r="E167" s="247" t="s">
        <v>4662</v>
      </c>
      <c r="F167" s="248" t="s">
        <v>4663</v>
      </c>
      <c r="G167" s="249" t="s">
        <v>4664</v>
      </c>
      <c r="H167" s="250">
        <v>2135.9630000000002</v>
      </c>
      <c r="I167" s="251"/>
      <c r="J167" s="252">
        <f>ROUND(I167*H167,2)</f>
        <v>0</v>
      </c>
      <c r="K167" s="253"/>
      <c r="L167" s="254"/>
      <c r="M167" s="255" t="s">
        <v>1</v>
      </c>
      <c r="N167" s="256" t="s">
        <v>42</v>
      </c>
      <c r="O167" s="72"/>
      <c r="P167" s="196">
        <f>O167*H167</f>
        <v>0</v>
      </c>
      <c r="Q167" s="196">
        <v>2.9999999999999997E-4</v>
      </c>
      <c r="R167" s="196">
        <f>Q167*H167</f>
        <v>0.64078889999999999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4842</v>
      </c>
    </row>
    <row r="168" spans="1:65" s="14" customFormat="1">
      <c r="B168" s="224"/>
      <c r="C168" s="225"/>
      <c r="D168" s="215" t="s">
        <v>474</v>
      </c>
      <c r="E168" s="225"/>
      <c r="F168" s="227" t="s">
        <v>4843</v>
      </c>
      <c r="G168" s="225"/>
      <c r="H168" s="228">
        <v>2135.9630000000002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4</v>
      </c>
      <c r="AX168" s="14" t="s">
        <v>83</v>
      </c>
      <c r="AY168" s="234" t="s">
        <v>443</v>
      </c>
    </row>
    <row r="169" spans="1:65" s="2" customFormat="1" ht="21.75" customHeight="1">
      <c r="A169" s="35"/>
      <c r="B169" s="36"/>
      <c r="C169" s="186" t="s">
        <v>615</v>
      </c>
      <c r="D169" s="186" t="s">
        <v>444</v>
      </c>
      <c r="E169" s="187" t="s">
        <v>4667</v>
      </c>
      <c r="F169" s="188" t="s">
        <v>4668</v>
      </c>
      <c r="G169" s="189" t="s">
        <v>468</v>
      </c>
      <c r="H169" s="190">
        <v>23.7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2.0000000000000001E-4</v>
      </c>
      <c r="R169" s="196">
        <f>Q169*H169</f>
        <v>4.7400000000000003E-3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4844</v>
      </c>
    </row>
    <row r="170" spans="1:65" s="2" customFormat="1" ht="16.5" customHeight="1">
      <c r="A170" s="35"/>
      <c r="B170" s="36"/>
      <c r="C170" s="246" t="s">
        <v>619</v>
      </c>
      <c r="D170" s="246" t="s">
        <v>530</v>
      </c>
      <c r="E170" s="247" t="s">
        <v>4670</v>
      </c>
      <c r="F170" s="248" t="s">
        <v>4671</v>
      </c>
      <c r="G170" s="249" t="s">
        <v>4672</v>
      </c>
      <c r="H170" s="250">
        <v>0.15</v>
      </c>
      <c r="I170" s="251"/>
      <c r="J170" s="252">
        <f>ROUND(I170*H170,2)</f>
        <v>0</v>
      </c>
      <c r="K170" s="253"/>
      <c r="L170" s="254"/>
      <c r="M170" s="255" t="s">
        <v>1</v>
      </c>
      <c r="N170" s="256" t="s">
        <v>42</v>
      </c>
      <c r="O170" s="72"/>
      <c r="P170" s="196">
        <f>O170*H170</f>
        <v>0</v>
      </c>
      <c r="Q170" s="196">
        <v>8.0000000000000002E-3</v>
      </c>
      <c r="R170" s="196">
        <f>Q170*H170</f>
        <v>1.1999999999999999E-3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4845</v>
      </c>
    </row>
    <row r="171" spans="1:65" s="14" customFormat="1">
      <c r="B171" s="224"/>
      <c r="C171" s="225"/>
      <c r="D171" s="215" t="s">
        <v>474</v>
      </c>
      <c r="E171" s="225"/>
      <c r="F171" s="227" t="s">
        <v>4846</v>
      </c>
      <c r="G171" s="225"/>
      <c r="H171" s="228">
        <v>0.15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4</v>
      </c>
      <c r="AX171" s="14" t="s">
        <v>83</v>
      </c>
      <c r="AY171" s="234" t="s">
        <v>443</v>
      </c>
    </row>
    <row r="172" spans="1:65" s="2" customFormat="1" ht="21.75" customHeight="1">
      <c r="A172" s="35"/>
      <c r="B172" s="36"/>
      <c r="C172" s="186" t="s">
        <v>623</v>
      </c>
      <c r="D172" s="186" t="s">
        <v>444</v>
      </c>
      <c r="E172" s="187" t="s">
        <v>4675</v>
      </c>
      <c r="F172" s="188" t="s">
        <v>4676</v>
      </c>
      <c r="G172" s="189" t="s">
        <v>522</v>
      </c>
      <c r="H172" s="190">
        <v>7.0000000000000001E-3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4847</v>
      </c>
    </row>
    <row r="173" spans="1:65" s="2" customFormat="1" ht="16.5" customHeight="1">
      <c r="A173" s="35"/>
      <c r="B173" s="36"/>
      <c r="C173" s="246" t="s">
        <v>627</v>
      </c>
      <c r="D173" s="246" t="s">
        <v>530</v>
      </c>
      <c r="E173" s="247" t="s">
        <v>4678</v>
      </c>
      <c r="F173" s="248" t="s">
        <v>4679</v>
      </c>
      <c r="G173" s="249" t="s">
        <v>522</v>
      </c>
      <c r="H173" s="250">
        <v>1E-3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1</v>
      </c>
      <c r="R173" s="196">
        <f>Q173*H173</f>
        <v>1E-3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4848</v>
      </c>
    </row>
    <row r="174" spans="1:65" s="2" customFormat="1" ht="16.5" customHeight="1">
      <c r="A174" s="35"/>
      <c r="B174" s="36"/>
      <c r="C174" s="246" t="s">
        <v>632</v>
      </c>
      <c r="D174" s="246" t="s">
        <v>530</v>
      </c>
      <c r="E174" s="247" t="s">
        <v>4681</v>
      </c>
      <c r="F174" s="248" t="s">
        <v>4682</v>
      </c>
      <c r="G174" s="249" t="s">
        <v>1307</v>
      </c>
      <c r="H174" s="250">
        <v>6</v>
      </c>
      <c r="I174" s="251"/>
      <c r="J174" s="252">
        <f>ROUND(I174*H174,2)</f>
        <v>0</v>
      </c>
      <c r="K174" s="253"/>
      <c r="L174" s="254"/>
      <c r="M174" s="255" t="s">
        <v>1</v>
      </c>
      <c r="N174" s="256" t="s">
        <v>42</v>
      </c>
      <c r="O174" s="72"/>
      <c r="P174" s="196">
        <f>O174*H174</f>
        <v>0</v>
      </c>
      <c r="Q174" s="196">
        <v>1E-3</v>
      </c>
      <c r="R174" s="196">
        <f>Q174*H174</f>
        <v>6.0000000000000001E-3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4849</v>
      </c>
    </row>
    <row r="175" spans="1:65" s="2" customFormat="1" ht="21.75" customHeight="1">
      <c r="A175" s="35"/>
      <c r="B175" s="36"/>
      <c r="C175" s="186" t="s">
        <v>638</v>
      </c>
      <c r="D175" s="186" t="s">
        <v>444</v>
      </c>
      <c r="E175" s="187" t="s">
        <v>4850</v>
      </c>
      <c r="F175" s="188" t="s">
        <v>4851</v>
      </c>
      <c r="G175" s="189" t="s">
        <v>495</v>
      </c>
      <c r="H175" s="190">
        <v>4.5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4852</v>
      </c>
    </row>
    <row r="176" spans="1:65" s="14" customFormat="1">
      <c r="B176" s="224"/>
      <c r="C176" s="225"/>
      <c r="D176" s="215" t="s">
        <v>474</v>
      </c>
      <c r="E176" s="226" t="s">
        <v>1</v>
      </c>
      <c r="F176" s="227" t="s">
        <v>4853</v>
      </c>
      <c r="G176" s="225"/>
      <c r="H176" s="228">
        <v>4.5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21.75" customHeight="1">
      <c r="A177" s="35"/>
      <c r="B177" s="36"/>
      <c r="C177" s="186" t="s">
        <v>644</v>
      </c>
      <c r="D177" s="186" t="s">
        <v>444</v>
      </c>
      <c r="E177" s="187" t="s">
        <v>4688</v>
      </c>
      <c r="F177" s="188" t="s">
        <v>4689</v>
      </c>
      <c r="G177" s="189" t="s">
        <v>495</v>
      </c>
      <c r="H177" s="190">
        <v>4.5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4854</v>
      </c>
    </row>
    <row r="178" spans="1:65" s="2" customFormat="1" ht="16.5" customHeight="1">
      <c r="A178" s="35"/>
      <c r="B178" s="36"/>
      <c r="C178" s="246" t="s">
        <v>648</v>
      </c>
      <c r="D178" s="246" t="s">
        <v>530</v>
      </c>
      <c r="E178" s="247" t="s">
        <v>4691</v>
      </c>
      <c r="F178" s="248" t="s">
        <v>4692</v>
      </c>
      <c r="G178" s="249" t="s">
        <v>495</v>
      </c>
      <c r="H178" s="250">
        <v>4.5</v>
      </c>
      <c r="I178" s="251"/>
      <c r="J178" s="252">
        <f>ROUND(I178*H178,2)</f>
        <v>0</v>
      </c>
      <c r="K178" s="253"/>
      <c r="L178" s="254"/>
      <c r="M178" s="255" t="s">
        <v>1</v>
      </c>
      <c r="N178" s="256" t="s">
        <v>42</v>
      </c>
      <c r="O178" s="72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4855</v>
      </c>
    </row>
    <row r="179" spans="1:65" s="11" customFormat="1" ht="22.95" customHeight="1">
      <c r="B179" s="172"/>
      <c r="C179" s="173"/>
      <c r="D179" s="174" t="s">
        <v>75</v>
      </c>
      <c r="E179" s="210" t="s">
        <v>4694</v>
      </c>
      <c r="F179" s="210" t="s">
        <v>4695</v>
      </c>
      <c r="G179" s="173"/>
      <c r="H179" s="173"/>
      <c r="I179" s="176"/>
      <c r="J179" s="211">
        <f>BK179</f>
        <v>0</v>
      </c>
      <c r="K179" s="173"/>
      <c r="L179" s="178"/>
      <c r="M179" s="179"/>
      <c r="N179" s="180"/>
      <c r="O179" s="180"/>
      <c r="P179" s="181">
        <f>SUM(P180:P193)</f>
        <v>0</v>
      </c>
      <c r="Q179" s="180"/>
      <c r="R179" s="181">
        <f>SUM(R180:R193)</f>
        <v>0</v>
      </c>
      <c r="S179" s="180"/>
      <c r="T179" s="182">
        <f>SUM(T180:T193)</f>
        <v>0</v>
      </c>
      <c r="AR179" s="183" t="s">
        <v>83</v>
      </c>
      <c r="AT179" s="184" t="s">
        <v>75</v>
      </c>
      <c r="AU179" s="184" t="s">
        <v>83</v>
      </c>
      <c r="AY179" s="183" t="s">
        <v>443</v>
      </c>
      <c r="BK179" s="185">
        <f>SUM(BK180:BK193)</f>
        <v>0</v>
      </c>
    </row>
    <row r="180" spans="1:65" s="2" customFormat="1" ht="33" customHeight="1">
      <c r="A180" s="35"/>
      <c r="B180" s="36"/>
      <c r="C180" s="186" t="s">
        <v>653</v>
      </c>
      <c r="D180" s="186" t="s">
        <v>444</v>
      </c>
      <c r="E180" s="187" t="s">
        <v>4696</v>
      </c>
      <c r="F180" s="188" t="s">
        <v>4697</v>
      </c>
      <c r="G180" s="189" t="s">
        <v>468</v>
      </c>
      <c r="H180" s="190">
        <v>602.1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4856</v>
      </c>
    </row>
    <row r="181" spans="1:65" s="14" customFormat="1">
      <c r="B181" s="224"/>
      <c r="C181" s="225"/>
      <c r="D181" s="215" t="s">
        <v>474</v>
      </c>
      <c r="E181" s="226" t="s">
        <v>1</v>
      </c>
      <c r="F181" s="227" t="s">
        <v>4857</v>
      </c>
      <c r="G181" s="225"/>
      <c r="H181" s="228">
        <v>602.1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2" customFormat="1" ht="21.75" customHeight="1">
      <c r="A182" s="35"/>
      <c r="B182" s="36"/>
      <c r="C182" s="186" t="s">
        <v>657</v>
      </c>
      <c r="D182" s="186" t="s">
        <v>444</v>
      </c>
      <c r="E182" s="187" t="s">
        <v>4858</v>
      </c>
      <c r="F182" s="188" t="s">
        <v>4859</v>
      </c>
      <c r="G182" s="189" t="s">
        <v>562</v>
      </c>
      <c r="H182" s="190">
        <v>30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4860</v>
      </c>
    </row>
    <row r="183" spans="1:65" s="14" customFormat="1">
      <c r="B183" s="224"/>
      <c r="C183" s="225"/>
      <c r="D183" s="215" t="s">
        <v>474</v>
      </c>
      <c r="E183" s="226" t="s">
        <v>1</v>
      </c>
      <c r="F183" s="227" t="s">
        <v>4861</v>
      </c>
      <c r="G183" s="225"/>
      <c r="H183" s="228">
        <v>30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474</v>
      </c>
      <c r="AU183" s="234" t="s">
        <v>89</v>
      </c>
      <c r="AV183" s="14" t="s">
        <v>89</v>
      </c>
      <c r="AW183" s="14" t="s">
        <v>32</v>
      </c>
      <c r="AX183" s="14" t="s">
        <v>83</v>
      </c>
      <c r="AY183" s="234" t="s">
        <v>443</v>
      </c>
    </row>
    <row r="184" spans="1:65" s="2" customFormat="1" ht="33" customHeight="1">
      <c r="A184" s="35"/>
      <c r="B184" s="36"/>
      <c r="C184" s="186" t="s">
        <v>661</v>
      </c>
      <c r="D184" s="186" t="s">
        <v>444</v>
      </c>
      <c r="E184" s="187" t="s">
        <v>4704</v>
      </c>
      <c r="F184" s="188" t="s">
        <v>4705</v>
      </c>
      <c r="G184" s="189" t="s">
        <v>468</v>
      </c>
      <c r="H184" s="190">
        <v>602.1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4862</v>
      </c>
    </row>
    <row r="185" spans="1:65" s="14" customFormat="1">
      <c r="B185" s="224"/>
      <c r="C185" s="225"/>
      <c r="D185" s="215" t="s">
        <v>474</v>
      </c>
      <c r="E185" s="226" t="s">
        <v>1</v>
      </c>
      <c r="F185" s="227" t="s">
        <v>4857</v>
      </c>
      <c r="G185" s="225"/>
      <c r="H185" s="228">
        <v>602.1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>
      <c r="A186" s="35"/>
      <c r="B186" s="36"/>
      <c r="C186" s="186" t="s">
        <v>665</v>
      </c>
      <c r="D186" s="186" t="s">
        <v>444</v>
      </c>
      <c r="E186" s="187" t="s">
        <v>4708</v>
      </c>
      <c r="F186" s="188" t="s">
        <v>4709</v>
      </c>
      <c r="G186" s="189" t="s">
        <v>468</v>
      </c>
      <c r="H186" s="190">
        <v>602.1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4863</v>
      </c>
    </row>
    <row r="187" spans="1:65" s="14" customFormat="1">
      <c r="B187" s="224"/>
      <c r="C187" s="225"/>
      <c r="D187" s="215" t="s">
        <v>474</v>
      </c>
      <c r="E187" s="226" t="s">
        <v>1</v>
      </c>
      <c r="F187" s="227" t="s">
        <v>4857</v>
      </c>
      <c r="G187" s="225"/>
      <c r="H187" s="228">
        <v>602.1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83</v>
      </c>
      <c r="AY187" s="234" t="s">
        <v>443</v>
      </c>
    </row>
    <row r="188" spans="1:65" s="2" customFormat="1" ht="21.75" customHeight="1">
      <c r="A188" s="35"/>
      <c r="B188" s="36"/>
      <c r="C188" s="186" t="s">
        <v>670</v>
      </c>
      <c r="D188" s="186" t="s">
        <v>444</v>
      </c>
      <c r="E188" s="187" t="s">
        <v>4711</v>
      </c>
      <c r="F188" s="188" t="s">
        <v>4712</v>
      </c>
      <c r="G188" s="189" t="s">
        <v>468</v>
      </c>
      <c r="H188" s="190">
        <v>70.900000000000006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4864</v>
      </c>
    </row>
    <row r="189" spans="1:65" s="14" customFormat="1" ht="20.399999999999999">
      <c r="B189" s="224"/>
      <c r="C189" s="225"/>
      <c r="D189" s="215" t="s">
        <v>474</v>
      </c>
      <c r="E189" s="226" t="s">
        <v>1</v>
      </c>
      <c r="F189" s="227" t="s">
        <v>4865</v>
      </c>
      <c r="G189" s="225"/>
      <c r="H189" s="228">
        <v>70.900000000000006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83</v>
      </c>
      <c r="AY189" s="234" t="s">
        <v>443</v>
      </c>
    </row>
    <row r="190" spans="1:65" s="2" customFormat="1" ht="21.75" customHeight="1">
      <c r="A190" s="35"/>
      <c r="B190" s="36"/>
      <c r="C190" s="186" t="s">
        <v>676</v>
      </c>
      <c r="D190" s="186" t="s">
        <v>444</v>
      </c>
      <c r="E190" s="187" t="s">
        <v>4866</v>
      </c>
      <c r="F190" s="188" t="s">
        <v>4867</v>
      </c>
      <c r="G190" s="189" t="s">
        <v>495</v>
      </c>
      <c r="H190" s="190">
        <v>9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469</v>
      </c>
      <c r="BM190" s="198" t="s">
        <v>4868</v>
      </c>
    </row>
    <row r="191" spans="1:65" s="14" customFormat="1" ht="20.399999999999999">
      <c r="B191" s="224"/>
      <c r="C191" s="225"/>
      <c r="D191" s="215" t="s">
        <v>474</v>
      </c>
      <c r="E191" s="226" t="s">
        <v>1</v>
      </c>
      <c r="F191" s="227" t="s">
        <v>4869</v>
      </c>
      <c r="G191" s="225"/>
      <c r="H191" s="228">
        <v>9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474</v>
      </c>
      <c r="AU191" s="234" t="s">
        <v>89</v>
      </c>
      <c r="AV191" s="14" t="s">
        <v>89</v>
      </c>
      <c r="AW191" s="14" t="s">
        <v>32</v>
      </c>
      <c r="AX191" s="14" t="s">
        <v>83</v>
      </c>
      <c r="AY191" s="234" t="s">
        <v>443</v>
      </c>
    </row>
    <row r="192" spans="1:65" s="2" customFormat="1" ht="21.75" customHeight="1">
      <c r="A192" s="35"/>
      <c r="B192" s="36"/>
      <c r="C192" s="186" t="s">
        <v>680</v>
      </c>
      <c r="D192" s="186" t="s">
        <v>444</v>
      </c>
      <c r="E192" s="187" t="s">
        <v>4719</v>
      </c>
      <c r="F192" s="188" t="s">
        <v>4720</v>
      </c>
      <c r="G192" s="189" t="s">
        <v>495</v>
      </c>
      <c r="H192" s="190">
        <v>9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4870</v>
      </c>
    </row>
    <row r="193" spans="1:65" s="2" customFormat="1" ht="16.5" customHeight="1">
      <c r="A193" s="35"/>
      <c r="B193" s="36"/>
      <c r="C193" s="246" t="s">
        <v>684</v>
      </c>
      <c r="D193" s="246" t="s">
        <v>530</v>
      </c>
      <c r="E193" s="247" t="s">
        <v>4722</v>
      </c>
      <c r="F193" s="248" t="s">
        <v>4723</v>
      </c>
      <c r="G193" s="249" t="s">
        <v>495</v>
      </c>
      <c r="H193" s="250">
        <v>9</v>
      </c>
      <c r="I193" s="251"/>
      <c r="J193" s="252">
        <f>ROUND(I193*H193,2)</f>
        <v>0</v>
      </c>
      <c r="K193" s="253"/>
      <c r="L193" s="254"/>
      <c r="M193" s="255" t="s">
        <v>1</v>
      </c>
      <c r="N193" s="256" t="s">
        <v>42</v>
      </c>
      <c r="O193" s="72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4871</v>
      </c>
    </row>
    <row r="194" spans="1:65" s="11" customFormat="1" ht="22.95" customHeight="1">
      <c r="B194" s="172"/>
      <c r="C194" s="173"/>
      <c r="D194" s="174" t="s">
        <v>75</v>
      </c>
      <c r="E194" s="210" t="s">
        <v>4725</v>
      </c>
      <c r="F194" s="210" t="s">
        <v>4726</v>
      </c>
      <c r="G194" s="173"/>
      <c r="H194" s="173"/>
      <c r="I194" s="176"/>
      <c r="J194" s="211">
        <f>BK194</f>
        <v>0</v>
      </c>
      <c r="K194" s="173"/>
      <c r="L194" s="178"/>
      <c r="M194" s="179"/>
      <c r="N194" s="180"/>
      <c r="O194" s="180"/>
      <c r="P194" s="181">
        <f>SUM(P195:P204)</f>
        <v>0</v>
      </c>
      <c r="Q194" s="180"/>
      <c r="R194" s="181">
        <f>SUM(R195:R204)</f>
        <v>4.8029699999999995E-2</v>
      </c>
      <c r="S194" s="180"/>
      <c r="T194" s="182">
        <f>SUM(T195:T204)</f>
        <v>0</v>
      </c>
      <c r="AR194" s="183" t="s">
        <v>83</v>
      </c>
      <c r="AT194" s="184" t="s">
        <v>75</v>
      </c>
      <c r="AU194" s="184" t="s">
        <v>83</v>
      </c>
      <c r="AY194" s="183" t="s">
        <v>443</v>
      </c>
      <c r="BK194" s="185">
        <f>SUM(BK195:BK204)</f>
        <v>0</v>
      </c>
    </row>
    <row r="195" spans="1:65" s="2" customFormat="1" ht="21.75" customHeight="1">
      <c r="A195" s="35"/>
      <c r="B195" s="36"/>
      <c r="C195" s="186" t="s">
        <v>688</v>
      </c>
      <c r="D195" s="186" t="s">
        <v>444</v>
      </c>
      <c r="E195" s="187" t="s">
        <v>4727</v>
      </c>
      <c r="F195" s="188" t="s">
        <v>4728</v>
      </c>
      <c r="G195" s="189" t="s">
        <v>468</v>
      </c>
      <c r="H195" s="190">
        <v>70.900000000000006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3.0000000000000001E-5</v>
      </c>
      <c r="R195" s="196">
        <f>Q195*H195</f>
        <v>2.1270000000000004E-3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4872</v>
      </c>
    </row>
    <row r="196" spans="1:65" s="2" customFormat="1" ht="21.75" customHeight="1">
      <c r="A196" s="35"/>
      <c r="B196" s="36"/>
      <c r="C196" s="246" t="s">
        <v>698</v>
      </c>
      <c r="D196" s="246" t="s">
        <v>530</v>
      </c>
      <c r="E196" s="247" t="s">
        <v>4730</v>
      </c>
      <c r="F196" s="248" t="s">
        <v>4731</v>
      </c>
      <c r="G196" s="249" t="s">
        <v>468</v>
      </c>
      <c r="H196" s="250">
        <v>71.608999999999995</v>
      </c>
      <c r="I196" s="251"/>
      <c r="J196" s="252">
        <f>ROUND(I196*H196,2)</f>
        <v>0</v>
      </c>
      <c r="K196" s="253"/>
      <c r="L196" s="254"/>
      <c r="M196" s="255" t="s">
        <v>1</v>
      </c>
      <c r="N196" s="256" t="s">
        <v>42</v>
      </c>
      <c r="O196" s="72"/>
      <c r="P196" s="196">
        <f>O196*H196</f>
        <v>0</v>
      </c>
      <c r="Q196" s="196">
        <v>2.9999999999999997E-4</v>
      </c>
      <c r="R196" s="196">
        <f>Q196*H196</f>
        <v>2.1482699999999997E-2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497</v>
      </c>
      <c r="AT196" s="198" t="s">
        <v>530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4873</v>
      </c>
    </row>
    <row r="197" spans="1:65" s="14" customFormat="1">
      <c r="B197" s="224"/>
      <c r="C197" s="225"/>
      <c r="D197" s="215" t="s">
        <v>474</v>
      </c>
      <c r="E197" s="225"/>
      <c r="F197" s="227" t="s">
        <v>4874</v>
      </c>
      <c r="G197" s="225"/>
      <c r="H197" s="228">
        <v>71.608999999999995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4</v>
      </c>
      <c r="AX197" s="14" t="s">
        <v>83</v>
      </c>
      <c r="AY197" s="234" t="s">
        <v>443</v>
      </c>
    </row>
    <row r="198" spans="1:65" s="2" customFormat="1" ht="21.75" customHeight="1">
      <c r="A198" s="35"/>
      <c r="B198" s="36"/>
      <c r="C198" s="186" t="s">
        <v>702</v>
      </c>
      <c r="D198" s="186" t="s">
        <v>444</v>
      </c>
      <c r="E198" s="187" t="s">
        <v>4875</v>
      </c>
      <c r="F198" s="188" t="s">
        <v>4876</v>
      </c>
      <c r="G198" s="189" t="s">
        <v>557</v>
      </c>
      <c r="H198" s="190">
        <v>60</v>
      </c>
      <c r="I198" s="191"/>
      <c r="J198" s="192">
        <f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4877</v>
      </c>
    </row>
    <row r="199" spans="1:65" s="14" customFormat="1">
      <c r="B199" s="224"/>
      <c r="C199" s="225"/>
      <c r="D199" s="215" t="s">
        <v>474</v>
      </c>
      <c r="E199" s="226" t="s">
        <v>1</v>
      </c>
      <c r="F199" s="227" t="s">
        <v>4878</v>
      </c>
      <c r="G199" s="225"/>
      <c r="H199" s="228">
        <v>60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32</v>
      </c>
      <c r="AX199" s="14" t="s">
        <v>83</v>
      </c>
      <c r="AY199" s="234" t="s">
        <v>443</v>
      </c>
    </row>
    <row r="200" spans="1:65" s="2" customFormat="1" ht="21.75" customHeight="1">
      <c r="A200" s="35"/>
      <c r="B200" s="36"/>
      <c r="C200" s="246" t="s">
        <v>706</v>
      </c>
      <c r="D200" s="246" t="s">
        <v>530</v>
      </c>
      <c r="E200" s="247" t="s">
        <v>4879</v>
      </c>
      <c r="F200" s="248" t="s">
        <v>4880</v>
      </c>
      <c r="G200" s="249" t="s">
        <v>557</v>
      </c>
      <c r="H200" s="250">
        <v>60.6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2.0000000000000001E-4</v>
      </c>
      <c r="R200" s="196">
        <f>Q200*H200</f>
        <v>1.2120000000000001E-2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4881</v>
      </c>
    </row>
    <row r="201" spans="1:65" s="14" customFormat="1">
      <c r="B201" s="224"/>
      <c r="C201" s="225"/>
      <c r="D201" s="215" t="s">
        <v>474</v>
      </c>
      <c r="E201" s="225"/>
      <c r="F201" s="227" t="s">
        <v>4882</v>
      </c>
      <c r="G201" s="225"/>
      <c r="H201" s="228">
        <v>60.6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4</v>
      </c>
      <c r="AX201" s="14" t="s">
        <v>83</v>
      </c>
      <c r="AY201" s="234" t="s">
        <v>443</v>
      </c>
    </row>
    <row r="202" spans="1:65" s="2" customFormat="1" ht="21.75" customHeight="1">
      <c r="A202" s="35"/>
      <c r="B202" s="36"/>
      <c r="C202" s="186" t="s">
        <v>710</v>
      </c>
      <c r="D202" s="186" t="s">
        <v>444</v>
      </c>
      <c r="E202" s="187" t="s">
        <v>4883</v>
      </c>
      <c r="F202" s="188" t="s">
        <v>4884</v>
      </c>
      <c r="G202" s="189" t="s">
        <v>4672</v>
      </c>
      <c r="H202" s="190">
        <v>15</v>
      </c>
      <c r="I202" s="191"/>
      <c r="J202" s="192">
        <f>ROUND(I202*H202,2)</f>
        <v>0</v>
      </c>
      <c r="K202" s="193"/>
      <c r="L202" s="40"/>
      <c r="M202" s="194" t="s">
        <v>1</v>
      </c>
      <c r="N202" s="195" t="s">
        <v>42</v>
      </c>
      <c r="O202" s="72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4885</v>
      </c>
    </row>
    <row r="203" spans="1:65" s="14" customFormat="1">
      <c r="B203" s="224"/>
      <c r="C203" s="225"/>
      <c r="D203" s="215" t="s">
        <v>474</v>
      </c>
      <c r="E203" s="226" t="s">
        <v>1</v>
      </c>
      <c r="F203" s="227" t="s">
        <v>4886</v>
      </c>
      <c r="G203" s="225"/>
      <c r="H203" s="228">
        <v>15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83</v>
      </c>
      <c r="AY203" s="234" t="s">
        <v>443</v>
      </c>
    </row>
    <row r="204" spans="1:65" s="2" customFormat="1" ht="16.5" customHeight="1">
      <c r="A204" s="35"/>
      <c r="B204" s="36"/>
      <c r="C204" s="246" t="s">
        <v>714</v>
      </c>
      <c r="D204" s="246" t="s">
        <v>530</v>
      </c>
      <c r="E204" s="247" t="s">
        <v>4887</v>
      </c>
      <c r="F204" s="248" t="s">
        <v>4888</v>
      </c>
      <c r="G204" s="249" t="s">
        <v>4672</v>
      </c>
      <c r="H204" s="250">
        <v>15</v>
      </c>
      <c r="I204" s="251"/>
      <c r="J204" s="252">
        <f>ROUND(I204*H204,2)</f>
        <v>0</v>
      </c>
      <c r="K204" s="253"/>
      <c r="L204" s="254"/>
      <c r="M204" s="279" t="s">
        <v>1</v>
      </c>
      <c r="N204" s="280" t="s">
        <v>42</v>
      </c>
      <c r="O204" s="202"/>
      <c r="P204" s="203">
        <f>O204*H204</f>
        <v>0</v>
      </c>
      <c r="Q204" s="203">
        <v>8.1999999999999998E-4</v>
      </c>
      <c r="R204" s="203">
        <f>Q204*H204</f>
        <v>1.23E-2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497</v>
      </c>
      <c r="AT204" s="198" t="s">
        <v>530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4889</v>
      </c>
    </row>
    <row r="205" spans="1:65" s="2" customFormat="1" ht="6.9" customHeight="1">
      <c r="A205" s="35"/>
      <c r="B205" s="55"/>
      <c r="C205" s="56"/>
      <c r="D205" s="56"/>
      <c r="E205" s="56"/>
      <c r="F205" s="56"/>
      <c r="G205" s="56"/>
      <c r="H205" s="56"/>
      <c r="I205" s="56"/>
      <c r="J205" s="56"/>
      <c r="K205" s="56"/>
      <c r="L205" s="40"/>
      <c r="M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</row>
  </sheetData>
  <sheetProtection algorithmName="SHA-512" hashValue="v+bLdVczN88oixE8yT2+2vFKGH5JcRz1CEQ/2jQmhY8m5OaAm7fJ+jlHhu2gupiFp75WmkEo9Vo7gDUVZMznlA==" saltValue="bDtSjnx0o+PgL2B+GtJPFYVQuYO+MLQ6NEPK1meC7Rjqr/qASzL5QyjLUSPF2GhBWcntcYmIAsbWZtOx15CDxg==" spinCount="100000" sheet="1" objects="1" scenarios="1" formatColumns="0" formatRows="0" autoFilter="0"/>
  <autoFilter ref="C124:K204" xr:uid="{00000000-0009-0000-0000-000020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FFFF00"/>
    <pageSetUpPr fitToPage="1"/>
  </sheetPr>
  <dimension ref="A2:BM160"/>
  <sheetViews>
    <sheetView showGridLines="0" topLeftCell="A135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195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4890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ROUND((SUM(BE123:BE159)),  2)</f>
        <v>0</v>
      </c>
      <c r="G35" s="35"/>
      <c r="H35" s="35"/>
      <c r="I35" s="131">
        <v>0.2</v>
      </c>
      <c r="J35" s="130">
        <f>ROUND(((SUM(BE123:BE159))*I35),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ROUND((SUM(BF123:BF159)),  2)</f>
        <v>0</v>
      </c>
      <c r="G36" s="35"/>
      <c r="H36" s="35"/>
      <c r="I36" s="131">
        <v>0.2</v>
      </c>
      <c r="J36" s="130">
        <f>ROUND(((SUM(BF123:BF159))*I36),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ROUND((SUM(BG123:BG159)),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ROUND((SUM(BH123:BH159)),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ROUND((SUM(BI123:BI159)),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221-00 - Úprava Myslavského potoka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J125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J151</f>
        <v>0</v>
      </c>
      <c r="K101" s="105"/>
      <c r="L101" s="209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" customHeight="1">
      <c r="A108" s="35"/>
      <c r="B108" s="36"/>
      <c r="C108" s="24" t="s">
        <v>428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15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>
      <c r="A111" s="35"/>
      <c r="B111" s="36"/>
      <c r="C111" s="37"/>
      <c r="D111" s="37"/>
      <c r="E111" s="332" t="str">
        <f>E7</f>
        <v>KE, Rekonštrukcia a modernizácia cesty II-552 - Slanecká cesta</v>
      </c>
      <c r="F111" s="333"/>
      <c r="G111" s="333"/>
      <c r="H111" s="333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417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32" t="s">
        <v>4545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419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325" t="str">
        <f>E11</f>
        <v>221-00 - Úprava Myslavského potoka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Košice</v>
      </c>
      <c r="G117" s="37"/>
      <c r="H117" s="37"/>
      <c r="I117" s="30" t="s">
        <v>22</v>
      </c>
      <c r="J117" s="67" t="str">
        <f>IF(J14="","",J14)</f>
        <v>1. 2. 2021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65" customHeight="1">
      <c r="A119" s="35"/>
      <c r="B119" s="36"/>
      <c r="C119" s="30" t="s">
        <v>24</v>
      </c>
      <c r="D119" s="37"/>
      <c r="E119" s="37"/>
      <c r="F119" s="28" t="str">
        <f>E17</f>
        <v>Mesto Košice</v>
      </c>
      <c r="G119" s="37"/>
      <c r="H119" s="37"/>
      <c r="I119" s="30" t="s">
        <v>30</v>
      </c>
      <c r="J119" s="33" t="str">
        <f>E23</f>
        <v>Amberg Engineering Slovakia, s.r.o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15" customHeight="1">
      <c r="A120" s="35"/>
      <c r="B120" s="36"/>
      <c r="C120" s="30" t="s">
        <v>28</v>
      </c>
      <c r="D120" s="37"/>
      <c r="E120" s="37"/>
      <c r="F120" s="28" t="str">
        <f>IF(E20="","",E20)</f>
        <v>Vyplň údaj</v>
      </c>
      <c r="G120" s="37"/>
      <c r="H120" s="37"/>
      <c r="I120" s="30" t="s">
        <v>33</v>
      </c>
      <c r="J120" s="33" t="str">
        <f>E26</f>
        <v>Kolektív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0" customFormat="1" ht="29.25" customHeight="1">
      <c r="A122" s="160"/>
      <c r="B122" s="161"/>
      <c r="C122" s="162" t="s">
        <v>429</v>
      </c>
      <c r="D122" s="163" t="s">
        <v>61</v>
      </c>
      <c r="E122" s="163" t="s">
        <v>57</v>
      </c>
      <c r="F122" s="163" t="s">
        <v>58</v>
      </c>
      <c r="G122" s="163" t="s">
        <v>430</v>
      </c>
      <c r="H122" s="163" t="s">
        <v>431</v>
      </c>
      <c r="I122" s="163" t="s">
        <v>432</v>
      </c>
      <c r="J122" s="164" t="s">
        <v>424</v>
      </c>
      <c r="K122" s="165" t="s">
        <v>433</v>
      </c>
      <c r="L122" s="166"/>
      <c r="M122" s="76" t="s">
        <v>1</v>
      </c>
      <c r="N122" s="77" t="s">
        <v>40</v>
      </c>
      <c r="O122" s="77" t="s">
        <v>434</v>
      </c>
      <c r="P122" s="77" t="s">
        <v>435</v>
      </c>
      <c r="Q122" s="77" t="s">
        <v>436</v>
      </c>
      <c r="R122" s="77" t="s">
        <v>437</v>
      </c>
      <c r="S122" s="77" t="s">
        <v>438</v>
      </c>
      <c r="T122" s="78" t="s">
        <v>439</v>
      </c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</row>
    <row r="123" spans="1:65" s="2" customFormat="1" ht="22.95" customHeight="1">
      <c r="A123" s="35"/>
      <c r="B123" s="36"/>
      <c r="C123" s="83" t="s">
        <v>425</v>
      </c>
      <c r="D123" s="37"/>
      <c r="E123" s="37"/>
      <c r="F123" s="37"/>
      <c r="G123" s="37"/>
      <c r="H123" s="37"/>
      <c r="I123" s="37"/>
      <c r="J123" s="167">
        <f>BK123</f>
        <v>0</v>
      </c>
      <c r="K123" s="37"/>
      <c r="L123" s="40"/>
      <c r="M123" s="79"/>
      <c r="N123" s="168"/>
      <c r="O123" s="80"/>
      <c r="P123" s="169">
        <f>P124</f>
        <v>0</v>
      </c>
      <c r="Q123" s="80"/>
      <c r="R123" s="169">
        <f>R124</f>
        <v>1360.3080414000001</v>
      </c>
      <c r="S123" s="80"/>
      <c r="T123" s="170">
        <f>T124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426</v>
      </c>
      <c r="BK123" s="171">
        <f>BK124</f>
        <v>0</v>
      </c>
    </row>
    <row r="124" spans="1:65" s="11" customFormat="1" ht="25.95" customHeight="1">
      <c r="B124" s="172"/>
      <c r="C124" s="173"/>
      <c r="D124" s="174" t="s">
        <v>75</v>
      </c>
      <c r="E124" s="175" t="s">
        <v>463</v>
      </c>
      <c r="F124" s="175" t="s">
        <v>464</v>
      </c>
      <c r="G124" s="173"/>
      <c r="H124" s="173"/>
      <c r="I124" s="176"/>
      <c r="J124" s="177">
        <f>BK124</f>
        <v>0</v>
      </c>
      <c r="K124" s="173"/>
      <c r="L124" s="178"/>
      <c r="M124" s="179"/>
      <c r="N124" s="180"/>
      <c r="O124" s="180"/>
      <c r="P124" s="181">
        <f>P125+P151</f>
        <v>0</v>
      </c>
      <c r="Q124" s="180"/>
      <c r="R124" s="181">
        <f>R125+R151</f>
        <v>1360.3080414000001</v>
      </c>
      <c r="S124" s="180"/>
      <c r="T124" s="182">
        <f>T125+T151</f>
        <v>0</v>
      </c>
      <c r="AR124" s="183" t="s">
        <v>83</v>
      </c>
      <c r="AT124" s="184" t="s">
        <v>75</v>
      </c>
      <c r="AU124" s="184" t="s">
        <v>76</v>
      </c>
      <c r="AY124" s="183" t="s">
        <v>443</v>
      </c>
      <c r="BK124" s="185">
        <f>BK125+BK151</f>
        <v>0</v>
      </c>
    </row>
    <row r="125" spans="1:65" s="11" customFormat="1" ht="22.95" customHeight="1">
      <c r="B125" s="172"/>
      <c r="C125" s="173"/>
      <c r="D125" s="174" t="s">
        <v>75</v>
      </c>
      <c r="E125" s="210" t="s">
        <v>83</v>
      </c>
      <c r="F125" s="210" t="s">
        <v>465</v>
      </c>
      <c r="G125" s="173"/>
      <c r="H125" s="173"/>
      <c r="I125" s="176"/>
      <c r="J125" s="211">
        <f>BK125</f>
        <v>0</v>
      </c>
      <c r="K125" s="173"/>
      <c r="L125" s="178"/>
      <c r="M125" s="179"/>
      <c r="N125" s="180"/>
      <c r="O125" s="180"/>
      <c r="P125" s="181">
        <f>SUM(P126:P150)</f>
        <v>0</v>
      </c>
      <c r="Q125" s="180"/>
      <c r="R125" s="181">
        <f>SUM(R126:R150)</f>
        <v>73.410843999999997</v>
      </c>
      <c r="S125" s="180"/>
      <c r="T125" s="182">
        <f>SUM(T126:T150)</f>
        <v>0</v>
      </c>
      <c r="AR125" s="183" t="s">
        <v>83</v>
      </c>
      <c r="AT125" s="184" t="s">
        <v>75</v>
      </c>
      <c r="AU125" s="184" t="s">
        <v>83</v>
      </c>
      <c r="AY125" s="183" t="s">
        <v>443</v>
      </c>
      <c r="BK125" s="185">
        <f>SUM(BK126:BK150)</f>
        <v>0</v>
      </c>
    </row>
    <row r="126" spans="1:65" s="2" customFormat="1" ht="21.75" customHeight="1">
      <c r="A126" s="35"/>
      <c r="B126" s="36"/>
      <c r="C126" s="186" t="s">
        <v>83</v>
      </c>
      <c r="D126" s="186" t="s">
        <v>444</v>
      </c>
      <c r="E126" s="187" t="s">
        <v>4891</v>
      </c>
      <c r="F126" s="188" t="s">
        <v>4892</v>
      </c>
      <c r="G126" s="189" t="s">
        <v>557</v>
      </c>
      <c r="H126" s="190">
        <v>120</v>
      </c>
      <c r="I126" s="191"/>
      <c r="J126" s="192">
        <f>ROUND(I126*H126,2)</f>
        <v>0</v>
      </c>
      <c r="K126" s="193"/>
      <c r="L126" s="40"/>
      <c r="M126" s="194" t="s">
        <v>1</v>
      </c>
      <c r="N126" s="195" t="s">
        <v>42</v>
      </c>
      <c r="O126" s="72"/>
      <c r="P126" s="196">
        <f>O126*H126</f>
        <v>0</v>
      </c>
      <c r="Q126" s="196">
        <v>1.9890000000000001E-2</v>
      </c>
      <c r="R126" s="196">
        <f>Q126*H126</f>
        <v>2.3868</v>
      </c>
      <c r="S126" s="196">
        <v>0</v>
      </c>
      <c r="T126" s="197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89</v>
      </c>
      <c r="AY126" s="18" t="s">
        <v>443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8" t="s">
        <v>89</v>
      </c>
      <c r="BK126" s="199">
        <f>ROUND(I126*H126,2)</f>
        <v>0</v>
      </c>
      <c r="BL126" s="18" t="s">
        <v>469</v>
      </c>
      <c r="BM126" s="198" t="s">
        <v>4893</v>
      </c>
    </row>
    <row r="127" spans="1:65" s="2" customFormat="1" ht="21.75" customHeight="1">
      <c r="A127" s="35"/>
      <c r="B127" s="36"/>
      <c r="C127" s="186" t="s">
        <v>89</v>
      </c>
      <c r="D127" s="186" t="s">
        <v>444</v>
      </c>
      <c r="E127" s="187" t="s">
        <v>4894</v>
      </c>
      <c r="F127" s="188" t="s">
        <v>4895</v>
      </c>
      <c r="G127" s="189" t="s">
        <v>495</v>
      </c>
      <c r="H127" s="190">
        <v>653.70000000000005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4896</v>
      </c>
    </row>
    <row r="128" spans="1:65" s="2" customFormat="1" ht="33" customHeight="1">
      <c r="A128" s="35"/>
      <c r="B128" s="36"/>
      <c r="C128" s="186" t="s">
        <v>123</v>
      </c>
      <c r="D128" s="186" t="s">
        <v>444</v>
      </c>
      <c r="E128" s="187" t="s">
        <v>1233</v>
      </c>
      <c r="F128" s="188" t="s">
        <v>1234</v>
      </c>
      <c r="G128" s="189" t="s">
        <v>495</v>
      </c>
      <c r="H128" s="190">
        <v>609.17999999999995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4897</v>
      </c>
    </row>
    <row r="129" spans="1:65" s="2" customFormat="1" ht="44.25" customHeight="1">
      <c r="A129" s="35"/>
      <c r="B129" s="36"/>
      <c r="C129" s="186" t="s">
        <v>469</v>
      </c>
      <c r="D129" s="186" t="s">
        <v>444</v>
      </c>
      <c r="E129" s="187" t="s">
        <v>1238</v>
      </c>
      <c r="F129" s="188" t="s">
        <v>1239</v>
      </c>
      <c r="G129" s="189" t="s">
        <v>495</v>
      </c>
      <c r="H129" s="190">
        <v>4264.26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4898</v>
      </c>
    </row>
    <row r="130" spans="1:65" s="14" customFormat="1">
      <c r="B130" s="224"/>
      <c r="C130" s="225"/>
      <c r="D130" s="215" t="s">
        <v>474</v>
      </c>
      <c r="E130" s="225"/>
      <c r="F130" s="227" t="s">
        <v>4899</v>
      </c>
      <c r="G130" s="225"/>
      <c r="H130" s="228">
        <v>4264.26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4</v>
      </c>
      <c r="AX130" s="14" t="s">
        <v>83</v>
      </c>
      <c r="AY130" s="234" t="s">
        <v>443</v>
      </c>
    </row>
    <row r="131" spans="1:65" s="2" customFormat="1" ht="21.75" customHeight="1">
      <c r="A131" s="35"/>
      <c r="B131" s="36"/>
      <c r="C131" s="186" t="s">
        <v>442</v>
      </c>
      <c r="D131" s="186" t="s">
        <v>444</v>
      </c>
      <c r="E131" s="187" t="s">
        <v>4900</v>
      </c>
      <c r="F131" s="188" t="s">
        <v>4901</v>
      </c>
      <c r="G131" s="189" t="s">
        <v>495</v>
      </c>
      <c r="H131" s="190">
        <v>44.52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4902</v>
      </c>
    </row>
    <row r="132" spans="1:65" s="2" customFormat="1" ht="16.5" customHeight="1">
      <c r="A132" s="35"/>
      <c r="B132" s="36"/>
      <c r="C132" s="186" t="s">
        <v>488</v>
      </c>
      <c r="D132" s="186" t="s">
        <v>444</v>
      </c>
      <c r="E132" s="187" t="s">
        <v>4903</v>
      </c>
      <c r="F132" s="188" t="s">
        <v>4904</v>
      </c>
      <c r="G132" s="189" t="s">
        <v>495</v>
      </c>
      <c r="H132" s="190">
        <v>50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4905</v>
      </c>
    </row>
    <row r="133" spans="1:65" s="13" customFormat="1">
      <c r="B133" s="213"/>
      <c r="C133" s="214"/>
      <c r="D133" s="215" t="s">
        <v>474</v>
      </c>
      <c r="E133" s="216" t="s">
        <v>1</v>
      </c>
      <c r="F133" s="217" t="s">
        <v>4906</v>
      </c>
      <c r="G133" s="214"/>
      <c r="H133" s="216" t="s">
        <v>1</v>
      </c>
      <c r="I133" s="218"/>
      <c r="J133" s="214"/>
      <c r="K133" s="214"/>
      <c r="L133" s="219"/>
      <c r="M133" s="220"/>
      <c r="N133" s="221"/>
      <c r="O133" s="221"/>
      <c r="P133" s="221"/>
      <c r="Q133" s="221"/>
      <c r="R133" s="221"/>
      <c r="S133" s="221"/>
      <c r="T133" s="222"/>
      <c r="AT133" s="223" t="s">
        <v>474</v>
      </c>
      <c r="AU133" s="223" t="s">
        <v>89</v>
      </c>
      <c r="AV133" s="13" t="s">
        <v>83</v>
      </c>
      <c r="AW133" s="13" t="s">
        <v>32</v>
      </c>
      <c r="AX133" s="13" t="s">
        <v>76</v>
      </c>
      <c r="AY133" s="223" t="s">
        <v>443</v>
      </c>
    </row>
    <row r="134" spans="1:65" s="14" customFormat="1">
      <c r="B134" s="224"/>
      <c r="C134" s="225"/>
      <c r="D134" s="215" t="s">
        <v>474</v>
      </c>
      <c r="E134" s="226" t="s">
        <v>1</v>
      </c>
      <c r="F134" s="227" t="s">
        <v>4907</v>
      </c>
      <c r="G134" s="225"/>
      <c r="H134" s="228">
        <v>50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>
      <c r="A135" s="35"/>
      <c r="B135" s="36"/>
      <c r="C135" s="186" t="s">
        <v>492</v>
      </c>
      <c r="D135" s="186" t="s">
        <v>444</v>
      </c>
      <c r="E135" s="187" t="s">
        <v>1242</v>
      </c>
      <c r="F135" s="188" t="s">
        <v>1243</v>
      </c>
      <c r="G135" s="189" t="s">
        <v>495</v>
      </c>
      <c r="H135" s="190">
        <v>609.17999999999995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4908</v>
      </c>
    </row>
    <row r="136" spans="1:65" s="2" customFormat="1" ht="21.75" customHeight="1">
      <c r="A136" s="35"/>
      <c r="B136" s="36"/>
      <c r="C136" s="186" t="s">
        <v>497</v>
      </c>
      <c r="D136" s="212" t="s">
        <v>444</v>
      </c>
      <c r="E136" s="187" t="s">
        <v>520</v>
      </c>
      <c r="F136" s="188" t="s">
        <v>521</v>
      </c>
      <c r="G136" s="189" t="s">
        <v>522</v>
      </c>
      <c r="H136" s="190">
        <v>1096.5239999999999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4909</v>
      </c>
    </row>
    <row r="137" spans="1:65" s="13" customFormat="1" ht="20.399999999999999">
      <c r="B137" s="213"/>
      <c r="C137" s="214"/>
      <c r="D137" s="215" t="s">
        <v>474</v>
      </c>
      <c r="E137" s="216" t="s">
        <v>1</v>
      </c>
      <c r="F137" s="217" t="s">
        <v>4910</v>
      </c>
      <c r="G137" s="214"/>
      <c r="H137" s="216" t="s">
        <v>1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474</v>
      </c>
      <c r="AU137" s="223" t="s">
        <v>89</v>
      </c>
      <c r="AV137" s="13" t="s">
        <v>83</v>
      </c>
      <c r="AW137" s="13" t="s">
        <v>32</v>
      </c>
      <c r="AX137" s="13" t="s">
        <v>76</v>
      </c>
      <c r="AY137" s="223" t="s">
        <v>443</v>
      </c>
    </row>
    <row r="138" spans="1:65" s="14" customFormat="1">
      <c r="B138" s="224"/>
      <c r="C138" s="225"/>
      <c r="D138" s="215" t="s">
        <v>474</v>
      </c>
      <c r="E138" s="226" t="s">
        <v>1</v>
      </c>
      <c r="F138" s="227" t="s">
        <v>4911</v>
      </c>
      <c r="G138" s="225"/>
      <c r="H138" s="228">
        <v>609.17999999999995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4912</v>
      </c>
      <c r="G139" s="225"/>
      <c r="H139" s="228">
        <v>487.34399999999999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1096.5239999999999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21.75" customHeight="1">
      <c r="A141" s="35"/>
      <c r="B141" s="36"/>
      <c r="C141" s="186" t="s">
        <v>501</v>
      </c>
      <c r="D141" s="186" t="s">
        <v>444</v>
      </c>
      <c r="E141" s="187" t="s">
        <v>4913</v>
      </c>
      <c r="F141" s="188" t="s">
        <v>4914</v>
      </c>
      <c r="G141" s="189" t="s">
        <v>468</v>
      </c>
      <c r="H141" s="190">
        <v>354.62</v>
      </c>
      <c r="I141" s="191"/>
      <c r="J141" s="192">
        <f t="shared" ref="J141:J146" si="0"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ref="P141:P146" si="1">O141*H141</f>
        <v>0</v>
      </c>
      <c r="Q141" s="196">
        <v>0</v>
      </c>
      <c r="R141" s="196">
        <f t="shared" ref="R141:R146" si="2">Q141*H141</f>
        <v>0</v>
      </c>
      <c r="S141" s="196">
        <v>0</v>
      </c>
      <c r="T141" s="197">
        <f t="shared" ref="T141:T146" si="3"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ref="BE141:BE146" si="4">IF(N141="základná",J141,0)</f>
        <v>0</v>
      </c>
      <c r="BF141" s="199">
        <f t="shared" ref="BF141:BF146" si="5">IF(N141="znížená",J141,0)</f>
        <v>0</v>
      </c>
      <c r="BG141" s="199">
        <f t="shared" ref="BG141:BG146" si="6">IF(N141="zákl. prenesená",J141,0)</f>
        <v>0</v>
      </c>
      <c r="BH141" s="199">
        <f t="shared" ref="BH141:BH146" si="7">IF(N141="zníž. prenesená",J141,0)</f>
        <v>0</v>
      </c>
      <c r="BI141" s="199">
        <f t="shared" ref="BI141:BI146" si="8">IF(N141="nulová",J141,0)</f>
        <v>0</v>
      </c>
      <c r="BJ141" s="18" t="s">
        <v>89</v>
      </c>
      <c r="BK141" s="199">
        <f t="shared" ref="BK141:BK146" si="9">ROUND(I141*H141,2)</f>
        <v>0</v>
      </c>
      <c r="BL141" s="18" t="s">
        <v>469</v>
      </c>
      <c r="BM141" s="198" t="s">
        <v>4915</v>
      </c>
    </row>
    <row r="142" spans="1:65" s="2" customFormat="1" ht="21.75" customHeight="1">
      <c r="A142" s="35"/>
      <c r="B142" s="36"/>
      <c r="C142" s="186" t="s">
        <v>506</v>
      </c>
      <c r="D142" s="186" t="s">
        <v>444</v>
      </c>
      <c r="E142" s="187" t="s">
        <v>4916</v>
      </c>
      <c r="F142" s="188" t="s">
        <v>4917</v>
      </c>
      <c r="G142" s="189" t="s">
        <v>468</v>
      </c>
      <c r="H142" s="190">
        <v>6.75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4918</v>
      </c>
    </row>
    <row r="143" spans="1:65" s="2" customFormat="1" ht="21.75" customHeight="1">
      <c r="A143" s="35"/>
      <c r="B143" s="36"/>
      <c r="C143" s="186" t="s">
        <v>510</v>
      </c>
      <c r="D143" s="186" t="s">
        <v>444</v>
      </c>
      <c r="E143" s="187" t="s">
        <v>4919</v>
      </c>
      <c r="F143" s="188" t="s">
        <v>4920</v>
      </c>
      <c r="G143" s="189" t="s">
        <v>468</v>
      </c>
      <c r="H143" s="190">
        <v>832.13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4921</v>
      </c>
    </row>
    <row r="144" spans="1:65" s="2" customFormat="1" ht="16.5" customHeight="1">
      <c r="A144" s="35"/>
      <c r="B144" s="36"/>
      <c r="C144" s="186" t="s">
        <v>515</v>
      </c>
      <c r="D144" s="186" t="s">
        <v>444</v>
      </c>
      <c r="E144" s="187" t="s">
        <v>4922</v>
      </c>
      <c r="F144" s="188" t="s">
        <v>4923</v>
      </c>
      <c r="G144" s="189" t="s">
        <v>468</v>
      </c>
      <c r="H144" s="190">
        <v>129.15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4924</v>
      </c>
    </row>
    <row r="145" spans="1:65" s="2" customFormat="1" ht="33" customHeight="1">
      <c r="A145" s="35"/>
      <c r="B145" s="36"/>
      <c r="C145" s="186" t="s">
        <v>519</v>
      </c>
      <c r="D145" s="186" t="s">
        <v>444</v>
      </c>
      <c r="E145" s="187" t="s">
        <v>4925</v>
      </c>
      <c r="F145" s="188" t="s">
        <v>4926</v>
      </c>
      <c r="G145" s="189" t="s">
        <v>468</v>
      </c>
      <c r="H145" s="190">
        <v>262.39999999999998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4927</v>
      </c>
    </row>
    <row r="146" spans="1:65" s="2" customFormat="1" ht="21.75" customHeight="1">
      <c r="A146" s="35"/>
      <c r="B146" s="36"/>
      <c r="C146" s="246" t="s">
        <v>525</v>
      </c>
      <c r="D146" s="246" t="s">
        <v>530</v>
      </c>
      <c r="E146" s="247" t="s">
        <v>550</v>
      </c>
      <c r="F146" s="248" t="s">
        <v>4928</v>
      </c>
      <c r="G146" s="249" t="s">
        <v>522</v>
      </c>
      <c r="H146" s="250">
        <v>70.847999999999999</v>
      </c>
      <c r="I146" s="251"/>
      <c r="J146" s="252">
        <f t="shared" si="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"/>
        <v>0</v>
      </c>
      <c r="Q146" s="196">
        <v>1</v>
      </c>
      <c r="R146" s="196">
        <f t="shared" si="2"/>
        <v>70.847999999999999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4929</v>
      </c>
    </row>
    <row r="147" spans="1:65" s="14" customFormat="1">
      <c r="B147" s="224"/>
      <c r="C147" s="225"/>
      <c r="D147" s="215" t="s">
        <v>474</v>
      </c>
      <c r="E147" s="226" t="s">
        <v>1</v>
      </c>
      <c r="F147" s="227" t="s">
        <v>4930</v>
      </c>
      <c r="G147" s="225"/>
      <c r="H147" s="228">
        <v>70.847999999999999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83</v>
      </c>
      <c r="AY147" s="234" t="s">
        <v>443</v>
      </c>
    </row>
    <row r="148" spans="1:65" s="2" customFormat="1" ht="16.5" customHeight="1">
      <c r="A148" s="35"/>
      <c r="B148" s="36"/>
      <c r="C148" s="186" t="s">
        <v>529</v>
      </c>
      <c r="D148" s="186" t="s">
        <v>444</v>
      </c>
      <c r="E148" s="187" t="s">
        <v>4931</v>
      </c>
      <c r="F148" s="188" t="s">
        <v>4932</v>
      </c>
      <c r="G148" s="189" t="s">
        <v>468</v>
      </c>
      <c r="H148" s="190">
        <v>262.39999999999998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6.4000000000000005E-4</v>
      </c>
      <c r="R148" s="196">
        <f>Q148*H148</f>
        <v>0.167936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4933</v>
      </c>
    </row>
    <row r="149" spans="1:65" s="2" customFormat="1" ht="16.5" customHeight="1">
      <c r="A149" s="35"/>
      <c r="B149" s="36"/>
      <c r="C149" s="246" t="s">
        <v>535</v>
      </c>
      <c r="D149" s="246" t="s">
        <v>530</v>
      </c>
      <c r="E149" s="247" t="s">
        <v>4934</v>
      </c>
      <c r="F149" s="248" t="s">
        <v>4935</v>
      </c>
      <c r="G149" s="249" t="s">
        <v>1307</v>
      </c>
      <c r="H149" s="250">
        <v>8.1080000000000005</v>
      </c>
      <c r="I149" s="251"/>
      <c r="J149" s="252">
        <f>ROUND(I149*H149,2)</f>
        <v>0</v>
      </c>
      <c r="K149" s="253"/>
      <c r="L149" s="254"/>
      <c r="M149" s="255" t="s">
        <v>1</v>
      </c>
      <c r="N149" s="256" t="s">
        <v>42</v>
      </c>
      <c r="O149" s="72"/>
      <c r="P149" s="196">
        <f>O149*H149</f>
        <v>0</v>
      </c>
      <c r="Q149" s="196">
        <v>1E-3</v>
      </c>
      <c r="R149" s="196">
        <f>Q149*H149</f>
        <v>8.1080000000000006E-3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4936</v>
      </c>
    </row>
    <row r="150" spans="1:65" s="14" customFormat="1">
      <c r="B150" s="224"/>
      <c r="C150" s="225"/>
      <c r="D150" s="215" t="s">
        <v>474</v>
      </c>
      <c r="E150" s="225"/>
      <c r="F150" s="227" t="s">
        <v>4937</v>
      </c>
      <c r="G150" s="225"/>
      <c r="H150" s="228">
        <v>8.1080000000000005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11" customFormat="1" ht="22.95" customHeight="1">
      <c r="B151" s="172"/>
      <c r="C151" s="173"/>
      <c r="D151" s="174" t="s">
        <v>75</v>
      </c>
      <c r="E151" s="210" t="s">
        <v>469</v>
      </c>
      <c r="F151" s="210" t="s">
        <v>1337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SUM(P152:P159)</f>
        <v>0</v>
      </c>
      <c r="Q151" s="180"/>
      <c r="R151" s="181">
        <f>SUM(R152:R159)</f>
        <v>1286.8971974000001</v>
      </c>
      <c r="S151" s="180"/>
      <c r="T151" s="182">
        <f>SUM(T152:T159)</f>
        <v>0</v>
      </c>
      <c r="AR151" s="183" t="s">
        <v>83</v>
      </c>
      <c r="AT151" s="184" t="s">
        <v>75</v>
      </c>
      <c r="AU151" s="184" t="s">
        <v>83</v>
      </c>
      <c r="AY151" s="183" t="s">
        <v>443</v>
      </c>
      <c r="BK151" s="185">
        <f>SUM(BK152:BK159)</f>
        <v>0</v>
      </c>
    </row>
    <row r="152" spans="1:65" s="2" customFormat="1" ht="33" customHeight="1">
      <c r="A152" s="35"/>
      <c r="B152" s="36"/>
      <c r="C152" s="186" t="s">
        <v>539</v>
      </c>
      <c r="D152" s="281" t="s">
        <v>444</v>
      </c>
      <c r="E152" s="187" t="s">
        <v>4938</v>
      </c>
      <c r="F152" s="188" t="s">
        <v>4939</v>
      </c>
      <c r="G152" s="189" t="s">
        <v>468</v>
      </c>
      <c r="H152" s="190">
        <v>1141.3800000000001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0.35050999999999999</v>
      </c>
      <c r="R152" s="196">
        <f>Q152*H152</f>
        <v>400.06510380000003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4940</v>
      </c>
    </row>
    <row r="153" spans="1:65" s="13" customFormat="1">
      <c r="B153" s="213"/>
      <c r="C153" s="214"/>
      <c r="D153" s="215" t="s">
        <v>474</v>
      </c>
      <c r="E153" s="216" t="s">
        <v>1</v>
      </c>
      <c r="F153" s="217" t="s">
        <v>4941</v>
      </c>
      <c r="G153" s="214"/>
      <c r="H153" s="216" t="s">
        <v>1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474</v>
      </c>
      <c r="AU153" s="223" t="s">
        <v>89</v>
      </c>
      <c r="AV153" s="13" t="s">
        <v>83</v>
      </c>
      <c r="AW153" s="13" t="s">
        <v>32</v>
      </c>
      <c r="AX153" s="13" t="s">
        <v>76</v>
      </c>
      <c r="AY153" s="223" t="s">
        <v>443</v>
      </c>
    </row>
    <row r="154" spans="1:65" s="13" customFormat="1">
      <c r="B154" s="213"/>
      <c r="C154" s="214"/>
      <c r="D154" s="215" t="s">
        <v>474</v>
      </c>
      <c r="E154" s="216" t="s">
        <v>1</v>
      </c>
      <c r="F154" s="217" t="s">
        <v>4942</v>
      </c>
      <c r="G154" s="214"/>
      <c r="H154" s="216" t="s">
        <v>1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474</v>
      </c>
      <c r="AU154" s="223" t="s">
        <v>89</v>
      </c>
      <c r="AV154" s="13" t="s">
        <v>83</v>
      </c>
      <c r="AW154" s="13" t="s">
        <v>32</v>
      </c>
      <c r="AX154" s="13" t="s">
        <v>76</v>
      </c>
      <c r="AY154" s="223" t="s">
        <v>443</v>
      </c>
    </row>
    <row r="155" spans="1:65" s="13" customFormat="1" ht="20.399999999999999">
      <c r="B155" s="213"/>
      <c r="C155" s="214"/>
      <c r="D155" s="215" t="s">
        <v>474</v>
      </c>
      <c r="E155" s="216" t="s">
        <v>1</v>
      </c>
      <c r="F155" s="217" t="s">
        <v>4943</v>
      </c>
      <c r="G155" s="214"/>
      <c r="H155" s="216" t="s">
        <v>1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474</v>
      </c>
      <c r="AU155" s="223" t="s">
        <v>89</v>
      </c>
      <c r="AV155" s="13" t="s">
        <v>83</v>
      </c>
      <c r="AW155" s="13" t="s">
        <v>32</v>
      </c>
      <c r="AX155" s="13" t="s">
        <v>76</v>
      </c>
      <c r="AY155" s="223" t="s">
        <v>443</v>
      </c>
    </row>
    <row r="156" spans="1:65" s="14" customFormat="1">
      <c r="B156" s="224"/>
      <c r="C156" s="225"/>
      <c r="D156" s="215" t="s">
        <v>474</v>
      </c>
      <c r="E156" s="226" t="s">
        <v>1</v>
      </c>
      <c r="F156" s="227" t="s">
        <v>4944</v>
      </c>
      <c r="G156" s="225"/>
      <c r="H156" s="228">
        <v>1141.3800000000001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2" customFormat="1" ht="33" customHeight="1">
      <c r="A157" s="35"/>
      <c r="B157" s="36"/>
      <c r="C157" s="186" t="s">
        <v>545</v>
      </c>
      <c r="D157" s="186" t="s">
        <v>444</v>
      </c>
      <c r="E157" s="187" t="s">
        <v>4945</v>
      </c>
      <c r="F157" s="188" t="s">
        <v>4946</v>
      </c>
      <c r="G157" s="189" t="s">
        <v>495</v>
      </c>
      <c r="H157" s="190">
        <v>3.65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2.2632400000000001</v>
      </c>
      <c r="R157" s="196">
        <f>Q157*H157</f>
        <v>8.2608259999999998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4947</v>
      </c>
    </row>
    <row r="158" spans="1:65" s="2" customFormat="1" ht="21.75" customHeight="1">
      <c r="A158" s="35"/>
      <c r="B158" s="36"/>
      <c r="C158" s="186" t="s">
        <v>549</v>
      </c>
      <c r="D158" s="186" t="s">
        <v>444</v>
      </c>
      <c r="E158" s="187" t="s">
        <v>4948</v>
      </c>
      <c r="F158" s="188" t="s">
        <v>4949</v>
      </c>
      <c r="G158" s="189" t="s">
        <v>495</v>
      </c>
      <c r="H158" s="190">
        <v>42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2.27528</v>
      </c>
      <c r="R158" s="196">
        <f>Q158*H158</f>
        <v>95.561759999999992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4950</v>
      </c>
    </row>
    <row r="159" spans="1:65" s="2" customFormat="1" ht="33" customHeight="1">
      <c r="A159" s="35"/>
      <c r="B159" s="36"/>
      <c r="C159" s="186" t="s">
        <v>7</v>
      </c>
      <c r="D159" s="186" t="s">
        <v>444</v>
      </c>
      <c r="E159" s="187" t="s">
        <v>4951</v>
      </c>
      <c r="F159" s="188" t="s">
        <v>4952</v>
      </c>
      <c r="G159" s="189" t="s">
        <v>468</v>
      </c>
      <c r="H159" s="190">
        <v>1141.3800000000001</v>
      </c>
      <c r="I159" s="191"/>
      <c r="J159" s="192">
        <f>ROUND(I159*H159,2)</f>
        <v>0</v>
      </c>
      <c r="K159" s="193"/>
      <c r="L159" s="40"/>
      <c r="M159" s="200" t="s">
        <v>1</v>
      </c>
      <c r="N159" s="201" t="s">
        <v>42</v>
      </c>
      <c r="O159" s="202"/>
      <c r="P159" s="203">
        <f>O159*H159</f>
        <v>0</v>
      </c>
      <c r="Q159" s="203">
        <v>0.68601999999999996</v>
      </c>
      <c r="R159" s="203">
        <f>Q159*H159</f>
        <v>783.00950760000001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4953</v>
      </c>
    </row>
    <row r="160" spans="1:65" s="2" customFormat="1" ht="6.9" customHeight="1">
      <c r="A160" s="35"/>
      <c r="B160" s="55"/>
      <c r="C160" s="56"/>
      <c r="D160" s="56"/>
      <c r="E160" s="56"/>
      <c r="F160" s="56"/>
      <c r="G160" s="56"/>
      <c r="H160" s="56"/>
      <c r="I160" s="56"/>
      <c r="J160" s="56"/>
      <c r="K160" s="56"/>
      <c r="L160" s="40"/>
      <c r="M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</sheetData>
  <sheetProtection algorithmName="SHA-512" hashValue="qiPCkwwlrD8eL37AFlXnwAspsNxpJxqIXsUb/EKf0PPRCTR9CIBQn32Voxo4M87W23sB2Z+S5mXqtIUyh5jzfw==" saltValue="uaSZutyXfOsjxoTExVxd+7rRvDA9T8lLnvcMJO3S3rDJ7S3qzH9cUoam8xL8yUnVbaD3ptyVV1tqrkkR1Jhhvg==" spinCount="100000" sheet="1" objects="1" scenarios="1" formatColumns="0" formatRows="0" autoFilter="0"/>
  <autoFilter ref="C122:K159" xr:uid="{00000000-0009-0000-0000-000021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150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198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4954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ROUND((SUM(BE126:BE149)),  2)</f>
        <v>0</v>
      </c>
      <c r="G35" s="35"/>
      <c r="H35" s="35"/>
      <c r="I35" s="131">
        <v>0.2</v>
      </c>
      <c r="J35" s="130">
        <f>ROUND(((SUM(BE126:BE149))*I35),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ROUND((SUM(BF126:BF149)),  2)</f>
        <v>0</v>
      </c>
      <c r="G36" s="35"/>
      <c r="H36" s="35"/>
      <c r="I36" s="131">
        <v>0.2</v>
      </c>
      <c r="J36" s="130">
        <f>ROUND(((SUM(BF126:BF149))*I36),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ROUND((SUM(BG126:BG149)),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ROUND((SUM(BH126:BH149)),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ROUND((SUM(BI126:BI149)),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301-00 - Oplotenie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J135</f>
        <v>0</v>
      </c>
      <c r="K102" s="105"/>
      <c r="L102" s="209"/>
    </row>
    <row r="103" spans="1:47" s="9" customFormat="1" ht="24.9" customHeight="1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J140</f>
        <v>0</v>
      </c>
      <c r="K103" s="155"/>
      <c r="L103" s="159"/>
    </row>
    <row r="104" spans="1:47" s="12" customFormat="1" ht="19.95" customHeight="1">
      <c r="B104" s="205"/>
      <c r="C104" s="105"/>
      <c r="D104" s="206" t="s">
        <v>1212</v>
      </c>
      <c r="E104" s="207"/>
      <c r="F104" s="207"/>
      <c r="G104" s="207"/>
      <c r="H104" s="207"/>
      <c r="I104" s="207"/>
      <c r="J104" s="208">
        <f>J141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4545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301-00 - Oplotenie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P127+P140</f>
        <v>0</v>
      </c>
      <c r="Q126" s="80"/>
      <c r="R126" s="169">
        <f>R127+R140</f>
        <v>58.4432106</v>
      </c>
      <c r="S126" s="80"/>
      <c r="T126" s="170">
        <f>T127+T140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BK127+BK140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P128+P132+P135</f>
        <v>0</v>
      </c>
      <c r="Q127" s="180"/>
      <c r="R127" s="181">
        <f>R128+R132+R135</f>
        <v>57.939033000000002</v>
      </c>
      <c r="S127" s="180"/>
      <c r="T127" s="182">
        <f>T128+T132+T135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BK128+BK132+BK135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SUM(P129:P131)</f>
        <v>0</v>
      </c>
      <c r="Q128" s="180"/>
      <c r="R128" s="181">
        <f>SUM(R129:R131)</f>
        <v>0</v>
      </c>
      <c r="S128" s="180"/>
      <c r="T128" s="182">
        <f>SUM(T129:T131)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SUM(BK129:BK131)</f>
        <v>0</v>
      </c>
    </row>
    <row r="129" spans="1:65" s="2" customFormat="1" ht="21.75" customHeight="1">
      <c r="A129" s="35"/>
      <c r="B129" s="36"/>
      <c r="C129" s="186" t="s">
        <v>83</v>
      </c>
      <c r="D129" s="186" t="s">
        <v>444</v>
      </c>
      <c r="E129" s="187" t="s">
        <v>4955</v>
      </c>
      <c r="F129" s="188" t="s">
        <v>4956</v>
      </c>
      <c r="G129" s="189" t="s">
        <v>495</v>
      </c>
      <c r="H129" s="190">
        <v>9.6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4957</v>
      </c>
    </row>
    <row r="130" spans="1:65" s="2" customFormat="1" ht="21.75" customHeight="1">
      <c r="A130" s="35"/>
      <c r="B130" s="36"/>
      <c r="C130" s="186" t="s">
        <v>89</v>
      </c>
      <c r="D130" s="186" t="s">
        <v>444</v>
      </c>
      <c r="E130" s="187" t="s">
        <v>4958</v>
      </c>
      <c r="F130" s="188" t="s">
        <v>4959</v>
      </c>
      <c r="G130" s="189" t="s">
        <v>495</v>
      </c>
      <c r="H130" s="190">
        <v>16.3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4960</v>
      </c>
    </row>
    <row r="131" spans="1:65" s="2" customFormat="1" ht="21.75" customHeight="1">
      <c r="A131" s="35"/>
      <c r="B131" s="36"/>
      <c r="C131" s="186" t="s">
        <v>123</v>
      </c>
      <c r="D131" s="186" t="s">
        <v>444</v>
      </c>
      <c r="E131" s="187" t="s">
        <v>4961</v>
      </c>
      <c r="F131" s="188" t="s">
        <v>4962</v>
      </c>
      <c r="G131" s="189" t="s">
        <v>495</v>
      </c>
      <c r="H131" s="190">
        <v>25.9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4963</v>
      </c>
    </row>
    <row r="132" spans="1:65" s="11" customFormat="1" ht="22.95" customHeight="1">
      <c r="B132" s="172"/>
      <c r="C132" s="173"/>
      <c r="D132" s="174" t="s">
        <v>75</v>
      </c>
      <c r="E132" s="210" t="s">
        <v>89</v>
      </c>
      <c r="F132" s="210" t="s">
        <v>554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SUM(P133:P134)</f>
        <v>0</v>
      </c>
      <c r="Q132" s="180"/>
      <c r="R132" s="181">
        <f>SUM(R133:R134)</f>
        <v>56.826413000000002</v>
      </c>
      <c r="S132" s="180"/>
      <c r="T132" s="182">
        <f>SUM(T133:T134)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SUM(BK133:BK134)</f>
        <v>0</v>
      </c>
    </row>
    <row r="133" spans="1:65" s="2" customFormat="1" ht="21.75" customHeight="1">
      <c r="A133" s="35"/>
      <c r="B133" s="36"/>
      <c r="C133" s="186" t="s">
        <v>469</v>
      </c>
      <c r="D133" s="186" t="s">
        <v>444</v>
      </c>
      <c r="E133" s="187" t="s">
        <v>4964</v>
      </c>
      <c r="F133" s="188" t="s">
        <v>4965</v>
      </c>
      <c r="G133" s="189" t="s">
        <v>495</v>
      </c>
      <c r="H133" s="190">
        <v>16.3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2.19407</v>
      </c>
      <c r="R133" s="196">
        <f>Q133*H133</f>
        <v>35.763341000000004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4966</v>
      </c>
    </row>
    <row r="134" spans="1:65" s="2" customFormat="1" ht="21.75" customHeight="1">
      <c r="A134" s="35"/>
      <c r="B134" s="36"/>
      <c r="C134" s="186" t="s">
        <v>442</v>
      </c>
      <c r="D134" s="186" t="s">
        <v>444</v>
      </c>
      <c r="E134" s="187" t="s">
        <v>4967</v>
      </c>
      <c r="F134" s="188" t="s">
        <v>4968</v>
      </c>
      <c r="G134" s="189" t="s">
        <v>495</v>
      </c>
      <c r="H134" s="190">
        <v>9.6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2.19407</v>
      </c>
      <c r="R134" s="196">
        <f>Q134*H134</f>
        <v>21.063071999999998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4969</v>
      </c>
    </row>
    <row r="135" spans="1:65" s="11" customFormat="1" ht="22.95" customHeight="1">
      <c r="B135" s="172"/>
      <c r="C135" s="173"/>
      <c r="D135" s="174" t="s">
        <v>75</v>
      </c>
      <c r="E135" s="210" t="s">
        <v>123</v>
      </c>
      <c r="F135" s="210" t="s">
        <v>1295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SUM(P136:P139)</f>
        <v>0</v>
      </c>
      <c r="Q135" s="180"/>
      <c r="R135" s="181">
        <f>SUM(R136:R139)</f>
        <v>1.1126199999999999</v>
      </c>
      <c r="S135" s="180"/>
      <c r="T135" s="182">
        <f>SUM(T136:T139)</f>
        <v>0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SUM(BK136:BK139)</f>
        <v>0</v>
      </c>
    </row>
    <row r="136" spans="1:65" s="2" customFormat="1" ht="33" customHeight="1">
      <c r="A136" s="35"/>
      <c r="B136" s="36"/>
      <c r="C136" s="186" t="s">
        <v>488</v>
      </c>
      <c r="D136" s="186" t="s">
        <v>444</v>
      </c>
      <c r="E136" s="187" t="s">
        <v>4970</v>
      </c>
      <c r="F136" s="188" t="s">
        <v>4971</v>
      </c>
      <c r="G136" s="189" t="s">
        <v>562</v>
      </c>
      <c r="H136" s="190">
        <v>87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6.3600000000000002E-3</v>
      </c>
      <c r="R136" s="196">
        <f>Q136*H136</f>
        <v>0.55332000000000003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4972</v>
      </c>
    </row>
    <row r="137" spans="1:65" s="2" customFormat="1" ht="33" customHeight="1">
      <c r="A137" s="35"/>
      <c r="B137" s="36"/>
      <c r="C137" s="246" t="s">
        <v>492</v>
      </c>
      <c r="D137" s="246" t="s">
        <v>530</v>
      </c>
      <c r="E137" s="247" t="s">
        <v>4973</v>
      </c>
      <c r="F137" s="248" t="s">
        <v>4974</v>
      </c>
      <c r="G137" s="249" t="s">
        <v>562</v>
      </c>
      <c r="H137" s="250">
        <v>87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3.5000000000000001E-3</v>
      </c>
      <c r="R137" s="196">
        <f>Q137*H137</f>
        <v>0.30449999999999999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497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4975</v>
      </c>
    </row>
    <row r="138" spans="1:65" s="2" customFormat="1" ht="21.75" customHeight="1">
      <c r="A138" s="35"/>
      <c r="B138" s="36"/>
      <c r="C138" s="186" t="s">
        <v>497</v>
      </c>
      <c r="D138" s="186" t="s">
        <v>444</v>
      </c>
      <c r="E138" s="187" t="s">
        <v>4976</v>
      </c>
      <c r="F138" s="188" t="s">
        <v>4977</v>
      </c>
      <c r="G138" s="189" t="s">
        <v>562</v>
      </c>
      <c r="H138" s="190">
        <v>28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6.3E-3</v>
      </c>
      <c r="R138" s="196">
        <f>Q138*H138</f>
        <v>0.1764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4978</v>
      </c>
    </row>
    <row r="139" spans="1:65" s="2" customFormat="1" ht="21.75" customHeight="1">
      <c r="A139" s="35"/>
      <c r="B139" s="36"/>
      <c r="C139" s="246" t="s">
        <v>501</v>
      </c>
      <c r="D139" s="246" t="s">
        <v>530</v>
      </c>
      <c r="E139" s="247" t="s">
        <v>4979</v>
      </c>
      <c r="F139" s="248" t="s">
        <v>4980</v>
      </c>
      <c r="G139" s="249" t="s">
        <v>562</v>
      </c>
      <c r="H139" s="250">
        <v>28</v>
      </c>
      <c r="I139" s="251"/>
      <c r="J139" s="252">
        <f>ROUND(I139*H139,2)</f>
        <v>0</v>
      </c>
      <c r="K139" s="253"/>
      <c r="L139" s="254"/>
      <c r="M139" s="255" t="s">
        <v>1</v>
      </c>
      <c r="N139" s="256" t="s">
        <v>42</v>
      </c>
      <c r="O139" s="72"/>
      <c r="P139" s="196">
        <f>O139*H139</f>
        <v>0</v>
      </c>
      <c r="Q139" s="196">
        <v>2.8E-3</v>
      </c>
      <c r="R139" s="196">
        <f>Q139*H139</f>
        <v>7.8399999999999997E-2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497</v>
      </c>
      <c r="AT139" s="198" t="s">
        <v>530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4981</v>
      </c>
    </row>
    <row r="140" spans="1:65" s="11" customFormat="1" ht="25.95" customHeight="1">
      <c r="B140" s="172"/>
      <c r="C140" s="173"/>
      <c r="D140" s="174" t="s">
        <v>75</v>
      </c>
      <c r="E140" s="175" t="s">
        <v>1605</v>
      </c>
      <c r="F140" s="175" t="s">
        <v>1606</v>
      </c>
      <c r="G140" s="173"/>
      <c r="H140" s="173"/>
      <c r="I140" s="176"/>
      <c r="J140" s="177">
        <f>BK140</f>
        <v>0</v>
      </c>
      <c r="K140" s="173"/>
      <c r="L140" s="178"/>
      <c r="M140" s="179"/>
      <c r="N140" s="180"/>
      <c r="O140" s="180"/>
      <c r="P140" s="181">
        <f>P141</f>
        <v>0</v>
      </c>
      <c r="Q140" s="180"/>
      <c r="R140" s="181">
        <f>R141</f>
        <v>0.5041776</v>
      </c>
      <c r="S140" s="180"/>
      <c r="T140" s="182">
        <f>T141</f>
        <v>0</v>
      </c>
      <c r="AR140" s="183" t="s">
        <v>89</v>
      </c>
      <c r="AT140" s="184" t="s">
        <v>75</v>
      </c>
      <c r="AU140" s="184" t="s">
        <v>76</v>
      </c>
      <c r="AY140" s="183" t="s">
        <v>443</v>
      </c>
      <c r="BK140" s="185">
        <f>BK141</f>
        <v>0</v>
      </c>
    </row>
    <row r="141" spans="1:65" s="11" customFormat="1" ht="22.95" customHeight="1">
      <c r="B141" s="172"/>
      <c r="C141" s="173"/>
      <c r="D141" s="174" t="s">
        <v>75</v>
      </c>
      <c r="E141" s="210" t="s">
        <v>1656</v>
      </c>
      <c r="F141" s="210" t="s">
        <v>1657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SUM(P142:P149)</f>
        <v>0</v>
      </c>
      <c r="Q141" s="180"/>
      <c r="R141" s="181">
        <f>SUM(R142:R149)</f>
        <v>0.5041776</v>
      </c>
      <c r="S141" s="180"/>
      <c r="T141" s="182">
        <f>SUM(T142:T149)</f>
        <v>0</v>
      </c>
      <c r="AR141" s="183" t="s">
        <v>89</v>
      </c>
      <c r="AT141" s="184" t="s">
        <v>75</v>
      </c>
      <c r="AU141" s="184" t="s">
        <v>83</v>
      </c>
      <c r="AY141" s="183" t="s">
        <v>443</v>
      </c>
      <c r="BK141" s="185">
        <f>SUM(BK142:BK149)</f>
        <v>0</v>
      </c>
    </row>
    <row r="142" spans="1:65" s="2" customFormat="1" ht="21.75" customHeight="1">
      <c r="A142" s="35"/>
      <c r="B142" s="36"/>
      <c r="C142" s="186" t="s">
        <v>506</v>
      </c>
      <c r="D142" s="186" t="s">
        <v>444</v>
      </c>
      <c r="E142" s="187" t="s">
        <v>4982</v>
      </c>
      <c r="F142" s="188" t="s">
        <v>4983</v>
      </c>
      <c r="G142" s="189" t="s">
        <v>557</v>
      </c>
      <c r="H142" s="190">
        <v>244.3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535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535</v>
      </c>
      <c r="BM142" s="198" t="s">
        <v>4984</v>
      </c>
    </row>
    <row r="143" spans="1:65" s="2" customFormat="1" ht="33" customHeight="1">
      <c r="A143" s="35"/>
      <c r="B143" s="36"/>
      <c r="C143" s="246" t="s">
        <v>510</v>
      </c>
      <c r="D143" s="246" t="s">
        <v>530</v>
      </c>
      <c r="E143" s="247" t="s">
        <v>4985</v>
      </c>
      <c r="F143" s="248" t="s">
        <v>4986</v>
      </c>
      <c r="G143" s="249" t="s">
        <v>562</v>
      </c>
      <c r="H143" s="250">
        <v>9.7720000000000002</v>
      </c>
      <c r="I143" s="251"/>
      <c r="J143" s="252">
        <f>ROUND(I143*H143,2)</f>
        <v>0</v>
      </c>
      <c r="K143" s="253"/>
      <c r="L143" s="254"/>
      <c r="M143" s="255" t="s">
        <v>1</v>
      </c>
      <c r="N143" s="256" t="s">
        <v>42</v>
      </c>
      <c r="O143" s="72"/>
      <c r="P143" s="196">
        <f>O143*H143</f>
        <v>0</v>
      </c>
      <c r="Q143" s="196">
        <v>4.41E-2</v>
      </c>
      <c r="R143" s="196">
        <f>Q143*H143</f>
        <v>0.43094520000000003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610</v>
      </c>
      <c r="AT143" s="198" t="s">
        <v>530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535</v>
      </c>
      <c r="BM143" s="198" t="s">
        <v>4987</v>
      </c>
    </row>
    <row r="144" spans="1:65" s="14" customFormat="1">
      <c r="B144" s="224"/>
      <c r="C144" s="225"/>
      <c r="D144" s="215" t="s">
        <v>474</v>
      </c>
      <c r="E144" s="225"/>
      <c r="F144" s="227" t="s">
        <v>4988</v>
      </c>
      <c r="G144" s="225"/>
      <c r="H144" s="228">
        <v>9.7720000000000002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4</v>
      </c>
      <c r="AX144" s="14" t="s">
        <v>83</v>
      </c>
      <c r="AY144" s="234" t="s">
        <v>443</v>
      </c>
    </row>
    <row r="145" spans="1:65" s="2" customFormat="1" ht="16.5" customHeight="1">
      <c r="A145" s="35"/>
      <c r="B145" s="36"/>
      <c r="C145" s="186" t="s">
        <v>515</v>
      </c>
      <c r="D145" s="186" t="s">
        <v>444</v>
      </c>
      <c r="E145" s="187" t="s">
        <v>4989</v>
      </c>
      <c r="F145" s="188" t="s">
        <v>4990</v>
      </c>
      <c r="G145" s="189" t="s">
        <v>557</v>
      </c>
      <c r="H145" s="190">
        <v>732.9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535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535</v>
      </c>
      <c r="BM145" s="198" t="s">
        <v>4991</v>
      </c>
    </row>
    <row r="146" spans="1:65" s="14" customFormat="1">
      <c r="B146" s="224"/>
      <c r="C146" s="225"/>
      <c r="D146" s="215" t="s">
        <v>474</v>
      </c>
      <c r="E146" s="226" t="s">
        <v>1</v>
      </c>
      <c r="F146" s="227" t="s">
        <v>4992</v>
      </c>
      <c r="G146" s="225"/>
      <c r="H146" s="228">
        <v>732.9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21.75" customHeight="1">
      <c r="A147" s="35"/>
      <c r="B147" s="36"/>
      <c r="C147" s="246" t="s">
        <v>519</v>
      </c>
      <c r="D147" s="246" t="s">
        <v>530</v>
      </c>
      <c r="E147" s="247" t="s">
        <v>4993</v>
      </c>
      <c r="F147" s="248" t="s">
        <v>4994</v>
      </c>
      <c r="G147" s="249" t="s">
        <v>562</v>
      </c>
      <c r="H147" s="250">
        <v>9.5280000000000005</v>
      </c>
      <c r="I147" s="251"/>
      <c r="J147" s="252">
        <f>ROUND(I147*H147,2)</f>
        <v>0</v>
      </c>
      <c r="K147" s="253"/>
      <c r="L147" s="254"/>
      <c r="M147" s="255" t="s">
        <v>1</v>
      </c>
      <c r="N147" s="256" t="s">
        <v>42</v>
      </c>
      <c r="O147" s="72"/>
      <c r="P147" s="196">
        <f>O147*H147</f>
        <v>0</v>
      </c>
      <c r="Q147" s="196">
        <v>3.3E-3</v>
      </c>
      <c r="R147" s="196">
        <f>Q147*H147</f>
        <v>3.1442400000000002E-2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610</v>
      </c>
      <c r="AT147" s="198" t="s">
        <v>530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535</v>
      </c>
      <c r="BM147" s="198" t="s">
        <v>4995</v>
      </c>
    </row>
    <row r="148" spans="1:65" s="2" customFormat="1" ht="33" customHeight="1">
      <c r="A148" s="35"/>
      <c r="B148" s="36"/>
      <c r="C148" s="186" t="s">
        <v>525</v>
      </c>
      <c r="D148" s="186" t="s">
        <v>444</v>
      </c>
      <c r="E148" s="187" t="s">
        <v>4996</v>
      </c>
      <c r="F148" s="188" t="s">
        <v>4997</v>
      </c>
      <c r="G148" s="189" t="s">
        <v>562</v>
      </c>
      <c r="H148" s="190">
        <v>1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535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535</v>
      </c>
      <c r="BM148" s="198" t="s">
        <v>4998</v>
      </c>
    </row>
    <row r="149" spans="1:65" s="2" customFormat="1" ht="16.5" customHeight="1">
      <c r="A149" s="35"/>
      <c r="B149" s="36"/>
      <c r="C149" s="246" t="s">
        <v>529</v>
      </c>
      <c r="D149" s="246" t="s">
        <v>530</v>
      </c>
      <c r="E149" s="247" t="s">
        <v>4999</v>
      </c>
      <c r="F149" s="248" t="s">
        <v>5000</v>
      </c>
      <c r="G149" s="249" t="s">
        <v>562</v>
      </c>
      <c r="H149" s="250">
        <v>1</v>
      </c>
      <c r="I149" s="251"/>
      <c r="J149" s="252">
        <f>ROUND(I149*H149,2)</f>
        <v>0</v>
      </c>
      <c r="K149" s="253"/>
      <c r="L149" s="254"/>
      <c r="M149" s="279" t="s">
        <v>1</v>
      </c>
      <c r="N149" s="280" t="s">
        <v>42</v>
      </c>
      <c r="O149" s="202"/>
      <c r="P149" s="203">
        <f>O149*H149</f>
        <v>0</v>
      </c>
      <c r="Q149" s="203">
        <v>4.1790000000000001E-2</v>
      </c>
      <c r="R149" s="203">
        <f>Q149*H149</f>
        <v>4.1790000000000001E-2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610</v>
      </c>
      <c r="AT149" s="198" t="s">
        <v>530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535</v>
      </c>
      <c r="BM149" s="198" t="s">
        <v>5001</v>
      </c>
    </row>
    <row r="150" spans="1:65" s="2" customFormat="1" ht="6.9" customHeight="1">
      <c r="A150" s="35"/>
      <c r="B150" s="55"/>
      <c r="C150" s="56"/>
      <c r="D150" s="56"/>
      <c r="E150" s="56"/>
      <c r="F150" s="56"/>
      <c r="G150" s="56"/>
      <c r="H150" s="56"/>
      <c r="I150" s="56"/>
      <c r="J150" s="56"/>
      <c r="K150" s="56"/>
      <c r="L150" s="40"/>
      <c r="M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</row>
  </sheetData>
  <sheetProtection algorithmName="SHA-512" hashValue="jEQY4s2VvmrftHfgmRA/Bcb+oF7dFbr/9UlCAThWzU7F/Ln/gfifxDJzAP6EDDGKLLALiesqxWAnLxTxhv4PzQ==" saltValue="uhxG0FvkFiaaj++ZUM8Bi6DnfOb2E8fu19DBXcyD9PBHuJsbjhptUoX4xv/Jzwe687VMOdZ3G2jqmg0DjJxcGg==" spinCount="100000" sheet="1" objects="1" scenarios="1" formatColumns="0" formatRows="0" autoFilter="0"/>
  <autoFilter ref="C125:K149" xr:uid="{00000000-0009-0000-0000-00002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193"/>
  <sheetViews>
    <sheetView showGridLines="0" topLeftCell="A132" workbookViewId="0">
      <selection activeCell="D145" sqref="D145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201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5002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ROUND(J128,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ROUND((SUM(BE128:BE192)),  2)</f>
        <v>0</v>
      </c>
      <c r="G35" s="35"/>
      <c r="H35" s="35"/>
      <c r="I35" s="131">
        <v>0.2</v>
      </c>
      <c r="J35" s="130">
        <f>ROUND(((SUM(BE128:BE192))*I35),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ROUND((SUM(BF128:BF192)),  2)</f>
        <v>0</v>
      </c>
      <c r="G36" s="35"/>
      <c r="H36" s="35"/>
      <c r="I36" s="131">
        <v>0.2</v>
      </c>
      <c r="J36" s="130">
        <f>ROUND(((SUM(BF128:BF192))*I36),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ROUND((SUM(BG128:BG192)),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ROUND((SUM(BH128:BH192)),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ROUND((SUM(BI128:BI192)),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502-00 - Ochrana splaškovej kanalizácie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J128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J129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J130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J153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1209</v>
      </c>
      <c r="E102" s="207"/>
      <c r="F102" s="207"/>
      <c r="G102" s="207"/>
      <c r="H102" s="207"/>
      <c r="I102" s="207"/>
      <c r="J102" s="208">
        <f>J160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5003</v>
      </c>
      <c r="E103" s="207"/>
      <c r="F103" s="207"/>
      <c r="G103" s="207"/>
      <c r="H103" s="207"/>
      <c r="I103" s="207"/>
      <c r="J103" s="208">
        <f>J171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9" customFormat="1" ht="24.9" customHeight="1">
      <c r="B105" s="154"/>
      <c r="C105" s="155"/>
      <c r="D105" s="156" t="s">
        <v>1210</v>
      </c>
      <c r="E105" s="157"/>
      <c r="F105" s="157"/>
      <c r="G105" s="157"/>
      <c r="H105" s="157"/>
      <c r="I105" s="157"/>
      <c r="J105" s="158">
        <f>J175</f>
        <v>0</v>
      </c>
      <c r="K105" s="155"/>
      <c r="L105" s="159"/>
    </row>
    <row r="106" spans="1:47" s="12" customFormat="1" ht="19.95" customHeight="1">
      <c r="B106" s="205"/>
      <c r="C106" s="105"/>
      <c r="D106" s="206" t="s">
        <v>1211</v>
      </c>
      <c r="E106" s="207"/>
      <c r="F106" s="207"/>
      <c r="G106" s="207"/>
      <c r="H106" s="207"/>
      <c r="I106" s="207"/>
      <c r="J106" s="208">
        <f>J176</f>
        <v>0</v>
      </c>
      <c r="K106" s="105"/>
      <c r="L106" s="209"/>
    </row>
    <row r="107" spans="1:47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24.9" customHeight="1">
      <c r="A113" s="35"/>
      <c r="B113" s="36"/>
      <c r="C113" s="24" t="s">
        <v>428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6.9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2" customHeight="1">
      <c r="A115" s="35"/>
      <c r="B115" s="36"/>
      <c r="C115" s="30" t="s">
        <v>15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16.5" customHeight="1">
      <c r="A116" s="35"/>
      <c r="B116" s="36"/>
      <c r="C116" s="37"/>
      <c r="D116" s="37"/>
      <c r="E116" s="332" t="str">
        <f>E7</f>
        <v>KE, Rekonštrukcia a modernizácia cesty II-552 - Slanecká cesta</v>
      </c>
      <c r="F116" s="333"/>
      <c r="G116" s="333"/>
      <c r="H116" s="333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1" customFormat="1" ht="12" customHeight="1">
      <c r="B117" s="22"/>
      <c r="C117" s="30" t="s">
        <v>417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16.5" customHeight="1">
      <c r="A118" s="35"/>
      <c r="B118" s="36"/>
      <c r="C118" s="37"/>
      <c r="D118" s="37"/>
      <c r="E118" s="332" t="s">
        <v>4545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>
      <c r="A119" s="35"/>
      <c r="B119" s="36"/>
      <c r="C119" s="30" t="s">
        <v>419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>
      <c r="A120" s="35"/>
      <c r="B120" s="36"/>
      <c r="C120" s="37"/>
      <c r="D120" s="37"/>
      <c r="E120" s="325" t="str">
        <f>E11</f>
        <v>502-00 - Ochrana splaškovej kanalizácie</v>
      </c>
      <c r="F120" s="331"/>
      <c r="G120" s="331"/>
      <c r="H120" s="331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>
      <c r="A122" s="35"/>
      <c r="B122" s="36"/>
      <c r="C122" s="30" t="s">
        <v>20</v>
      </c>
      <c r="D122" s="37"/>
      <c r="E122" s="37"/>
      <c r="F122" s="28" t="str">
        <f>F14</f>
        <v>Košice</v>
      </c>
      <c r="G122" s="37"/>
      <c r="H122" s="37"/>
      <c r="I122" s="30" t="s">
        <v>22</v>
      </c>
      <c r="J122" s="67" t="str">
        <f>IF(J14="","",J14)</f>
        <v>1. 2. 2021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>
      <c r="A124" s="35"/>
      <c r="B124" s="36"/>
      <c r="C124" s="30" t="s">
        <v>24</v>
      </c>
      <c r="D124" s="37"/>
      <c r="E124" s="37"/>
      <c r="F124" s="28" t="str">
        <f>E17</f>
        <v>Mesto Košice</v>
      </c>
      <c r="G124" s="37"/>
      <c r="H124" s="37"/>
      <c r="I124" s="30" t="s">
        <v>30</v>
      </c>
      <c r="J124" s="33" t="str">
        <f>E23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>
      <c r="A125" s="35"/>
      <c r="B125" s="36"/>
      <c r="C125" s="30" t="s">
        <v>28</v>
      </c>
      <c r="D125" s="37"/>
      <c r="E125" s="37"/>
      <c r="F125" s="28" t="str">
        <f>IF(E20="","",E20)</f>
        <v>Vyplň údaj</v>
      </c>
      <c r="G125" s="37"/>
      <c r="H125" s="37"/>
      <c r="I125" s="30" t="s">
        <v>33</v>
      </c>
      <c r="J125" s="33" t="str">
        <f>E26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P129+P175</f>
        <v>0</v>
      </c>
      <c r="Q128" s="80"/>
      <c r="R128" s="169">
        <f>R129+R175</f>
        <v>1077.0743789400001</v>
      </c>
      <c r="S128" s="80"/>
      <c r="T128" s="170">
        <f>T129+T175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BK129+BK175</f>
        <v>0</v>
      </c>
    </row>
    <row r="129" spans="1:65" s="11" customFormat="1" ht="25.95" customHeight="1">
      <c r="B129" s="172"/>
      <c r="C129" s="173"/>
      <c r="D129" s="174" t="s">
        <v>75</v>
      </c>
      <c r="E129" s="175" t="s">
        <v>463</v>
      </c>
      <c r="F129" s="175" t="s">
        <v>464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P130+P153+P160+P171+P173</f>
        <v>0</v>
      </c>
      <c r="Q129" s="180"/>
      <c r="R129" s="181">
        <f>R130+R153+R160+R171+R173</f>
        <v>1076.32747894</v>
      </c>
      <c r="S129" s="180"/>
      <c r="T129" s="182">
        <f>T130+T153+T160+T171+T173</f>
        <v>0</v>
      </c>
      <c r="AR129" s="183" t="s">
        <v>83</v>
      </c>
      <c r="AT129" s="184" t="s">
        <v>75</v>
      </c>
      <c r="AU129" s="184" t="s">
        <v>76</v>
      </c>
      <c r="AY129" s="183" t="s">
        <v>443</v>
      </c>
      <c r="BK129" s="185">
        <f>BK130+BK153+BK160+BK171+BK173</f>
        <v>0</v>
      </c>
    </row>
    <row r="130" spans="1:65" s="11" customFormat="1" ht="22.95" customHeight="1">
      <c r="B130" s="172"/>
      <c r="C130" s="173"/>
      <c r="D130" s="174" t="s">
        <v>75</v>
      </c>
      <c r="E130" s="210" t="s">
        <v>83</v>
      </c>
      <c r="F130" s="210" t="s">
        <v>465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SUM(P131:P152)</f>
        <v>0</v>
      </c>
      <c r="Q130" s="180"/>
      <c r="R130" s="181">
        <f>SUM(R131:R152)</f>
        <v>879.30000000000007</v>
      </c>
      <c r="S130" s="180"/>
      <c r="T130" s="182">
        <f>SUM(T131:T152)</f>
        <v>0</v>
      </c>
      <c r="AR130" s="183" t="s">
        <v>83</v>
      </c>
      <c r="AT130" s="184" t="s">
        <v>75</v>
      </c>
      <c r="AU130" s="184" t="s">
        <v>83</v>
      </c>
      <c r="AY130" s="183" t="s">
        <v>443</v>
      </c>
      <c r="BK130" s="185">
        <f>SUM(BK131:BK152)</f>
        <v>0</v>
      </c>
    </row>
    <row r="131" spans="1:65" s="2" customFormat="1" ht="33" customHeight="1">
      <c r="A131" s="35"/>
      <c r="B131" s="36"/>
      <c r="C131" s="186" t="s">
        <v>83</v>
      </c>
      <c r="D131" s="186" t="s">
        <v>444</v>
      </c>
      <c r="E131" s="187" t="s">
        <v>5004</v>
      </c>
      <c r="F131" s="188" t="s">
        <v>5005</v>
      </c>
      <c r="G131" s="189" t="s">
        <v>2738</v>
      </c>
      <c r="H131" s="190">
        <v>60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5006</v>
      </c>
    </row>
    <row r="132" spans="1:65" s="2" customFormat="1" ht="21.75" customHeight="1">
      <c r="A132" s="35"/>
      <c r="B132" s="36"/>
      <c r="C132" s="186" t="s">
        <v>89</v>
      </c>
      <c r="D132" s="186" t="s">
        <v>444</v>
      </c>
      <c r="E132" s="187" t="s">
        <v>1216</v>
      </c>
      <c r="F132" s="188" t="s">
        <v>1217</v>
      </c>
      <c r="G132" s="189" t="s">
        <v>495</v>
      </c>
      <c r="H132" s="190">
        <v>648.27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5007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5008</v>
      </c>
      <c r="G133" s="225"/>
      <c r="H133" s="228">
        <v>648.27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21.75" customHeight="1">
      <c r="A134" s="35"/>
      <c r="B134" s="36"/>
      <c r="C134" s="186" t="s">
        <v>123</v>
      </c>
      <c r="D134" s="186" t="s">
        <v>444</v>
      </c>
      <c r="E134" s="187" t="s">
        <v>1221</v>
      </c>
      <c r="F134" s="188" t="s">
        <v>1222</v>
      </c>
      <c r="G134" s="189" t="s">
        <v>495</v>
      </c>
      <c r="H134" s="190">
        <v>324.13499999999999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5009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5010</v>
      </c>
      <c r="G135" s="225"/>
      <c r="H135" s="228">
        <v>324.13499999999999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21.75" customHeight="1">
      <c r="A136" s="35"/>
      <c r="B136" s="36"/>
      <c r="C136" s="186" t="s">
        <v>469</v>
      </c>
      <c r="D136" s="186" t="s">
        <v>444</v>
      </c>
      <c r="E136" s="187" t="s">
        <v>5011</v>
      </c>
      <c r="F136" s="188" t="s">
        <v>5012</v>
      </c>
      <c r="G136" s="189" t="s">
        <v>495</v>
      </c>
      <c r="H136" s="190">
        <v>277.83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5013</v>
      </c>
    </row>
    <row r="137" spans="1:65" s="13" customFormat="1">
      <c r="B137" s="213"/>
      <c r="C137" s="214"/>
      <c r="D137" s="215" t="s">
        <v>474</v>
      </c>
      <c r="E137" s="216" t="s">
        <v>1</v>
      </c>
      <c r="F137" s="217" t="s">
        <v>5014</v>
      </c>
      <c r="G137" s="214"/>
      <c r="H137" s="216" t="s">
        <v>1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474</v>
      </c>
      <c r="AU137" s="223" t="s">
        <v>89</v>
      </c>
      <c r="AV137" s="13" t="s">
        <v>83</v>
      </c>
      <c r="AW137" s="13" t="s">
        <v>32</v>
      </c>
      <c r="AX137" s="13" t="s">
        <v>76</v>
      </c>
      <c r="AY137" s="223" t="s">
        <v>443</v>
      </c>
    </row>
    <row r="138" spans="1:65" s="14" customFormat="1">
      <c r="B138" s="224"/>
      <c r="C138" s="225"/>
      <c r="D138" s="215" t="s">
        <v>474</v>
      </c>
      <c r="E138" s="226" t="s">
        <v>1</v>
      </c>
      <c r="F138" s="227" t="s">
        <v>5015</v>
      </c>
      <c r="G138" s="225"/>
      <c r="H138" s="228">
        <v>277.83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21.75" customHeight="1">
      <c r="A139" s="35"/>
      <c r="B139" s="36"/>
      <c r="C139" s="186" t="s">
        <v>442</v>
      </c>
      <c r="D139" s="186" t="s">
        <v>444</v>
      </c>
      <c r="E139" s="187" t="s">
        <v>5016</v>
      </c>
      <c r="F139" s="188" t="s">
        <v>5017</v>
      </c>
      <c r="G139" s="189" t="s">
        <v>495</v>
      </c>
      <c r="H139" s="190">
        <v>138.91499999999999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5018</v>
      </c>
    </row>
    <row r="140" spans="1:65" s="14" customFormat="1">
      <c r="B140" s="224"/>
      <c r="C140" s="225"/>
      <c r="D140" s="215" t="s">
        <v>474</v>
      </c>
      <c r="E140" s="226" t="s">
        <v>1</v>
      </c>
      <c r="F140" s="227" t="s">
        <v>5019</v>
      </c>
      <c r="G140" s="225"/>
      <c r="H140" s="228">
        <v>138.91499999999999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33" customHeight="1">
      <c r="A141" s="35"/>
      <c r="B141" s="36"/>
      <c r="C141" s="186" t="s">
        <v>488</v>
      </c>
      <c r="D141" s="186" t="s">
        <v>444</v>
      </c>
      <c r="E141" s="187" t="s">
        <v>1233</v>
      </c>
      <c r="F141" s="188" t="s">
        <v>1234</v>
      </c>
      <c r="G141" s="189" t="s">
        <v>495</v>
      </c>
      <c r="H141" s="190">
        <v>926.1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5020</v>
      </c>
    </row>
    <row r="142" spans="1:65" s="2" customFormat="1" ht="44.25" customHeight="1">
      <c r="A142" s="35"/>
      <c r="B142" s="36"/>
      <c r="C142" s="186" t="s">
        <v>492</v>
      </c>
      <c r="D142" s="186" t="s">
        <v>444</v>
      </c>
      <c r="E142" s="187" t="s">
        <v>1238</v>
      </c>
      <c r="F142" s="188" t="s">
        <v>1239</v>
      </c>
      <c r="G142" s="189" t="s">
        <v>495</v>
      </c>
      <c r="H142" s="190">
        <v>6482.7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5021</v>
      </c>
    </row>
    <row r="143" spans="1:65" s="14" customFormat="1">
      <c r="B143" s="224"/>
      <c r="C143" s="225"/>
      <c r="D143" s="215" t="s">
        <v>474</v>
      </c>
      <c r="E143" s="225"/>
      <c r="F143" s="227" t="s">
        <v>5022</v>
      </c>
      <c r="G143" s="225"/>
      <c r="H143" s="228">
        <v>6482.7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>
      <c r="A144" s="35"/>
      <c r="B144" s="36"/>
      <c r="C144" s="186" t="s">
        <v>497</v>
      </c>
      <c r="D144" s="186" t="s">
        <v>444</v>
      </c>
      <c r="E144" s="187" t="s">
        <v>1242</v>
      </c>
      <c r="F144" s="188" t="s">
        <v>1243</v>
      </c>
      <c r="G144" s="189" t="s">
        <v>495</v>
      </c>
      <c r="H144" s="190">
        <v>926.1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5023</v>
      </c>
    </row>
    <row r="145" spans="1:65" s="2" customFormat="1" ht="21.75" customHeight="1">
      <c r="A145" s="35"/>
      <c r="B145" s="36"/>
      <c r="C145" s="186" t="s">
        <v>501</v>
      </c>
      <c r="D145" s="283" t="s">
        <v>444</v>
      </c>
      <c r="E145" s="187" t="s">
        <v>520</v>
      </c>
      <c r="F145" s="188" t="s">
        <v>521</v>
      </c>
      <c r="G145" s="189" t="s">
        <v>522</v>
      </c>
      <c r="H145" s="190">
        <v>1852.2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5024</v>
      </c>
    </row>
    <row r="146" spans="1:65" s="14" customFormat="1">
      <c r="B146" s="224"/>
      <c r="C146" s="225"/>
      <c r="D146" s="215" t="s">
        <v>474</v>
      </c>
      <c r="E146" s="225"/>
      <c r="F146" s="227" t="s">
        <v>5025</v>
      </c>
      <c r="G146" s="225"/>
      <c r="H146" s="228">
        <v>1852.2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4</v>
      </c>
      <c r="AX146" s="14" t="s">
        <v>83</v>
      </c>
      <c r="AY146" s="234" t="s">
        <v>443</v>
      </c>
    </row>
    <row r="147" spans="1:65" s="2" customFormat="1" ht="33" customHeight="1">
      <c r="A147" s="35"/>
      <c r="B147" s="36"/>
      <c r="C147" s="186" t="s">
        <v>506</v>
      </c>
      <c r="D147" s="186" t="s">
        <v>444</v>
      </c>
      <c r="E147" s="187" t="s">
        <v>1247</v>
      </c>
      <c r="F147" s="188" t="s">
        <v>1248</v>
      </c>
      <c r="G147" s="189" t="s">
        <v>495</v>
      </c>
      <c r="H147" s="190">
        <v>327.60000000000002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5026</v>
      </c>
    </row>
    <row r="148" spans="1:65" s="2" customFormat="1" ht="16.5" customHeight="1">
      <c r="A148" s="35"/>
      <c r="B148" s="36"/>
      <c r="C148" s="246" t="s">
        <v>510</v>
      </c>
      <c r="D148" s="246" t="s">
        <v>530</v>
      </c>
      <c r="E148" s="247" t="s">
        <v>5027</v>
      </c>
      <c r="F148" s="248" t="s">
        <v>5028</v>
      </c>
      <c r="G148" s="249" t="s">
        <v>522</v>
      </c>
      <c r="H148" s="250">
        <v>655.20000000000005</v>
      </c>
      <c r="I148" s="251"/>
      <c r="J148" s="252">
        <f>ROUND(I148*H148,2)</f>
        <v>0</v>
      </c>
      <c r="K148" s="253"/>
      <c r="L148" s="254"/>
      <c r="M148" s="255" t="s">
        <v>1</v>
      </c>
      <c r="N148" s="256" t="s">
        <v>42</v>
      </c>
      <c r="O148" s="72"/>
      <c r="P148" s="196">
        <f>O148*H148</f>
        <v>0</v>
      </c>
      <c r="Q148" s="196">
        <v>1</v>
      </c>
      <c r="R148" s="196">
        <f>Q148*H148</f>
        <v>655.20000000000005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5029</v>
      </c>
    </row>
    <row r="149" spans="1:65" s="14" customFormat="1">
      <c r="B149" s="224"/>
      <c r="C149" s="225"/>
      <c r="D149" s="215" t="s">
        <v>474</v>
      </c>
      <c r="E149" s="225"/>
      <c r="F149" s="227" t="s">
        <v>5030</v>
      </c>
      <c r="G149" s="225"/>
      <c r="H149" s="228">
        <v>655.20000000000005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>
      <c r="A150" s="35"/>
      <c r="B150" s="36"/>
      <c r="C150" s="186" t="s">
        <v>515</v>
      </c>
      <c r="D150" s="186" t="s">
        <v>444</v>
      </c>
      <c r="E150" s="187" t="s">
        <v>1747</v>
      </c>
      <c r="F150" s="188" t="s">
        <v>1748</v>
      </c>
      <c r="G150" s="189" t="s">
        <v>495</v>
      </c>
      <c r="H150" s="190">
        <v>112.05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5031</v>
      </c>
    </row>
    <row r="151" spans="1:65" s="2" customFormat="1" ht="16.5" customHeight="1">
      <c r="A151" s="35"/>
      <c r="B151" s="36"/>
      <c r="C151" s="246" t="s">
        <v>519</v>
      </c>
      <c r="D151" s="246" t="s">
        <v>530</v>
      </c>
      <c r="E151" s="247" t="s">
        <v>5032</v>
      </c>
      <c r="F151" s="248" t="s">
        <v>5033</v>
      </c>
      <c r="G151" s="249" t="s">
        <v>522</v>
      </c>
      <c r="H151" s="250">
        <v>224.1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</v>
      </c>
      <c r="R151" s="196">
        <f>Q151*H151</f>
        <v>224.1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5034</v>
      </c>
    </row>
    <row r="152" spans="1:65" s="14" customFormat="1">
      <c r="B152" s="224"/>
      <c r="C152" s="225"/>
      <c r="D152" s="215" t="s">
        <v>474</v>
      </c>
      <c r="E152" s="225"/>
      <c r="F152" s="227" t="s">
        <v>5035</v>
      </c>
      <c r="G152" s="225"/>
      <c r="H152" s="228">
        <v>224.1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11" customFormat="1" ht="22.95" customHeight="1">
      <c r="B153" s="172"/>
      <c r="C153" s="173"/>
      <c r="D153" s="174" t="s">
        <v>75</v>
      </c>
      <c r="E153" s="210" t="s">
        <v>89</v>
      </c>
      <c r="F153" s="210" t="s">
        <v>554</v>
      </c>
      <c r="G153" s="173"/>
      <c r="H153" s="173"/>
      <c r="I153" s="176"/>
      <c r="J153" s="211">
        <f>BK153</f>
        <v>0</v>
      </c>
      <c r="K153" s="173"/>
      <c r="L153" s="178"/>
      <c r="M153" s="179"/>
      <c r="N153" s="180"/>
      <c r="O153" s="180"/>
      <c r="P153" s="181">
        <f>SUM(P154:P159)</f>
        <v>0</v>
      </c>
      <c r="Q153" s="180"/>
      <c r="R153" s="181">
        <f>SUM(R154:R159)</f>
        <v>62.520969999999998</v>
      </c>
      <c r="S153" s="180"/>
      <c r="T153" s="182">
        <f>SUM(T154:T159)</f>
        <v>0</v>
      </c>
      <c r="AR153" s="183" t="s">
        <v>83</v>
      </c>
      <c r="AT153" s="184" t="s">
        <v>75</v>
      </c>
      <c r="AU153" s="184" t="s">
        <v>83</v>
      </c>
      <c r="AY153" s="183" t="s">
        <v>443</v>
      </c>
      <c r="BK153" s="185">
        <f>SUM(BK154:BK159)</f>
        <v>0</v>
      </c>
    </row>
    <row r="154" spans="1:65" s="2" customFormat="1" ht="33" customHeight="1">
      <c r="A154" s="35"/>
      <c r="B154" s="36"/>
      <c r="C154" s="186" t="s">
        <v>525</v>
      </c>
      <c r="D154" s="186" t="s">
        <v>444</v>
      </c>
      <c r="E154" s="187" t="s">
        <v>5036</v>
      </c>
      <c r="F154" s="188" t="s">
        <v>5037</v>
      </c>
      <c r="G154" s="189" t="s">
        <v>468</v>
      </c>
      <c r="H154" s="190">
        <v>150.80000000000001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5038</v>
      </c>
    </row>
    <row r="155" spans="1:65" s="2" customFormat="1" ht="16.5" customHeight="1">
      <c r="A155" s="35"/>
      <c r="B155" s="36"/>
      <c r="C155" s="186" t="s">
        <v>529</v>
      </c>
      <c r="D155" s="186" t="s">
        <v>444</v>
      </c>
      <c r="E155" s="187" t="s">
        <v>5039</v>
      </c>
      <c r="F155" s="188" t="s">
        <v>5040</v>
      </c>
      <c r="G155" s="189" t="s">
        <v>495</v>
      </c>
      <c r="H155" s="190">
        <v>5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2.23543</v>
      </c>
      <c r="R155" s="196">
        <f>Q155*H155</f>
        <v>11.177150000000001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5041</v>
      </c>
    </row>
    <row r="156" spans="1:65" s="14" customFormat="1">
      <c r="B156" s="224"/>
      <c r="C156" s="225"/>
      <c r="D156" s="215" t="s">
        <v>474</v>
      </c>
      <c r="E156" s="226" t="s">
        <v>1</v>
      </c>
      <c r="F156" s="227" t="s">
        <v>5042</v>
      </c>
      <c r="G156" s="225"/>
      <c r="H156" s="228">
        <v>5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2" customFormat="1" ht="16.5" customHeight="1">
      <c r="A157" s="35"/>
      <c r="B157" s="36"/>
      <c r="C157" s="186" t="s">
        <v>535</v>
      </c>
      <c r="D157" s="186" t="s">
        <v>444</v>
      </c>
      <c r="E157" s="187" t="s">
        <v>5043</v>
      </c>
      <c r="F157" s="188" t="s">
        <v>5044</v>
      </c>
      <c r="G157" s="189" t="s">
        <v>495</v>
      </c>
      <c r="H157" s="190">
        <v>22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2.3223400000000001</v>
      </c>
      <c r="R157" s="196">
        <f>Q157*H157</f>
        <v>51.091480000000004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5045</v>
      </c>
    </row>
    <row r="158" spans="1:65" s="2" customFormat="1" ht="21.75" customHeight="1">
      <c r="A158" s="35"/>
      <c r="B158" s="36"/>
      <c r="C158" s="186" t="s">
        <v>539</v>
      </c>
      <c r="D158" s="186" t="s">
        <v>444</v>
      </c>
      <c r="E158" s="187" t="s">
        <v>5046</v>
      </c>
      <c r="F158" s="188" t="s">
        <v>5047</v>
      </c>
      <c r="G158" s="189" t="s">
        <v>468</v>
      </c>
      <c r="H158" s="190">
        <v>62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4.0699999999999998E-3</v>
      </c>
      <c r="R158" s="196">
        <f>Q158*H158</f>
        <v>0.25234000000000001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5048</v>
      </c>
    </row>
    <row r="159" spans="1:65" s="2" customFormat="1" ht="21.75" customHeight="1">
      <c r="A159" s="35"/>
      <c r="B159" s="36"/>
      <c r="C159" s="186" t="s">
        <v>545</v>
      </c>
      <c r="D159" s="186" t="s">
        <v>444</v>
      </c>
      <c r="E159" s="187" t="s">
        <v>5049</v>
      </c>
      <c r="F159" s="188" t="s">
        <v>5050</v>
      </c>
      <c r="G159" s="189" t="s">
        <v>468</v>
      </c>
      <c r="H159" s="190">
        <v>62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5051</v>
      </c>
    </row>
    <row r="160" spans="1:65" s="11" customFormat="1" ht="22.95" customHeight="1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SUM(P161:P170)</f>
        <v>0</v>
      </c>
      <c r="Q160" s="180"/>
      <c r="R160" s="181">
        <f>SUM(R161:R170)</f>
        <v>129.31725893999996</v>
      </c>
      <c r="S160" s="180"/>
      <c r="T160" s="182">
        <f>SUM(T161:T170)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SUM(BK161:BK170)</f>
        <v>0</v>
      </c>
    </row>
    <row r="161" spans="1:65" s="2" customFormat="1" ht="16.5" customHeight="1">
      <c r="A161" s="35"/>
      <c r="B161" s="36"/>
      <c r="C161" s="186" t="s">
        <v>549</v>
      </c>
      <c r="D161" s="186" t="s">
        <v>444</v>
      </c>
      <c r="E161" s="187" t="s">
        <v>5052</v>
      </c>
      <c r="F161" s="188" t="s">
        <v>5053</v>
      </c>
      <c r="G161" s="189" t="s">
        <v>495</v>
      </c>
      <c r="H161" s="190">
        <v>53.75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2.3142399999999999</v>
      </c>
      <c r="R161" s="196">
        <f>Q161*H161</f>
        <v>124.39039999999999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5054</v>
      </c>
    </row>
    <row r="162" spans="1:65" s="2" customFormat="1" ht="21.75" customHeight="1">
      <c r="A162" s="35"/>
      <c r="B162" s="36"/>
      <c r="C162" s="186" t="s">
        <v>7</v>
      </c>
      <c r="D162" s="186" t="s">
        <v>444</v>
      </c>
      <c r="E162" s="187" t="s">
        <v>5055</v>
      </c>
      <c r="F162" s="188" t="s">
        <v>5056</v>
      </c>
      <c r="G162" s="189" t="s">
        <v>468</v>
      </c>
      <c r="H162" s="190">
        <v>4.4000000000000004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1.1089999999999999E-2</v>
      </c>
      <c r="R162" s="196">
        <f>Q162*H162</f>
        <v>4.8795999999999999E-2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5057</v>
      </c>
    </row>
    <row r="163" spans="1:65" s="2" customFormat="1" ht="21.75" customHeight="1">
      <c r="A163" s="35"/>
      <c r="B163" s="36"/>
      <c r="C163" s="186" t="s">
        <v>559</v>
      </c>
      <c r="D163" s="186" t="s">
        <v>444</v>
      </c>
      <c r="E163" s="187" t="s">
        <v>5058</v>
      </c>
      <c r="F163" s="188" t="s">
        <v>5059</v>
      </c>
      <c r="G163" s="189" t="s">
        <v>468</v>
      </c>
      <c r="H163" s="190">
        <v>4.4000000000000004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5060</v>
      </c>
    </row>
    <row r="164" spans="1:65" s="2" customFormat="1" ht="16.5" customHeight="1">
      <c r="A164" s="35"/>
      <c r="B164" s="36"/>
      <c r="C164" s="186" t="s">
        <v>564</v>
      </c>
      <c r="D164" s="186" t="s">
        <v>444</v>
      </c>
      <c r="E164" s="187" t="s">
        <v>5061</v>
      </c>
      <c r="F164" s="188" t="s">
        <v>5062</v>
      </c>
      <c r="G164" s="189" t="s">
        <v>522</v>
      </c>
      <c r="H164" s="190">
        <v>3.456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1.20374</v>
      </c>
      <c r="R164" s="196">
        <f>Q164*H164</f>
        <v>4.1601254399999998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5063</v>
      </c>
    </row>
    <row r="165" spans="1:65" s="14" customFormat="1">
      <c r="B165" s="224"/>
      <c r="C165" s="225"/>
      <c r="D165" s="215" t="s">
        <v>474</v>
      </c>
      <c r="E165" s="226" t="s">
        <v>1</v>
      </c>
      <c r="F165" s="227" t="s">
        <v>5064</v>
      </c>
      <c r="G165" s="225"/>
      <c r="H165" s="228">
        <v>3.456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2" customFormat="1" ht="33" customHeight="1">
      <c r="A166" s="35"/>
      <c r="B166" s="36"/>
      <c r="C166" s="186" t="s">
        <v>569</v>
      </c>
      <c r="D166" s="186" t="s">
        <v>444</v>
      </c>
      <c r="E166" s="187" t="s">
        <v>5065</v>
      </c>
      <c r="F166" s="188" t="s">
        <v>5066</v>
      </c>
      <c r="G166" s="189" t="s">
        <v>468</v>
      </c>
      <c r="H166" s="190">
        <v>183.75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2.2499999999999998E-3</v>
      </c>
      <c r="R166" s="196">
        <f>Q166*H166</f>
        <v>0.41343749999999996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5067</v>
      </c>
    </row>
    <row r="167" spans="1:65" s="2" customFormat="1" ht="16.5" customHeight="1">
      <c r="A167" s="35"/>
      <c r="B167" s="36"/>
      <c r="C167" s="246" t="s">
        <v>574</v>
      </c>
      <c r="D167" s="246" t="s">
        <v>530</v>
      </c>
      <c r="E167" s="247" t="s">
        <v>5068</v>
      </c>
      <c r="F167" s="248" t="s">
        <v>5069</v>
      </c>
      <c r="G167" s="249" t="s">
        <v>468</v>
      </c>
      <c r="H167" s="250">
        <v>210</v>
      </c>
      <c r="I167" s="251"/>
      <c r="J167" s="252">
        <f>ROUND(I167*H167,2)</f>
        <v>0</v>
      </c>
      <c r="K167" s="253"/>
      <c r="L167" s="254"/>
      <c r="M167" s="255" t="s">
        <v>1</v>
      </c>
      <c r="N167" s="256" t="s">
        <v>42</v>
      </c>
      <c r="O167" s="72"/>
      <c r="P167" s="196">
        <f>O167*H167</f>
        <v>0</v>
      </c>
      <c r="Q167" s="196">
        <v>1.4499999999999999E-3</v>
      </c>
      <c r="R167" s="196">
        <f>Q167*H167</f>
        <v>0.30449999999999999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5070</v>
      </c>
    </row>
    <row r="168" spans="1:65" s="14" customFormat="1">
      <c r="B168" s="224"/>
      <c r="C168" s="225"/>
      <c r="D168" s="215" t="s">
        <v>474</v>
      </c>
      <c r="E168" s="226" t="s">
        <v>1</v>
      </c>
      <c r="F168" s="227" t="s">
        <v>5071</v>
      </c>
      <c r="G168" s="225"/>
      <c r="H168" s="228">
        <v>183.75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76</v>
      </c>
      <c r="AY168" s="234" t="s">
        <v>443</v>
      </c>
    </row>
    <row r="169" spans="1:65" s="14" customFormat="1">
      <c r="B169" s="224"/>
      <c r="C169" s="225"/>
      <c r="D169" s="215" t="s">
        <v>474</v>
      </c>
      <c r="E169" s="226" t="s">
        <v>1</v>
      </c>
      <c r="F169" s="227" t="s">
        <v>5072</v>
      </c>
      <c r="G169" s="225"/>
      <c r="H169" s="228">
        <v>26.25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474</v>
      </c>
      <c r="AU169" s="234" t="s">
        <v>89</v>
      </c>
      <c r="AV169" s="14" t="s">
        <v>89</v>
      </c>
      <c r="AW169" s="14" t="s">
        <v>32</v>
      </c>
      <c r="AX169" s="14" t="s">
        <v>76</v>
      </c>
      <c r="AY169" s="234" t="s">
        <v>443</v>
      </c>
    </row>
    <row r="170" spans="1:65" s="15" customFormat="1">
      <c r="B170" s="235"/>
      <c r="C170" s="236"/>
      <c r="D170" s="215" t="s">
        <v>474</v>
      </c>
      <c r="E170" s="237" t="s">
        <v>1</v>
      </c>
      <c r="F170" s="238" t="s">
        <v>478</v>
      </c>
      <c r="G170" s="236"/>
      <c r="H170" s="239">
        <v>210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AT170" s="245" t="s">
        <v>474</v>
      </c>
      <c r="AU170" s="245" t="s">
        <v>89</v>
      </c>
      <c r="AV170" s="15" t="s">
        <v>469</v>
      </c>
      <c r="AW170" s="15" t="s">
        <v>32</v>
      </c>
      <c r="AX170" s="15" t="s">
        <v>83</v>
      </c>
      <c r="AY170" s="245" t="s">
        <v>443</v>
      </c>
    </row>
    <row r="171" spans="1:65" s="11" customFormat="1" ht="22.95" customHeight="1">
      <c r="B171" s="172"/>
      <c r="C171" s="173"/>
      <c r="D171" s="174" t="s">
        <v>75</v>
      </c>
      <c r="E171" s="210" t="s">
        <v>488</v>
      </c>
      <c r="F171" s="210" t="s">
        <v>5073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P172</f>
        <v>0</v>
      </c>
      <c r="Q171" s="180"/>
      <c r="R171" s="181">
        <f>R172</f>
        <v>5.1892499999999995</v>
      </c>
      <c r="S171" s="180"/>
      <c r="T171" s="182">
        <f>T172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BK172</f>
        <v>0</v>
      </c>
    </row>
    <row r="172" spans="1:65" s="2" customFormat="1" ht="21.75" customHeight="1">
      <c r="A172" s="35"/>
      <c r="B172" s="36"/>
      <c r="C172" s="186" t="s">
        <v>579</v>
      </c>
      <c r="D172" s="186" t="s">
        <v>444</v>
      </c>
      <c r="E172" s="187" t="s">
        <v>5074</v>
      </c>
      <c r="F172" s="188" t="s">
        <v>5075</v>
      </c>
      <c r="G172" s="189" t="s">
        <v>468</v>
      </c>
      <c r="H172" s="190">
        <v>92.5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5.6099999999999997E-2</v>
      </c>
      <c r="R172" s="196">
        <f>Q172*H172</f>
        <v>5.1892499999999995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5076</v>
      </c>
    </row>
    <row r="173" spans="1:65" s="11" customFormat="1" ht="22.95" customHeight="1">
      <c r="B173" s="172"/>
      <c r="C173" s="173"/>
      <c r="D173" s="174" t="s">
        <v>75</v>
      </c>
      <c r="E173" s="210" t="s">
        <v>501</v>
      </c>
      <c r="F173" s="210" t="s">
        <v>669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P174</f>
        <v>0</v>
      </c>
      <c r="Q173" s="180"/>
      <c r="R173" s="181">
        <f>R174</f>
        <v>0</v>
      </c>
      <c r="S173" s="180"/>
      <c r="T173" s="182">
        <f>T174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BK174</f>
        <v>0</v>
      </c>
    </row>
    <row r="174" spans="1:65" s="2" customFormat="1" ht="33" customHeight="1">
      <c r="A174" s="35"/>
      <c r="B174" s="36"/>
      <c r="C174" s="186" t="s">
        <v>584</v>
      </c>
      <c r="D174" s="186" t="s">
        <v>444</v>
      </c>
      <c r="E174" s="187" t="s">
        <v>5077</v>
      </c>
      <c r="F174" s="188" t="s">
        <v>5078</v>
      </c>
      <c r="G174" s="189" t="s">
        <v>468</v>
      </c>
      <c r="H174" s="190">
        <v>92.5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5079</v>
      </c>
    </row>
    <row r="175" spans="1:65" s="11" customFormat="1" ht="25.95" customHeight="1">
      <c r="B175" s="172"/>
      <c r="C175" s="173"/>
      <c r="D175" s="174" t="s">
        <v>75</v>
      </c>
      <c r="E175" s="175" t="s">
        <v>1605</v>
      </c>
      <c r="F175" s="175" t="s">
        <v>1606</v>
      </c>
      <c r="G175" s="173"/>
      <c r="H175" s="173"/>
      <c r="I175" s="176"/>
      <c r="J175" s="177">
        <f>BK175</f>
        <v>0</v>
      </c>
      <c r="K175" s="173"/>
      <c r="L175" s="178"/>
      <c r="M175" s="179"/>
      <c r="N175" s="180"/>
      <c r="O175" s="180"/>
      <c r="P175" s="181">
        <f>P176</f>
        <v>0</v>
      </c>
      <c r="Q175" s="180"/>
      <c r="R175" s="181">
        <f>R176</f>
        <v>0.74690000000000001</v>
      </c>
      <c r="S175" s="180"/>
      <c r="T175" s="182">
        <f>T176</f>
        <v>0</v>
      </c>
      <c r="AR175" s="183" t="s">
        <v>89</v>
      </c>
      <c r="AT175" s="184" t="s">
        <v>75</v>
      </c>
      <c r="AU175" s="184" t="s">
        <v>76</v>
      </c>
      <c r="AY175" s="183" t="s">
        <v>443</v>
      </c>
      <c r="BK175" s="185">
        <f>BK176</f>
        <v>0</v>
      </c>
    </row>
    <row r="176" spans="1:65" s="11" customFormat="1" ht="22.95" customHeight="1">
      <c r="B176" s="172"/>
      <c r="C176" s="173"/>
      <c r="D176" s="174" t="s">
        <v>75</v>
      </c>
      <c r="E176" s="210" t="s">
        <v>1607</v>
      </c>
      <c r="F176" s="210" t="s">
        <v>1608</v>
      </c>
      <c r="G176" s="173"/>
      <c r="H176" s="173"/>
      <c r="I176" s="176"/>
      <c r="J176" s="211">
        <f>BK176</f>
        <v>0</v>
      </c>
      <c r="K176" s="173"/>
      <c r="L176" s="178"/>
      <c r="M176" s="179"/>
      <c r="N176" s="180"/>
      <c r="O176" s="180"/>
      <c r="P176" s="181">
        <f>SUM(P177:P192)</f>
        <v>0</v>
      </c>
      <c r="Q176" s="180"/>
      <c r="R176" s="181">
        <f>SUM(R177:R192)</f>
        <v>0.74690000000000001</v>
      </c>
      <c r="S176" s="180"/>
      <c r="T176" s="182">
        <f>SUM(T177:T192)</f>
        <v>0</v>
      </c>
      <c r="AR176" s="183" t="s">
        <v>89</v>
      </c>
      <c r="AT176" s="184" t="s">
        <v>75</v>
      </c>
      <c r="AU176" s="184" t="s">
        <v>83</v>
      </c>
      <c r="AY176" s="183" t="s">
        <v>443</v>
      </c>
      <c r="BK176" s="185">
        <f>SUM(BK177:BK192)</f>
        <v>0</v>
      </c>
    </row>
    <row r="177" spans="1:65" s="2" customFormat="1" ht="21.75" customHeight="1">
      <c r="A177" s="35"/>
      <c r="B177" s="36"/>
      <c r="C177" s="186" t="s">
        <v>588</v>
      </c>
      <c r="D177" s="186" t="s">
        <v>444</v>
      </c>
      <c r="E177" s="187" t="s">
        <v>5080</v>
      </c>
      <c r="F177" s="188" t="s">
        <v>5081</v>
      </c>
      <c r="G177" s="189" t="s">
        <v>468</v>
      </c>
      <c r="H177" s="190">
        <v>494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535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535</v>
      </c>
      <c r="BM177" s="198" t="s">
        <v>5082</v>
      </c>
    </row>
    <row r="178" spans="1:65" s="14" customFormat="1">
      <c r="B178" s="224"/>
      <c r="C178" s="225"/>
      <c r="D178" s="215" t="s">
        <v>474</v>
      </c>
      <c r="E178" s="226" t="s">
        <v>1</v>
      </c>
      <c r="F178" s="227" t="s">
        <v>5083</v>
      </c>
      <c r="G178" s="225"/>
      <c r="H178" s="228">
        <v>124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76</v>
      </c>
      <c r="AY178" s="234" t="s">
        <v>443</v>
      </c>
    </row>
    <row r="179" spans="1:65" s="14" customFormat="1">
      <c r="B179" s="224"/>
      <c r="C179" s="225"/>
      <c r="D179" s="215" t="s">
        <v>474</v>
      </c>
      <c r="E179" s="226" t="s">
        <v>1</v>
      </c>
      <c r="F179" s="227" t="s">
        <v>5084</v>
      </c>
      <c r="G179" s="225"/>
      <c r="H179" s="228">
        <v>370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76</v>
      </c>
      <c r="AY179" s="234" t="s">
        <v>443</v>
      </c>
    </row>
    <row r="180" spans="1:65" s="15" customFormat="1">
      <c r="B180" s="235"/>
      <c r="C180" s="236"/>
      <c r="D180" s="215" t="s">
        <v>474</v>
      </c>
      <c r="E180" s="237" t="s">
        <v>1</v>
      </c>
      <c r="F180" s="238" t="s">
        <v>478</v>
      </c>
      <c r="G180" s="236"/>
      <c r="H180" s="239">
        <v>494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AT180" s="245" t="s">
        <v>474</v>
      </c>
      <c r="AU180" s="245" t="s">
        <v>89</v>
      </c>
      <c r="AV180" s="15" t="s">
        <v>469</v>
      </c>
      <c r="AW180" s="15" t="s">
        <v>32</v>
      </c>
      <c r="AX180" s="15" t="s">
        <v>83</v>
      </c>
      <c r="AY180" s="245" t="s">
        <v>443</v>
      </c>
    </row>
    <row r="181" spans="1:65" s="2" customFormat="1" ht="16.5" customHeight="1">
      <c r="A181" s="35"/>
      <c r="B181" s="36"/>
      <c r="C181" s="246" t="s">
        <v>592</v>
      </c>
      <c r="D181" s="246" t="s">
        <v>530</v>
      </c>
      <c r="E181" s="247" t="s">
        <v>5085</v>
      </c>
      <c r="F181" s="248" t="s">
        <v>1615</v>
      </c>
      <c r="G181" s="249" t="s">
        <v>1307</v>
      </c>
      <c r="H181" s="250">
        <v>172.9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1E-3</v>
      </c>
      <c r="R181" s="196">
        <f>Q181*H181</f>
        <v>0.1729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610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535</v>
      </c>
      <c r="BM181" s="198" t="s">
        <v>5086</v>
      </c>
    </row>
    <row r="182" spans="1:65" s="14" customFormat="1">
      <c r="B182" s="224"/>
      <c r="C182" s="225"/>
      <c r="D182" s="215" t="s">
        <v>474</v>
      </c>
      <c r="E182" s="225"/>
      <c r="F182" s="227" t="s">
        <v>5087</v>
      </c>
      <c r="G182" s="225"/>
      <c r="H182" s="228">
        <v>172.9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4</v>
      </c>
      <c r="AX182" s="14" t="s">
        <v>83</v>
      </c>
      <c r="AY182" s="234" t="s">
        <v>443</v>
      </c>
    </row>
    <row r="183" spans="1:65" s="2" customFormat="1" ht="21.75" customHeight="1">
      <c r="A183" s="35"/>
      <c r="B183" s="36"/>
      <c r="C183" s="186" t="s">
        <v>596</v>
      </c>
      <c r="D183" s="186" t="s">
        <v>444</v>
      </c>
      <c r="E183" s="187" t="s">
        <v>5088</v>
      </c>
      <c r="F183" s="188" t="s">
        <v>5089</v>
      </c>
      <c r="G183" s="189" t="s">
        <v>468</v>
      </c>
      <c r="H183" s="190">
        <v>494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535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535</v>
      </c>
      <c r="BM183" s="198" t="s">
        <v>5090</v>
      </c>
    </row>
    <row r="184" spans="1:65" s="2" customFormat="1" ht="16.5" customHeight="1">
      <c r="A184" s="35"/>
      <c r="B184" s="36"/>
      <c r="C184" s="246" t="s">
        <v>600</v>
      </c>
      <c r="D184" s="246" t="s">
        <v>530</v>
      </c>
      <c r="E184" s="247" t="s">
        <v>5091</v>
      </c>
      <c r="F184" s="248" t="s">
        <v>5092</v>
      </c>
      <c r="G184" s="249" t="s">
        <v>1307</v>
      </c>
      <c r="H184" s="250">
        <v>370.5</v>
      </c>
      <c r="I184" s="251"/>
      <c r="J184" s="252">
        <f>ROUND(I184*H184,2)</f>
        <v>0</v>
      </c>
      <c r="K184" s="253"/>
      <c r="L184" s="254"/>
      <c r="M184" s="255" t="s">
        <v>1</v>
      </c>
      <c r="N184" s="256" t="s">
        <v>42</v>
      </c>
      <c r="O184" s="72"/>
      <c r="P184" s="196">
        <f>O184*H184</f>
        <v>0</v>
      </c>
      <c r="Q184" s="196">
        <v>1E-3</v>
      </c>
      <c r="R184" s="196">
        <f>Q184*H184</f>
        <v>0.3705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610</v>
      </c>
      <c r="AT184" s="198" t="s">
        <v>530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535</v>
      </c>
      <c r="BM184" s="198" t="s">
        <v>5093</v>
      </c>
    </row>
    <row r="185" spans="1:65" s="14" customFormat="1">
      <c r="B185" s="224"/>
      <c r="C185" s="225"/>
      <c r="D185" s="215" t="s">
        <v>474</v>
      </c>
      <c r="E185" s="225"/>
      <c r="F185" s="227" t="s">
        <v>5094</v>
      </c>
      <c r="G185" s="225"/>
      <c r="H185" s="228">
        <v>370.5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4</v>
      </c>
      <c r="AX185" s="14" t="s">
        <v>83</v>
      </c>
      <c r="AY185" s="234" t="s">
        <v>443</v>
      </c>
    </row>
    <row r="186" spans="1:65" s="2" customFormat="1" ht="21.75" customHeight="1">
      <c r="A186" s="35"/>
      <c r="B186" s="36"/>
      <c r="C186" s="186" t="s">
        <v>605</v>
      </c>
      <c r="D186" s="186" t="s">
        <v>444</v>
      </c>
      <c r="E186" s="187" t="s">
        <v>5095</v>
      </c>
      <c r="F186" s="188" t="s">
        <v>5096</v>
      </c>
      <c r="G186" s="189" t="s">
        <v>468</v>
      </c>
      <c r="H186" s="190">
        <v>185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535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535</v>
      </c>
      <c r="BM186" s="198" t="s">
        <v>5097</v>
      </c>
    </row>
    <row r="187" spans="1:65" s="14" customFormat="1">
      <c r="B187" s="224"/>
      <c r="C187" s="225"/>
      <c r="D187" s="215" t="s">
        <v>474</v>
      </c>
      <c r="E187" s="226" t="s">
        <v>1</v>
      </c>
      <c r="F187" s="227" t="s">
        <v>5098</v>
      </c>
      <c r="G187" s="225"/>
      <c r="H187" s="228">
        <v>185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83</v>
      </c>
      <c r="AY187" s="234" t="s">
        <v>443</v>
      </c>
    </row>
    <row r="188" spans="1:65" s="2" customFormat="1" ht="16.5" customHeight="1">
      <c r="A188" s="35"/>
      <c r="B188" s="36"/>
      <c r="C188" s="246" t="s">
        <v>610</v>
      </c>
      <c r="D188" s="246" t="s">
        <v>530</v>
      </c>
      <c r="E188" s="247" t="s">
        <v>1614</v>
      </c>
      <c r="F188" s="248" t="s">
        <v>1615</v>
      </c>
      <c r="G188" s="249" t="s">
        <v>1307</v>
      </c>
      <c r="H188" s="250">
        <v>64.75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6">
        <f>O188*H188</f>
        <v>0</v>
      </c>
      <c r="Q188" s="196">
        <v>1E-3</v>
      </c>
      <c r="R188" s="196">
        <f>Q188*H188</f>
        <v>6.4750000000000002E-2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610</v>
      </c>
      <c r="AT188" s="198" t="s">
        <v>530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535</v>
      </c>
      <c r="BM188" s="198" t="s">
        <v>5099</v>
      </c>
    </row>
    <row r="189" spans="1:65" s="14" customFormat="1">
      <c r="B189" s="224"/>
      <c r="C189" s="225"/>
      <c r="D189" s="215" t="s">
        <v>474</v>
      </c>
      <c r="E189" s="225"/>
      <c r="F189" s="227" t="s">
        <v>5100</v>
      </c>
      <c r="G189" s="225"/>
      <c r="H189" s="228">
        <v>64.75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4</v>
      </c>
      <c r="AX189" s="14" t="s">
        <v>83</v>
      </c>
      <c r="AY189" s="234" t="s">
        <v>443</v>
      </c>
    </row>
    <row r="190" spans="1:65" s="2" customFormat="1" ht="21.75" customHeight="1">
      <c r="A190" s="35"/>
      <c r="B190" s="36"/>
      <c r="C190" s="186" t="s">
        <v>615</v>
      </c>
      <c r="D190" s="186" t="s">
        <v>444</v>
      </c>
      <c r="E190" s="187" t="s">
        <v>5101</v>
      </c>
      <c r="F190" s="188" t="s">
        <v>5102</v>
      </c>
      <c r="G190" s="189" t="s">
        <v>468</v>
      </c>
      <c r="H190" s="190">
        <v>185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535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535</v>
      </c>
      <c r="BM190" s="198" t="s">
        <v>5103</v>
      </c>
    </row>
    <row r="191" spans="1:65" s="2" customFormat="1" ht="16.5" customHeight="1">
      <c r="A191" s="35"/>
      <c r="B191" s="36"/>
      <c r="C191" s="246" t="s">
        <v>619</v>
      </c>
      <c r="D191" s="246" t="s">
        <v>530</v>
      </c>
      <c r="E191" s="247" t="s">
        <v>5104</v>
      </c>
      <c r="F191" s="248" t="s">
        <v>5092</v>
      </c>
      <c r="G191" s="249" t="s">
        <v>1307</v>
      </c>
      <c r="H191" s="250">
        <v>138.75</v>
      </c>
      <c r="I191" s="251"/>
      <c r="J191" s="252">
        <f>ROUND(I191*H191,2)</f>
        <v>0</v>
      </c>
      <c r="K191" s="253"/>
      <c r="L191" s="254"/>
      <c r="M191" s="255" t="s">
        <v>1</v>
      </c>
      <c r="N191" s="256" t="s">
        <v>42</v>
      </c>
      <c r="O191" s="72"/>
      <c r="P191" s="196">
        <f>O191*H191</f>
        <v>0</v>
      </c>
      <c r="Q191" s="196">
        <v>1E-3</v>
      </c>
      <c r="R191" s="196">
        <f>Q191*H191</f>
        <v>0.13875000000000001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610</v>
      </c>
      <c r="AT191" s="198" t="s">
        <v>530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535</v>
      </c>
      <c r="BM191" s="198" t="s">
        <v>5105</v>
      </c>
    </row>
    <row r="192" spans="1:65" s="14" customFormat="1">
      <c r="B192" s="224"/>
      <c r="C192" s="225"/>
      <c r="D192" s="215" t="s">
        <v>474</v>
      </c>
      <c r="E192" s="225"/>
      <c r="F192" s="227" t="s">
        <v>5106</v>
      </c>
      <c r="G192" s="225"/>
      <c r="H192" s="228">
        <v>138.75</v>
      </c>
      <c r="I192" s="229"/>
      <c r="J192" s="225"/>
      <c r="K192" s="225"/>
      <c r="L192" s="230"/>
      <c r="M192" s="262"/>
      <c r="N192" s="263"/>
      <c r="O192" s="263"/>
      <c r="P192" s="263"/>
      <c r="Q192" s="263"/>
      <c r="R192" s="263"/>
      <c r="S192" s="263"/>
      <c r="T192" s="264"/>
      <c r="AT192" s="234" t="s">
        <v>474</v>
      </c>
      <c r="AU192" s="234" t="s">
        <v>89</v>
      </c>
      <c r="AV192" s="14" t="s">
        <v>89</v>
      </c>
      <c r="AW192" s="14" t="s">
        <v>4</v>
      </c>
      <c r="AX192" s="14" t="s">
        <v>83</v>
      </c>
      <c r="AY192" s="234" t="s">
        <v>443</v>
      </c>
    </row>
    <row r="193" spans="1:31" s="2" customFormat="1" ht="6.9" customHeight="1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lxjhkq8QISxkoXapProKeOnt3usN5b1pRKMEKK4PbM3rkqLdeebFixp1PHw50jhqBGYtf0wfB/IQmt408K/k5g==" saltValue="iVMPHhpHJu5P8Ub/0nT3DA==" spinCount="100000" sheet="1" objects="1" scenarios="1" formatColumns="0" formatRows="0" autoFilter="0"/>
  <autoFilter ref="C127:K192" xr:uid="{00000000-0009-0000-0000-000023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192"/>
  <sheetViews>
    <sheetView showGridLines="0" topLeftCell="A132" workbookViewId="0">
      <selection activeCell="D150" sqref="D150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204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5107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ROUND((SUM(BE129:BE191)),  2)</f>
        <v>0</v>
      </c>
      <c r="G35" s="35"/>
      <c r="H35" s="35"/>
      <c r="I35" s="131">
        <v>0.2</v>
      </c>
      <c r="J35" s="130">
        <f>ROUND(((SUM(BE129:BE191))*I35),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ROUND((SUM(BF129:BF191)),  2)</f>
        <v>0</v>
      </c>
      <c r="G36" s="35"/>
      <c r="H36" s="35"/>
      <c r="I36" s="131">
        <v>0.2</v>
      </c>
      <c r="J36" s="130">
        <f>ROUND(((SUM(BF129:BF191))*I36),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ROUND((SUM(BG129:BG191)),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ROUND((SUM(BH129:BH191)),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ROUND((SUM(BI129:BI191)),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511-00 - Ochrana vodovodu DN 300 v km 0,430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J159</f>
        <v>0</v>
      </c>
      <c r="K101" s="105"/>
      <c r="L101" s="209"/>
    </row>
    <row r="102" spans="1:47" s="9" customFormat="1" ht="24.9" customHeight="1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J166</f>
        <v>0</v>
      </c>
      <c r="K102" s="155"/>
      <c r="L102" s="159"/>
    </row>
    <row r="103" spans="1:47" s="12" customFormat="1" ht="19.95" customHeight="1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J167</f>
        <v>0</v>
      </c>
      <c r="K103" s="105"/>
      <c r="L103" s="209"/>
    </row>
    <row r="104" spans="1:47" s="9" customFormat="1" ht="24.9" customHeight="1">
      <c r="B104" s="154"/>
      <c r="C104" s="155"/>
      <c r="D104" s="156" t="s">
        <v>2002</v>
      </c>
      <c r="E104" s="157"/>
      <c r="F104" s="157"/>
      <c r="G104" s="157"/>
      <c r="H104" s="157"/>
      <c r="I104" s="157"/>
      <c r="J104" s="158">
        <f>J176</f>
        <v>0</v>
      </c>
      <c r="K104" s="155"/>
      <c r="L104" s="159"/>
    </row>
    <row r="105" spans="1:47" s="12" customFormat="1" ht="19.95" customHeight="1">
      <c r="B105" s="205"/>
      <c r="C105" s="105"/>
      <c r="D105" s="206" t="s">
        <v>5108</v>
      </c>
      <c r="E105" s="207"/>
      <c r="F105" s="207"/>
      <c r="G105" s="207"/>
      <c r="H105" s="207"/>
      <c r="I105" s="207"/>
      <c r="J105" s="208">
        <f>J177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5109</v>
      </c>
      <c r="E106" s="207"/>
      <c r="F106" s="207"/>
      <c r="G106" s="207"/>
      <c r="H106" s="207"/>
      <c r="I106" s="207"/>
      <c r="J106" s="208">
        <f>J182</f>
        <v>0</v>
      </c>
      <c r="K106" s="105"/>
      <c r="L106" s="209"/>
    </row>
    <row r="107" spans="1:47" s="9" customFormat="1" ht="24.9" customHeight="1">
      <c r="B107" s="154"/>
      <c r="C107" s="155"/>
      <c r="D107" s="156" t="s">
        <v>5110</v>
      </c>
      <c r="E107" s="157"/>
      <c r="F107" s="157"/>
      <c r="G107" s="157"/>
      <c r="H107" s="157"/>
      <c r="I107" s="157"/>
      <c r="J107" s="158">
        <f>J189</f>
        <v>0</v>
      </c>
      <c r="K107" s="155"/>
      <c r="L107" s="15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32" t="s">
        <v>4545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25" t="str">
        <f>E11</f>
        <v>511-00 - Ochrana vodovodu DN 300 v km 0,430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P130+P166+P176+P189</f>
        <v>0</v>
      </c>
      <c r="Q129" s="80"/>
      <c r="R129" s="169">
        <f>R130+R166+R176+R189</f>
        <v>143.99235328</v>
      </c>
      <c r="S129" s="80"/>
      <c r="T129" s="170">
        <f>T130+T166+T176+T189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BK130+BK166+BK176+BK189</f>
        <v>0</v>
      </c>
    </row>
    <row r="130" spans="1:65" s="11" customFormat="1" ht="25.95" customHeight="1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P131+P159</f>
        <v>0</v>
      </c>
      <c r="Q130" s="180"/>
      <c r="R130" s="181">
        <f>R131+R159</f>
        <v>138.78224208</v>
      </c>
      <c r="S130" s="180"/>
      <c r="T130" s="182">
        <f>T131+T159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BK131+BK159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SUM(P132:P158)</f>
        <v>0</v>
      </c>
      <c r="Q131" s="180"/>
      <c r="R131" s="181">
        <f>SUM(R132:R158)</f>
        <v>131.80364800000001</v>
      </c>
      <c r="S131" s="180"/>
      <c r="T131" s="182">
        <f>SUM(T132:T158)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SUM(BK132:BK158)</f>
        <v>0</v>
      </c>
    </row>
    <row r="132" spans="1:65" s="2" customFormat="1" ht="21.75" customHeight="1">
      <c r="A132" s="35"/>
      <c r="B132" s="36"/>
      <c r="C132" s="186" t="s">
        <v>83</v>
      </c>
      <c r="D132" s="186" t="s">
        <v>444</v>
      </c>
      <c r="E132" s="187" t="s">
        <v>5111</v>
      </c>
      <c r="F132" s="188" t="s">
        <v>5112</v>
      </c>
      <c r="G132" s="189" t="s">
        <v>557</v>
      </c>
      <c r="H132" s="190">
        <v>76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0.2964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5113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5114</v>
      </c>
      <c r="G133" s="225"/>
      <c r="H133" s="228">
        <v>76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>
      <c r="A134" s="35"/>
      <c r="B134" s="36"/>
      <c r="C134" s="186" t="s">
        <v>89</v>
      </c>
      <c r="D134" s="186" t="s">
        <v>444</v>
      </c>
      <c r="E134" s="187" t="s">
        <v>5115</v>
      </c>
      <c r="F134" s="188" t="s">
        <v>5116</v>
      </c>
      <c r="G134" s="189" t="s">
        <v>495</v>
      </c>
      <c r="H134" s="190">
        <v>48.384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5117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5118</v>
      </c>
      <c r="G135" s="225"/>
      <c r="H135" s="228">
        <v>48.384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>
      <c r="A136" s="35"/>
      <c r="B136" s="36"/>
      <c r="C136" s="186" t="s">
        <v>123</v>
      </c>
      <c r="D136" s="186" t="s">
        <v>444</v>
      </c>
      <c r="E136" s="187" t="s">
        <v>1693</v>
      </c>
      <c r="F136" s="188" t="s">
        <v>1694</v>
      </c>
      <c r="G136" s="189" t="s">
        <v>495</v>
      </c>
      <c r="H136" s="190">
        <v>24.192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5119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5120</v>
      </c>
      <c r="G137" s="225"/>
      <c r="H137" s="228">
        <v>24.192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>
      <c r="A138" s="35"/>
      <c r="B138" s="36"/>
      <c r="C138" s="186" t="s">
        <v>469</v>
      </c>
      <c r="D138" s="186" t="s">
        <v>444</v>
      </c>
      <c r="E138" s="187" t="s">
        <v>1698</v>
      </c>
      <c r="F138" s="188" t="s">
        <v>1699</v>
      </c>
      <c r="G138" s="189" t="s">
        <v>495</v>
      </c>
      <c r="H138" s="190">
        <v>20.736000000000001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5121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5122</v>
      </c>
      <c r="G139" s="225"/>
      <c r="H139" s="228">
        <v>20.736000000000001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>
      <c r="A140" s="35"/>
      <c r="B140" s="36"/>
      <c r="C140" s="186" t="s">
        <v>442</v>
      </c>
      <c r="D140" s="186" t="s">
        <v>444</v>
      </c>
      <c r="E140" s="187" t="s">
        <v>1705</v>
      </c>
      <c r="F140" s="188" t="s">
        <v>1706</v>
      </c>
      <c r="G140" s="189" t="s">
        <v>495</v>
      </c>
      <c r="H140" s="190">
        <v>10.368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5123</v>
      </c>
    </row>
    <row r="141" spans="1:65" s="14" customFormat="1">
      <c r="B141" s="224"/>
      <c r="C141" s="225"/>
      <c r="D141" s="215" t="s">
        <v>474</v>
      </c>
      <c r="E141" s="226" t="s">
        <v>1</v>
      </c>
      <c r="F141" s="227" t="s">
        <v>5124</v>
      </c>
      <c r="G141" s="225"/>
      <c r="H141" s="228">
        <v>10.368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>
      <c r="A142" s="35"/>
      <c r="B142" s="36"/>
      <c r="C142" s="186" t="s">
        <v>488</v>
      </c>
      <c r="D142" s="186" t="s">
        <v>444</v>
      </c>
      <c r="E142" s="187" t="s">
        <v>5125</v>
      </c>
      <c r="F142" s="188" t="s">
        <v>5126</v>
      </c>
      <c r="G142" s="189" t="s">
        <v>468</v>
      </c>
      <c r="H142" s="190">
        <v>115.2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0.22924800000000001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5127</v>
      </c>
    </row>
    <row r="143" spans="1:65" s="14" customFormat="1">
      <c r="B143" s="224"/>
      <c r="C143" s="225"/>
      <c r="D143" s="215" t="s">
        <v>474</v>
      </c>
      <c r="E143" s="226" t="s">
        <v>1</v>
      </c>
      <c r="F143" s="227" t="s">
        <v>5128</v>
      </c>
      <c r="G143" s="225"/>
      <c r="H143" s="228">
        <v>115.2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>
      <c r="A144" s="35"/>
      <c r="B144" s="36"/>
      <c r="C144" s="186" t="s">
        <v>492</v>
      </c>
      <c r="D144" s="186" t="s">
        <v>444</v>
      </c>
      <c r="E144" s="187" t="s">
        <v>5129</v>
      </c>
      <c r="F144" s="188" t="s">
        <v>5130</v>
      </c>
      <c r="G144" s="189" t="s">
        <v>468</v>
      </c>
      <c r="H144" s="190">
        <v>115.2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5131</v>
      </c>
    </row>
    <row r="145" spans="1:65" s="2" customFormat="1" ht="33" customHeight="1">
      <c r="A145" s="35"/>
      <c r="B145" s="36"/>
      <c r="C145" s="186" t="s">
        <v>497</v>
      </c>
      <c r="D145" s="186" t="s">
        <v>444</v>
      </c>
      <c r="E145" s="187" t="s">
        <v>5132</v>
      </c>
      <c r="F145" s="188" t="s">
        <v>5133</v>
      </c>
      <c r="G145" s="189" t="s">
        <v>495</v>
      </c>
      <c r="H145" s="190">
        <v>69.12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5134</v>
      </c>
    </row>
    <row r="146" spans="1:65" s="2" customFormat="1" ht="33" customHeight="1">
      <c r="A146" s="35"/>
      <c r="B146" s="36"/>
      <c r="C146" s="186" t="s">
        <v>501</v>
      </c>
      <c r="D146" s="186" t="s">
        <v>444</v>
      </c>
      <c r="E146" s="187" t="s">
        <v>5135</v>
      </c>
      <c r="F146" s="188" t="s">
        <v>5136</v>
      </c>
      <c r="G146" s="189" t="s">
        <v>495</v>
      </c>
      <c r="H146" s="190">
        <v>483.84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5137</v>
      </c>
    </row>
    <row r="147" spans="1:65" s="14" customFormat="1">
      <c r="B147" s="224"/>
      <c r="C147" s="225"/>
      <c r="D147" s="215" t="s">
        <v>474</v>
      </c>
      <c r="E147" s="225"/>
      <c r="F147" s="227" t="s">
        <v>5138</v>
      </c>
      <c r="G147" s="225"/>
      <c r="H147" s="228">
        <v>483.84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>
      <c r="A148" s="35"/>
      <c r="B148" s="36"/>
      <c r="C148" s="186" t="s">
        <v>506</v>
      </c>
      <c r="D148" s="186" t="s">
        <v>444</v>
      </c>
      <c r="E148" s="187" t="s">
        <v>5139</v>
      </c>
      <c r="F148" s="188" t="s">
        <v>5140</v>
      </c>
      <c r="G148" s="189" t="s">
        <v>495</v>
      </c>
      <c r="H148" s="190">
        <v>69.12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5141</v>
      </c>
    </row>
    <row r="149" spans="1:65" s="2" customFormat="1" ht="16.5" customHeight="1">
      <c r="A149" s="35"/>
      <c r="B149" s="36"/>
      <c r="C149" s="186" t="s">
        <v>510</v>
      </c>
      <c r="D149" s="186" t="s">
        <v>444</v>
      </c>
      <c r="E149" s="187" t="s">
        <v>5142</v>
      </c>
      <c r="F149" s="188" t="s">
        <v>5143</v>
      </c>
      <c r="G149" s="189" t="s">
        <v>495</v>
      </c>
      <c r="H149" s="190">
        <v>69.12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5144</v>
      </c>
    </row>
    <row r="150" spans="1:65" s="2" customFormat="1" ht="21.75" customHeight="1">
      <c r="A150" s="35"/>
      <c r="B150" s="36"/>
      <c r="C150" s="186" t="s">
        <v>515</v>
      </c>
      <c r="D150" s="283" t="s">
        <v>444</v>
      </c>
      <c r="E150" s="187" t="s">
        <v>520</v>
      </c>
      <c r="F150" s="188" t="s">
        <v>521</v>
      </c>
      <c r="G150" s="189" t="s">
        <v>522</v>
      </c>
      <c r="H150" s="190">
        <v>124.416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5145</v>
      </c>
    </row>
    <row r="151" spans="1:65" s="14" customFormat="1">
      <c r="B151" s="224"/>
      <c r="C151" s="225"/>
      <c r="D151" s="215" t="s">
        <v>474</v>
      </c>
      <c r="E151" s="226" t="s">
        <v>1</v>
      </c>
      <c r="F151" s="227" t="s">
        <v>5146</v>
      </c>
      <c r="G151" s="225"/>
      <c r="H151" s="228">
        <v>124.416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>
      <c r="A152" s="35"/>
      <c r="B152" s="36"/>
      <c r="C152" s="186" t="s">
        <v>519</v>
      </c>
      <c r="D152" s="186" t="s">
        <v>444</v>
      </c>
      <c r="E152" s="187" t="s">
        <v>5147</v>
      </c>
      <c r="F152" s="188" t="s">
        <v>5148</v>
      </c>
      <c r="G152" s="189" t="s">
        <v>495</v>
      </c>
      <c r="H152" s="190">
        <v>48.71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5149</v>
      </c>
    </row>
    <row r="153" spans="1:65" s="2" customFormat="1" ht="21.75" customHeight="1">
      <c r="A153" s="35"/>
      <c r="B153" s="36"/>
      <c r="C153" s="246" t="s">
        <v>525</v>
      </c>
      <c r="D153" s="246" t="s">
        <v>530</v>
      </c>
      <c r="E153" s="247" t="s">
        <v>1742</v>
      </c>
      <c r="F153" s="248" t="s">
        <v>1743</v>
      </c>
      <c r="G153" s="249" t="s">
        <v>522</v>
      </c>
      <c r="H153" s="250">
        <v>97.42</v>
      </c>
      <c r="I153" s="251"/>
      <c r="J153" s="252">
        <f>ROUND(I153*H153,2)</f>
        <v>0</v>
      </c>
      <c r="K153" s="253"/>
      <c r="L153" s="254"/>
      <c r="M153" s="255" t="s">
        <v>1</v>
      </c>
      <c r="N153" s="256" t="s">
        <v>42</v>
      </c>
      <c r="O153" s="72"/>
      <c r="P153" s="196">
        <f>O153*H153</f>
        <v>0</v>
      </c>
      <c r="Q153" s="196">
        <v>1</v>
      </c>
      <c r="R153" s="196">
        <f>Q153*H153</f>
        <v>97.42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5150</v>
      </c>
    </row>
    <row r="154" spans="1:65" s="14" customFormat="1">
      <c r="B154" s="224"/>
      <c r="C154" s="225"/>
      <c r="D154" s="215" t="s">
        <v>474</v>
      </c>
      <c r="E154" s="225"/>
      <c r="F154" s="227" t="s">
        <v>5151</v>
      </c>
      <c r="G154" s="225"/>
      <c r="H154" s="228">
        <v>97.42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4</v>
      </c>
      <c r="AX154" s="14" t="s">
        <v>83</v>
      </c>
      <c r="AY154" s="234" t="s">
        <v>443</v>
      </c>
    </row>
    <row r="155" spans="1:65" s="2" customFormat="1" ht="21.75" customHeight="1">
      <c r="A155" s="35"/>
      <c r="B155" s="36"/>
      <c r="C155" s="186" t="s">
        <v>529</v>
      </c>
      <c r="D155" s="186" t="s">
        <v>444</v>
      </c>
      <c r="E155" s="187" t="s">
        <v>1747</v>
      </c>
      <c r="F155" s="188" t="s">
        <v>1748</v>
      </c>
      <c r="G155" s="189" t="s">
        <v>495</v>
      </c>
      <c r="H155" s="190">
        <v>16.928999999999998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5152</v>
      </c>
    </row>
    <row r="156" spans="1:65" s="14" customFormat="1">
      <c r="B156" s="224"/>
      <c r="C156" s="225"/>
      <c r="D156" s="215" t="s">
        <v>474</v>
      </c>
      <c r="E156" s="226" t="s">
        <v>1</v>
      </c>
      <c r="F156" s="227" t="s">
        <v>5153</v>
      </c>
      <c r="G156" s="225"/>
      <c r="H156" s="228">
        <v>16.928999999999998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2" customFormat="1" ht="16.5" customHeight="1">
      <c r="A157" s="35"/>
      <c r="B157" s="36"/>
      <c r="C157" s="246" t="s">
        <v>535</v>
      </c>
      <c r="D157" s="246" t="s">
        <v>530</v>
      </c>
      <c r="E157" s="247" t="s">
        <v>1753</v>
      </c>
      <c r="F157" s="248" t="s">
        <v>1754</v>
      </c>
      <c r="G157" s="249" t="s">
        <v>522</v>
      </c>
      <c r="H157" s="250">
        <v>33.857999999999997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</v>
      </c>
      <c r="R157" s="196">
        <f>Q157*H157</f>
        <v>33.857999999999997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5154</v>
      </c>
    </row>
    <row r="158" spans="1:65" s="14" customFormat="1">
      <c r="B158" s="224"/>
      <c r="C158" s="225"/>
      <c r="D158" s="215" t="s">
        <v>474</v>
      </c>
      <c r="E158" s="225"/>
      <c r="F158" s="227" t="s">
        <v>5155</v>
      </c>
      <c r="G158" s="225"/>
      <c r="H158" s="228">
        <v>33.857999999999997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4</v>
      </c>
      <c r="AX158" s="14" t="s">
        <v>83</v>
      </c>
      <c r="AY158" s="234" t="s">
        <v>443</v>
      </c>
    </row>
    <row r="159" spans="1:65" s="11" customFormat="1" ht="22.95" customHeight="1">
      <c r="B159" s="172"/>
      <c r="C159" s="173"/>
      <c r="D159" s="174" t="s">
        <v>75</v>
      </c>
      <c r="E159" s="210" t="s">
        <v>469</v>
      </c>
      <c r="F159" s="210" t="s">
        <v>1337</v>
      </c>
      <c r="G159" s="173"/>
      <c r="H159" s="173"/>
      <c r="I159" s="176"/>
      <c r="J159" s="211">
        <f>BK159</f>
        <v>0</v>
      </c>
      <c r="K159" s="173"/>
      <c r="L159" s="178"/>
      <c r="M159" s="179"/>
      <c r="N159" s="180"/>
      <c r="O159" s="180"/>
      <c r="P159" s="181">
        <f>SUM(P160:P165)</f>
        <v>0</v>
      </c>
      <c r="Q159" s="180"/>
      <c r="R159" s="181">
        <f>SUM(R160:R165)</f>
        <v>6.9785940800000006</v>
      </c>
      <c r="S159" s="180"/>
      <c r="T159" s="182">
        <f>SUM(T160:T165)</f>
        <v>0</v>
      </c>
      <c r="AR159" s="183" t="s">
        <v>83</v>
      </c>
      <c r="AT159" s="184" t="s">
        <v>75</v>
      </c>
      <c r="AU159" s="184" t="s">
        <v>83</v>
      </c>
      <c r="AY159" s="183" t="s">
        <v>443</v>
      </c>
      <c r="BK159" s="185">
        <f>SUM(BK160:BK165)</f>
        <v>0</v>
      </c>
    </row>
    <row r="160" spans="1:65" s="2" customFormat="1" ht="33" customHeight="1">
      <c r="A160" s="35"/>
      <c r="B160" s="36"/>
      <c r="C160" s="186" t="s">
        <v>539</v>
      </c>
      <c r="D160" s="186" t="s">
        <v>444</v>
      </c>
      <c r="E160" s="187" t="s">
        <v>1763</v>
      </c>
      <c r="F160" s="188" t="s">
        <v>1764</v>
      </c>
      <c r="G160" s="189" t="s">
        <v>495</v>
      </c>
      <c r="H160" s="190">
        <v>3.48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1.89076</v>
      </c>
      <c r="R160" s="196">
        <f>Q160*H160</f>
        <v>6.5798448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5156</v>
      </c>
    </row>
    <row r="161" spans="1:65" s="14" customFormat="1">
      <c r="B161" s="224"/>
      <c r="C161" s="225"/>
      <c r="D161" s="215" t="s">
        <v>474</v>
      </c>
      <c r="E161" s="226" t="s">
        <v>1</v>
      </c>
      <c r="F161" s="227" t="s">
        <v>5157</v>
      </c>
      <c r="G161" s="225"/>
      <c r="H161" s="228">
        <v>3.48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21.75" customHeight="1">
      <c r="A162" s="35"/>
      <c r="B162" s="36"/>
      <c r="C162" s="186" t="s">
        <v>545</v>
      </c>
      <c r="D162" s="186" t="s">
        <v>444</v>
      </c>
      <c r="E162" s="187" t="s">
        <v>5158</v>
      </c>
      <c r="F162" s="188" t="s">
        <v>5159</v>
      </c>
      <c r="G162" s="189" t="s">
        <v>495</v>
      </c>
      <c r="H162" s="190">
        <v>0.17599999999999999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2.1922799999999998</v>
      </c>
      <c r="R162" s="196">
        <f>Q162*H162</f>
        <v>0.38584127999999995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5160</v>
      </c>
    </row>
    <row r="163" spans="1:65" s="14" customFormat="1">
      <c r="B163" s="224"/>
      <c r="C163" s="225"/>
      <c r="D163" s="215" t="s">
        <v>474</v>
      </c>
      <c r="E163" s="226" t="s">
        <v>1</v>
      </c>
      <c r="F163" s="227" t="s">
        <v>5161</v>
      </c>
      <c r="G163" s="225"/>
      <c r="H163" s="228">
        <v>0.17599999999999999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83</v>
      </c>
      <c r="AY163" s="234" t="s">
        <v>443</v>
      </c>
    </row>
    <row r="164" spans="1:65" s="2" customFormat="1" ht="33" customHeight="1">
      <c r="A164" s="35"/>
      <c r="B164" s="36"/>
      <c r="C164" s="186" t="s">
        <v>549</v>
      </c>
      <c r="D164" s="186" t="s">
        <v>444</v>
      </c>
      <c r="E164" s="187" t="s">
        <v>1777</v>
      </c>
      <c r="F164" s="188" t="s">
        <v>1778</v>
      </c>
      <c r="G164" s="189" t="s">
        <v>468</v>
      </c>
      <c r="H164" s="190">
        <v>2.8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4.6100000000000004E-3</v>
      </c>
      <c r="R164" s="196">
        <f>Q164*H164</f>
        <v>1.2908000000000001E-2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5162</v>
      </c>
    </row>
    <row r="165" spans="1:65" s="14" customFormat="1">
      <c r="B165" s="224"/>
      <c r="C165" s="225"/>
      <c r="D165" s="215" t="s">
        <v>474</v>
      </c>
      <c r="E165" s="226" t="s">
        <v>1</v>
      </c>
      <c r="F165" s="227" t="s">
        <v>5163</v>
      </c>
      <c r="G165" s="225"/>
      <c r="H165" s="228">
        <v>2.8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11" customFormat="1" ht="25.95" customHeight="1">
      <c r="B166" s="172"/>
      <c r="C166" s="173"/>
      <c r="D166" s="174" t="s">
        <v>75</v>
      </c>
      <c r="E166" s="175" t="s">
        <v>1605</v>
      </c>
      <c r="F166" s="175" t="s">
        <v>1606</v>
      </c>
      <c r="G166" s="173"/>
      <c r="H166" s="173"/>
      <c r="I166" s="176"/>
      <c r="J166" s="177">
        <f>BK166</f>
        <v>0</v>
      </c>
      <c r="K166" s="173"/>
      <c r="L166" s="178"/>
      <c r="M166" s="179"/>
      <c r="N166" s="180"/>
      <c r="O166" s="180"/>
      <c r="P166" s="181">
        <f>P167</f>
        <v>0</v>
      </c>
      <c r="Q166" s="180"/>
      <c r="R166" s="181">
        <f>R167</f>
        <v>0.32343120000000003</v>
      </c>
      <c r="S166" s="180"/>
      <c r="T166" s="182">
        <f>T167</f>
        <v>0</v>
      </c>
      <c r="AR166" s="183" t="s">
        <v>89</v>
      </c>
      <c r="AT166" s="184" t="s">
        <v>75</v>
      </c>
      <c r="AU166" s="184" t="s">
        <v>76</v>
      </c>
      <c r="AY166" s="183" t="s">
        <v>443</v>
      </c>
      <c r="BK166" s="185">
        <f>BK167</f>
        <v>0</v>
      </c>
    </row>
    <row r="167" spans="1:65" s="11" customFormat="1" ht="22.95" customHeight="1">
      <c r="B167" s="172"/>
      <c r="C167" s="173"/>
      <c r="D167" s="174" t="s">
        <v>75</v>
      </c>
      <c r="E167" s="210" t="s">
        <v>1607</v>
      </c>
      <c r="F167" s="210" t="s">
        <v>1608</v>
      </c>
      <c r="G167" s="173"/>
      <c r="H167" s="173"/>
      <c r="I167" s="176"/>
      <c r="J167" s="211">
        <f>BK167</f>
        <v>0</v>
      </c>
      <c r="K167" s="173"/>
      <c r="L167" s="178"/>
      <c r="M167" s="179"/>
      <c r="N167" s="180"/>
      <c r="O167" s="180"/>
      <c r="P167" s="181">
        <f>SUM(P168:P175)</f>
        <v>0</v>
      </c>
      <c r="Q167" s="180"/>
      <c r="R167" s="181">
        <f>SUM(R168:R175)</f>
        <v>0.32343120000000003</v>
      </c>
      <c r="S167" s="180"/>
      <c r="T167" s="182">
        <f>SUM(T168:T175)</f>
        <v>0</v>
      </c>
      <c r="AR167" s="183" t="s">
        <v>89</v>
      </c>
      <c r="AT167" s="184" t="s">
        <v>75</v>
      </c>
      <c r="AU167" s="184" t="s">
        <v>83</v>
      </c>
      <c r="AY167" s="183" t="s">
        <v>443</v>
      </c>
      <c r="BK167" s="185">
        <f>SUM(BK168:BK175)</f>
        <v>0</v>
      </c>
    </row>
    <row r="168" spans="1:65" s="2" customFormat="1" ht="16.5" customHeight="1">
      <c r="A168" s="35"/>
      <c r="B168" s="36"/>
      <c r="C168" s="186" t="s">
        <v>7</v>
      </c>
      <c r="D168" s="186" t="s">
        <v>444</v>
      </c>
      <c r="E168" s="187" t="s">
        <v>5164</v>
      </c>
      <c r="F168" s="188" t="s">
        <v>5165</v>
      </c>
      <c r="G168" s="189" t="s">
        <v>468</v>
      </c>
      <c r="H168" s="190">
        <v>45.53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5.4000000000000001E-4</v>
      </c>
      <c r="R168" s="196">
        <f>Q168*H168</f>
        <v>2.4586200000000002E-2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535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535</v>
      </c>
      <c r="BM168" s="198" t="s">
        <v>5166</v>
      </c>
    </row>
    <row r="169" spans="1:65" s="14" customFormat="1">
      <c r="B169" s="224"/>
      <c r="C169" s="225"/>
      <c r="D169" s="215" t="s">
        <v>474</v>
      </c>
      <c r="E169" s="226" t="s">
        <v>1</v>
      </c>
      <c r="F169" s="227" t="s">
        <v>5167</v>
      </c>
      <c r="G169" s="225"/>
      <c r="H169" s="228">
        <v>45.53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474</v>
      </c>
      <c r="AU169" s="234" t="s">
        <v>89</v>
      </c>
      <c r="AV169" s="14" t="s">
        <v>89</v>
      </c>
      <c r="AW169" s="14" t="s">
        <v>32</v>
      </c>
      <c r="AX169" s="14" t="s">
        <v>83</v>
      </c>
      <c r="AY169" s="234" t="s">
        <v>443</v>
      </c>
    </row>
    <row r="170" spans="1:65" s="2" customFormat="1" ht="21.75" customHeight="1">
      <c r="A170" s="35"/>
      <c r="B170" s="36"/>
      <c r="C170" s="186" t="s">
        <v>559</v>
      </c>
      <c r="D170" s="186" t="s">
        <v>444</v>
      </c>
      <c r="E170" s="187" t="s">
        <v>5168</v>
      </c>
      <c r="F170" s="188" t="s">
        <v>5169</v>
      </c>
      <c r="G170" s="189" t="s">
        <v>557</v>
      </c>
      <c r="H170" s="190">
        <v>58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2.7E-4</v>
      </c>
      <c r="R170" s="196">
        <f>Q170*H170</f>
        <v>1.566E-2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535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535</v>
      </c>
      <c r="BM170" s="198" t="s">
        <v>5170</v>
      </c>
    </row>
    <row r="171" spans="1:65" s="14" customFormat="1">
      <c r="B171" s="224"/>
      <c r="C171" s="225"/>
      <c r="D171" s="215" t="s">
        <v>474</v>
      </c>
      <c r="E171" s="226" t="s">
        <v>1</v>
      </c>
      <c r="F171" s="227" t="s">
        <v>5171</v>
      </c>
      <c r="G171" s="225"/>
      <c r="H171" s="228">
        <v>58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83</v>
      </c>
      <c r="AY171" s="234" t="s">
        <v>443</v>
      </c>
    </row>
    <row r="172" spans="1:65" s="2" customFormat="1" ht="16.5" customHeight="1">
      <c r="A172" s="35"/>
      <c r="B172" s="36"/>
      <c r="C172" s="246" t="s">
        <v>564</v>
      </c>
      <c r="D172" s="246" t="s">
        <v>530</v>
      </c>
      <c r="E172" s="247" t="s">
        <v>5172</v>
      </c>
      <c r="F172" s="248" t="s">
        <v>5173</v>
      </c>
      <c r="G172" s="249" t="s">
        <v>468</v>
      </c>
      <c r="H172" s="250">
        <v>75.516000000000005</v>
      </c>
      <c r="I172" s="251"/>
      <c r="J172" s="252">
        <f>ROUND(I172*H172,2)</f>
        <v>0</v>
      </c>
      <c r="K172" s="253"/>
      <c r="L172" s="254"/>
      <c r="M172" s="255" t="s">
        <v>1</v>
      </c>
      <c r="N172" s="256" t="s">
        <v>42</v>
      </c>
      <c r="O172" s="72"/>
      <c r="P172" s="196">
        <f>O172*H172</f>
        <v>0</v>
      </c>
      <c r="Q172" s="196">
        <v>3.7499999999999999E-3</v>
      </c>
      <c r="R172" s="196">
        <f>Q172*H172</f>
        <v>0.28318500000000002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610</v>
      </c>
      <c r="AT172" s="198" t="s">
        <v>530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535</v>
      </c>
      <c r="BM172" s="198" t="s">
        <v>5174</v>
      </c>
    </row>
    <row r="173" spans="1:65" s="14" customFormat="1">
      <c r="B173" s="224"/>
      <c r="C173" s="225"/>
      <c r="D173" s="215" t="s">
        <v>474</v>
      </c>
      <c r="E173" s="226" t="s">
        <v>1</v>
      </c>
      <c r="F173" s="227" t="s">
        <v>5175</v>
      </c>
      <c r="G173" s="225"/>
      <c r="H173" s="228">
        <v>54.636000000000003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76</v>
      </c>
      <c r="AY173" s="234" t="s">
        <v>443</v>
      </c>
    </row>
    <row r="174" spans="1:65" s="14" customFormat="1">
      <c r="B174" s="224"/>
      <c r="C174" s="225"/>
      <c r="D174" s="215" t="s">
        <v>474</v>
      </c>
      <c r="E174" s="226" t="s">
        <v>1</v>
      </c>
      <c r="F174" s="227" t="s">
        <v>5176</v>
      </c>
      <c r="G174" s="225"/>
      <c r="H174" s="228">
        <v>20.88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5" customFormat="1">
      <c r="B175" s="235"/>
      <c r="C175" s="236"/>
      <c r="D175" s="215" t="s">
        <v>474</v>
      </c>
      <c r="E175" s="237" t="s">
        <v>1</v>
      </c>
      <c r="F175" s="238" t="s">
        <v>478</v>
      </c>
      <c r="G175" s="236"/>
      <c r="H175" s="239">
        <v>75.516000000000005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AT175" s="245" t="s">
        <v>474</v>
      </c>
      <c r="AU175" s="245" t="s">
        <v>89</v>
      </c>
      <c r="AV175" s="15" t="s">
        <v>469</v>
      </c>
      <c r="AW175" s="15" t="s">
        <v>32</v>
      </c>
      <c r="AX175" s="15" t="s">
        <v>83</v>
      </c>
      <c r="AY175" s="245" t="s">
        <v>443</v>
      </c>
    </row>
    <row r="176" spans="1:65" s="11" customFormat="1" ht="25.95" customHeight="1">
      <c r="B176" s="172"/>
      <c r="C176" s="173"/>
      <c r="D176" s="174" t="s">
        <v>75</v>
      </c>
      <c r="E176" s="175" t="s">
        <v>530</v>
      </c>
      <c r="F176" s="175" t="s">
        <v>2006</v>
      </c>
      <c r="G176" s="173"/>
      <c r="H176" s="173"/>
      <c r="I176" s="176"/>
      <c r="J176" s="177">
        <f>BK176</f>
        <v>0</v>
      </c>
      <c r="K176" s="173"/>
      <c r="L176" s="178"/>
      <c r="M176" s="179"/>
      <c r="N176" s="180"/>
      <c r="O176" s="180"/>
      <c r="P176" s="181">
        <f>P177+P182</f>
        <v>0</v>
      </c>
      <c r="Q176" s="180"/>
      <c r="R176" s="181">
        <f>R177+R182</f>
        <v>4.8866799999999992</v>
      </c>
      <c r="S176" s="180"/>
      <c r="T176" s="182">
        <f>T177+T182</f>
        <v>0</v>
      </c>
      <c r="AR176" s="183" t="s">
        <v>123</v>
      </c>
      <c r="AT176" s="184" t="s">
        <v>75</v>
      </c>
      <c r="AU176" s="184" t="s">
        <v>76</v>
      </c>
      <c r="AY176" s="183" t="s">
        <v>443</v>
      </c>
      <c r="BK176" s="185">
        <f>BK177+BK182</f>
        <v>0</v>
      </c>
    </row>
    <row r="177" spans="1:65" s="11" customFormat="1" ht="22.95" customHeight="1">
      <c r="B177" s="172"/>
      <c r="C177" s="173"/>
      <c r="D177" s="174" t="s">
        <v>75</v>
      </c>
      <c r="E177" s="210" t="s">
        <v>5177</v>
      </c>
      <c r="F177" s="210" t="s">
        <v>5178</v>
      </c>
      <c r="G177" s="173"/>
      <c r="H177" s="173"/>
      <c r="I177" s="176"/>
      <c r="J177" s="211">
        <f>BK177</f>
        <v>0</v>
      </c>
      <c r="K177" s="173"/>
      <c r="L177" s="178"/>
      <c r="M177" s="179"/>
      <c r="N177" s="180"/>
      <c r="O177" s="180"/>
      <c r="P177" s="181">
        <f>SUM(P178:P181)</f>
        <v>0</v>
      </c>
      <c r="Q177" s="180"/>
      <c r="R177" s="181">
        <f>SUM(R178:R181)</f>
        <v>4.8866799999999992</v>
      </c>
      <c r="S177" s="180"/>
      <c r="T177" s="182">
        <f>SUM(T178:T181)</f>
        <v>0</v>
      </c>
      <c r="AR177" s="183" t="s">
        <v>123</v>
      </c>
      <c r="AT177" s="184" t="s">
        <v>75</v>
      </c>
      <c r="AU177" s="184" t="s">
        <v>83</v>
      </c>
      <c r="AY177" s="183" t="s">
        <v>443</v>
      </c>
      <c r="BK177" s="185">
        <f>SUM(BK178:BK181)</f>
        <v>0</v>
      </c>
    </row>
    <row r="178" spans="1:65" s="2" customFormat="1" ht="33" customHeight="1">
      <c r="A178" s="35"/>
      <c r="B178" s="36"/>
      <c r="C178" s="186" t="s">
        <v>569</v>
      </c>
      <c r="D178" s="186" t="s">
        <v>444</v>
      </c>
      <c r="E178" s="187" t="s">
        <v>5179</v>
      </c>
      <c r="F178" s="188" t="s">
        <v>5180</v>
      </c>
      <c r="G178" s="189" t="s">
        <v>557</v>
      </c>
      <c r="H178" s="190">
        <v>29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1.222E-2</v>
      </c>
      <c r="R178" s="196">
        <f>Q178*H178</f>
        <v>0.35437999999999997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777</v>
      </c>
      <c r="BM178" s="198" t="s">
        <v>5181</v>
      </c>
    </row>
    <row r="179" spans="1:65" s="2" customFormat="1" ht="21.75" customHeight="1">
      <c r="A179" s="35"/>
      <c r="B179" s="36"/>
      <c r="C179" s="246" t="s">
        <v>574</v>
      </c>
      <c r="D179" s="246" t="s">
        <v>530</v>
      </c>
      <c r="E179" s="247" t="s">
        <v>5182</v>
      </c>
      <c r="F179" s="248" t="s">
        <v>5183</v>
      </c>
      <c r="G179" s="249" t="s">
        <v>557</v>
      </c>
      <c r="H179" s="250">
        <v>29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0.13070000000000001</v>
      </c>
      <c r="R179" s="196">
        <f>Q179*H179</f>
        <v>3.7903000000000002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2014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2014</v>
      </c>
      <c r="BM179" s="198" t="s">
        <v>5184</v>
      </c>
    </row>
    <row r="180" spans="1:65" s="2" customFormat="1" ht="21.75" customHeight="1">
      <c r="A180" s="35"/>
      <c r="B180" s="36"/>
      <c r="C180" s="246" t="s">
        <v>579</v>
      </c>
      <c r="D180" s="246" t="s">
        <v>530</v>
      </c>
      <c r="E180" s="247" t="s">
        <v>5185</v>
      </c>
      <c r="F180" s="248" t="s">
        <v>5186</v>
      </c>
      <c r="G180" s="249" t="s">
        <v>562</v>
      </c>
      <c r="H180" s="250">
        <v>51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1.4E-2</v>
      </c>
      <c r="R180" s="196">
        <f>Q180*H180</f>
        <v>0.71399999999999997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497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5187</v>
      </c>
    </row>
    <row r="181" spans="1:65" s="2" customFormat="1" ht="21.75" customHeight="1">
      <c r="A181" s="35"/>
      <c r="B181" s="36"/>
      <c r="C181" s="246" t="s">
        <v>584</v>
      </c>
      <c r="D181" s="246" t="s">
        <v>530</v>
      </c>
      <c r="E181" s="247" t="s">
        <v>5188</v>
      </c>
      <c r="F181" s="248" t="s">
        <v>5189</v>
      </c>
      <c r="G181" s="249" t="s">
        <v>562</v>
      </c>
      <c r="H181" s="250">
        <v>2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2.8000000000000001E-2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5190</v>
      </c>
    </row>
    <row r="182" spans="1:65" s="11" customFormat="1" ht="22.95" customHeight="1">
      <c r="B182" s="172"/>
      <c r="C182" s="173"/>
      <c r="D182" s="174" t="s">
        <v>75</v>
      </c>
      <c r="E182" s="210" t="s">
        <v>5191</v>
      </c>
      <c r="F182" s="210" t="s">
        <v>5192</v>
      </c>
      <c r="G182" s="173"/>
      <c r="H182" s="173"/>
      <c r="I182" s="176"/>
      <c r="J182" s="211">
        <f>BK182</f>
        <v>0</v>
      </c>
      <c r="K182" s="173"/>
      <c r="L182" s="178"/>
      <c r="M182" s="179"/>
      <c r="N182" s="180"/>
      <c r="O182" s="180"/>
      <c r="P182" s="181">
        <f>SUM(P183:P188)</f>
        <v>0</v>
      </c>
      <c r="Q182" s="180"/>
      <c r="R182" s="181">
        <f>SUM(R183:R188)</f>
        <v>0</v>
      </c>
      <c r="S182" s="180"/>
      <c r="T182" s="182">
        <f>SUM(T183:T188)</f>
        <v>0</v>
      </c>
      <c r="AR182" s="183" t="s">
        <v>123</v>
      </c>
      <c r="AT182" s="184" t="s">
        <v>75</v>
      </c>
      <c r="AU182" s="184" t="s">
        <v>83</v>
      </c>
      <c r="AY182" s="183" t="s">
        <v>443</v>
      </c>
      <c r="BK182" s="185">
        <f>SUM(BK183:BK188)</f>
        <v>0</v>
      </c>
    </row>
    <row r="183" spans="1:65" s="2" customFormat="1" ht="33" customHeight="1">
      <c r="A183" s="35"/>
      <c r="B183" s="36"/>
      <c r="C183" s="186" t="s">
        <v>588</v>
      </c>
      <c r="D183" s="186" t="s">
        <v>444</v>
      </c>
      <c r="E183" s="187" t="s">
        <v>5193</v>
      </c>
      <c r="F183" s="188" t="s">
        <v>5194</v>
      </c>
      <c r="G183" s="189" t="s">
        <v>468</v>
      </c>
      <c r="H183" s="190">
        <v>91.06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777</v>
      </c>
      <c r="BM183" s="198" t="s">
        <v>5195</v>
      </c>
    </row>
    <row r="184" spans="1:65" s="14" customFormat="1">
      <c r="B184" s="224"/>
      <c r="C184" s="225"/>
      <c r="D184" s="215" t="s">
        <v>474</v>
      </c>
      <c r="E184" s="226" t="s">
        <v>1</v>
      </c>
      <c r="F184" s="227" t="s">
        <v>5196</v>
      </c>
      <c r="G184" s="225"/>
      <c r="H184" s="228">
        <v>91.06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2" customFormat="1" ht="21.75" customHeight="1">
      <c r="A185" s="35"/>
      <c r="B185" s="36"/>
      <c r="C185" s="186" t="s">
        <v>592</v>
      </c>
      <c r="D185" s="186" t="s">
        <v>444</v>
      </c>
      <c r="E185" s="187" t="s">
        <v>5197</v>
      </c>
      <c r="F185" s="188" t="s">
        <v>5198</v>
      </c>
      <c r="G185" s="189" t="s">
        <v>468</v>
      </c>
      <c r="H185" s="190">
        <v>91.06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777</v>
      </c>
      <c r="BM185" s="198" t="s">
        <v>5199</v>
      </c>
    </row>
    <row r="186" spans="1:65" s="2" customFormat="1" ht="21.75" customHeight="1">
      <c r="A186" s="35"/>
      <c r="B186" s="36"/>
      <c r="C186" s="186" t="s">
        <v>596</v>
      </c>
      <c r="D186" s="186" t="s">
        <v>444</v>
      </c>
      <c r="E186" s="187" t="s">
        <v>5200</v>
      </c>
      <c r="F186" s="188" t="s">
        <v>5201</v>
      </c>
      <c r="G186" s="189" t="s">
        <v>468</v>
      </c>
      <c r="H186" s="190">
        <v>27.318000000000001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5202</v>
      </c>
    </row>
    <row r="187" spans="1:65" s="14" customFormat="1">
      <c r="B187" s="224"/>
      <c r="C187" s="225"/>
      <c r="D187" s="215" t="s">
        <v>474</v>
      </c>
      <c r="E187" s="226" t="s">
        <v>1</v>
      </c>
      <c r="F187" s="227" t="s">
        <v>5203</v>
      </c>
      <c r="G187" s="225"/>
      <c r="H187" s="228">
        <v>27.318000000000001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83</v>
      </c>
      <c r="AY187" s="234" t="s">
        <v>443</v>
      </c>
    </row>
    <row r="188" spans="1:65" s="2" customFormat="1" ht="21.75" customHeight="1">
      <c r="A188" s="35"/>
      <c r="B188" s="36"/>
      <c r="C188" s="186" t="s">
        <v>600</v>
      </c>
      <c r="D188" s="186" t="s">
        <v>444</v>
      </c>
      <c r="E188" s="187" t="s">
        <v>5204</v>
      </c>
      <c r="F188" s="188" t="s">
        <v>5205</v>
      </c>
      <c r="G188" s="189" t="s">
        <v>468</v>
      </c>
      <c r="H188" s="190">
        <v>27.318000000000001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777</v>
      </c>
      <c r="BM188" s="198" t="s">
        <v>5206</v>
      </c>
    </row>
    <row r="189" spans="1:65" s="11" customFormat="1" ht="25.95" customHeight="1">
      <c r="B189" s="172"/>
      <c r="C189" s="173"/>
      <c r="D189" s="174" t="s">
        <v>75</v>
      </c>
      <c r="E189" s="175" t="s">
        <v>5207</v>
      </c>
      <c r="F189" s="175" t="s">
        <v>5208</v>
      </c>
      <c r="G189" s="173"/>
      <c r="H189" s="173"/>
      <c r="I189" s="176"/>
      <c r="J189" s="177">
        <f>BK189</f>
        <v>0</v>
      </c>
      <c r="K189" s="173"/>
      <c r="L189" s="178"/>
      <c r="M189" s="179"/>
      <c r="N189" s="180"/>
      <c r="O189" s="180"/>
      <c r="P189" s="181">
        <f>SUM(P190:P191)</f>
        <v>0</v>
      </c>
      <c r="Q189" s="180"/>
      <c r="R189" s="181">
        <f>SUM(R190:R191)</f>
        <v>0</v>
      </c>
      <c r="S189" s="180"/>
      <c r="T189" s="182">
        <f>SUM(T190:T191)</f>
        <v>0</v>
      </c>
      <c r="AR189" s="183" t="s">
        <v>469</v>
      </c>
      <c r="AT189" s="184" t="s">
        <v>75</v>
      </c>
      <c r="AU189" s="184" t="s">
        <v>76</v>
      </c>
      <c r="AY189" s="183" t="s">
        <v>443</v>
      </c>
      <c r="BK189" s="185">
        <f>SUM(BK190:BK191)</f>
        <v>0</v>
      </c>
    </row>
    <row r="190" spans="1:65" s="2" customFormat="1" ht="33" customHeight="1">
      <c r="A190" s="35"/>
      <c r="B190" s="36"/>
      <c r="C190" s="186" t="s">
        <v>605</v>
      </c>
      <c r="D190" s="186" t="s">
        <v>444</v>
      </c>
      <c r="E190" s="187" t="s">
        <v>5209</v>
      </c>
      <c r="F190" s="188" t="s">
        <v>5210</v>
      </c>
      <c r="G190" s="189" t="s">
        <v>2738</v>
      </c>
      <c r="H190" s="190">
        <v>20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2742</v>
      </c>
      <c r="AT190" s="198" t="s">
        <v>444</v>
      </c>
      <c r="AU190" s="198" t="s">
        <v>83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2742</v>
      </c>
      <c r="BM190" s="198" t="s">
        <v>5211</v>
      </c>
    </row>
    <row r="191" spans="1:65" s="2" customFormat="1" ht="33" customHeight="1">
      <c r="A191" s="35"/>
      <c r="B191" s="36"/>
      <c r="C191" s="186" t="s">
        <v>610</v>
      </c>
      <c r="D191" s="186" t="s">
        <v>444</v>
      </c>
      <c r="E191" s="187" t="s">
        <v>5212</v>
      </c>
      <c r="F191" s="188" t="s">
        <v>5213</v>
      </c>
      <c r="G191" s="189" t="s">
        <v>2738</v>
      </c>
      <c r="H191" s="190">
        <v>30</v>
      </c>
      <c r="I191" s="191"/>
      <c r="J191" s="192">
        <f>ROUND(I191*H191,2)</f>
        <v>0</v>
      </c>
      <c r="K191" s="193"/>
      <c r="L191" s="40"/>
      <c r="M191" s="200" t="s">
        <v>1</v>
      </c>
      <c r="N191" s="201" t="s">
        <v>42</v>
      </c>
      <c r="O191" s="202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2742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2742</v>
      </c>
      <c r="BM191" s="198" t="s">
        <v>5214</v>
      </c>
    </row>
    <row r="192" spans="1:65" s="2" customFormat="1" ht="6.9" customHeight="1">
      <c r="A192" s="35"/>
      <c r="B192" s="55"/>
      <c r="C192" s="56"/>
      <c r="D192" s="56"/>
      <c r="E192" s="56"/>
      <c r="F192" s="56"/>
      <c r="G192" s="56"/>
      <c r="H192" s="56"/>
      <c r="I192" s="56"/>
      <c r="J192" s="56"/>
      <c r="K192" s="56"/>
      <c r="L192" s="40"/>
      <c r="M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</row>
  </sheetData>
  <sheetProtection algorithmName="SHA-512" hashValue="DV7LxPKBKLkNRsmRncoiwe9XJQZAKuOV7LwJoJo0C/YahWFbyFQV7l05d0+UoIAhhMhWx+uQpFjNqjtkZNXjJA==" saltValue="K4jl4k7Y2bOcy9b9EM7Lsw==" spinCount="100000" sheet="1" objects="1" scenarios="1" formatColumns="0" formatRows="0" autoFilter="0"/>
  <autoFilter ref="C128:K191" xr:uid="{00000000-0009-0000-0000-000024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193"/>
  <sheetViews>
    <sheetView showGridLines="0" topLeftCell="A150" workbookViewId="0">
      <selection activeCell="D150" sqref="D150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207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5215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ROUND((SUM(BE129:BE192)),  2)</f>
        <v>0</v>
      </c>
      <c r="G35" s="35"/>
      <c r="H35" s="35"/>
      <c r="I35" s="131">
        <v>0.2</v>
      </c>
      <c r="J35" s="130">
        <f>ROUND(((SUM(BE129:BE192))*I35),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ROUND((SUM(BF129:BF192)),  2)</f>
        <v>0</v>
      </c>
      <c r="G36" s="35"/>
      <c r="H36" s="35"/>
      <c r="I36" s="131">
        <v>0.2</v>
      </c>
      <c r="J36" s="130">
        <f>ROUND(((SUM(BF129:BF192))*I36),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ROUND((SUM(BG129:BG192)),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ROUND((SUM(BH129:BH192)),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ROUND((SUM(BI129:BI192)),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512-00 - Ochrana vodovodu DN 500 v križovatke v km 0,847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>
      <c r="B104" s="154"/>
      <c r="C104" s="155"/>
      <c r="D104" s="156" t="s">
        <v>2002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>
      <c r="B105" s="205"/>
      <c r="C105" s="105"/>
      <c r="D105" s="206" t="s">
        <v>5108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5109</v>
      </c>
      <c r="E106" s="207"/>
      <c r="F106" s="207"/>
      <c r="G106" s="207"/>
      <c r="H106" s="207"/>
      <c r="I106" s="207"/>
      <c r="J106" s="208">
        <f>J183</f>
        <v>0</v>
      </c>
      <c r="K106" s="105"/>
      <c r="L106" s="209"/>
    </row>
    <row r="107" spans="1:47" s="9" customFormat="1" ht="24.9" customHeight="1">
      <c r="B107" s="154"/>
      <c r="C107" s="155"/>
      <c r="D107" s="156" t="s">
        <v>5110</v>
      </c>
      <c r="E107" s="157"/>
      <c r="F107" s="157"/>
      <c r="G107" s="157"/>
      <c r="H107" s="157"/>
      <c r="I107" s="157"/>
      <c r="J107" s="158">
        <f>J190</f>
        <v>0</v>
      </c>
      <c r="K107" s="155"/>
      <c r="L107" s="15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32" t="s">
        <v>4545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30" customHeight="1">
      <c r="A121" s="35"/>
      <c r="B121" s="36"/>
      <c r="C121" s="37"/>
      <c r="D121" s="37"/>
      <c r="E121" s="325" t="str">
        <f>E11</f>
        <v>512-00 - Ochrana vodovodu DN 500 v križovatke v km 0,847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P130+P167+P177+P190</f>
        <v>0</v>
      </c>
      <c r="Q129" s="80"/>
      <c r="R129" s="169">
        <f>R130+R167+R177+R190</f>
        <v>115.93349517999998</v>
      </c>
      <c r="S129" s="80"/>
      <c r="T129" s="170">
        <f>T130+T167+T177+T190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BK130+BK167+BK177+BK190</f>
        <v>0</v>
      </c>
    </row>
    <row r="130" spans="1:65" s="11" customFormat="1" ht="25.95" customHeight="1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112.13238019999999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107.04820799999999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>
      <c r="A132" s="35"/>
      <c r="B132" s="36"/>
      <c r="C132" s="186" t="s">
        <v>83</v>
      </c>
      <c r="D132" s="186" t="s">
        <v>444</v>
      </c>
      <c r="E132" s="187" t="s">
        <v>5111</v>
      </c>
      <c r="F132" s="188" t="s">
        <v>5112</v>
      </c>
      <c r="G132" s="189" t="s">
        <v>557</v>
      </c>
      <c r="H132" s="190">
        <v>54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0.21059999999999998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5216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5217</v>
      </c>
      <c r="G133" s="225"/>
      <c r="H133" s="228">
        <v>54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>
      <c r="A134" s="35"/>
      <c r="B134" s="36"/>
      <c r="C134" s="186" t="s">
        <v>89</v>
      </c>
      <c r="D134" s="186" t="s">
        <v>444</v>
      </c>
      <c r="E134" s="187" t="s">
        <v>5115</v>
      </c>
      <c r="F134" s="188" t="s">
        <v>5116</v>
      </c>
      <c r="G134" s="189" t="s">
        <v>495</v>
      </c>
      <c r="H134" s="190">
        <v>38.808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5218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5219</v>
      </c>
      <c r="G135" s="225"/>
      <c r="H135" s="228">
        <v>38.808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>
      <c r="A136" s="35"/>
      <c r="B136" s="36"/>
      <c r="C136" s="186" t="s">
        <v>123</v>
      </c>
      <c r="D136" s="186" t="s">
        <v>444</v>
      </c>
      <c r="E136" s="187" t="s">
        <v>1693</v>
      </c>
      <c r="F136" s="188" t="s">
        <v>1694</v>
      </c>
      <c r="G136" s="189" t="s">
        <v>495</v>
      </c>
      <c r="H136" s="190">
        <v>19.404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5220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5221</v>
      </c>
      <c r="G137" s="225"/>
      <c r="H137" s="228">
        <v>19.404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>
      <c r="A138" s="35"/>
      <c r="B138" s="36"/>
      <c r="C138" s="186" t="s">
        <v>469</v>
      </c>
      <c r="D138" s="186" t="s">
        <v>444</v>
      </c>
      <c r="E138" s="187" t="s">
        <v>1698</v>
      </c>
      <c r="F138" s="188" t="s">
        <v>1699</v>
      </c>
      <c r="G138" s="189" t="s">
        <v>495</v>
      </c>
      <c r="H138" s="190">
        <v>16.632000000000001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5222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5223</v>
      </c>
      <c r="G139" s="225"/>
      <c r="H139" s="228">
        <v>16.632000000000001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>
      <c r="A140" s="35"/>
      <c r="B140" s="36"/>
      <c r="C140" s="186" t="s">
        <v>442</v>
      </c>
      <c r="D140" s="186" t="s">
        <v>444</v>
      </c>
      <c r="E140" s="187" t="s">
        <v>1705</v>
      </c>
      <c r="F140" s="188" t="s">
        <v>1706</v>
      </c>
      <c r="G140" s="189" t="s">
        <v>495</v>
      </c>
      <c r="H140" s="190">
        <v>8.3160000000000007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5224</v>
      </c>
    </row>
    <row r="141" spans="1:65" s="14" customFormat="1">
      <c r="B141" s="224"/>
      <c r="C141" s="225"/>
      <c r="D141" s="215" t="s">
        <v>474</v>
      </c>
      <c r="E141" s="226" t="s">
        <v>1</v>
      </c>
      <c r="F141" s="227" t="s">
        <v>5225</v>
      </c>
      <c r="G141" s="225"/>
      <c r="H141" s="228">
        <v>8.3160000000000007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>
      <c r="A142" s="35"/>
      <c r="B142" s="36"/>
      <c r="C142" s="186" t="s">
        <v>488</v>
      </c>
      <c r="D142" s="186" t="s">
        <v>444</v>
      </c>
      <c r="E142" s="187" t="s">
        <v>5125</v>
      </c>
      <c r="F142" s="188" t="s">
        <v>5126</v>
      </c>
      <c r="G142" s="189" t="s">
        <v>468</v>
      </c>
      <c r="H142" s="190">
        <v>79.2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0.157608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5226</v>
      </c>
    </row>
    <row r="143" spans="1:65" s="14" customFormat="1">
      <c r="B143" s="224"/>
      <c r="C143" s="225"/>
      <c r="D143" s="215" t="s">
        <v>474</v>
      </c>
      <c r="E143" s="226" t="s">
        <v>1</v>
      </c>
      <c r="F143" s="227" t="s">
        <v>5227</v>
      </c>
      <c r="G143" s="225"/>
      <c r="H143" s="228">
        <v>79.2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>
      <c r="A144" s="35"/>
      <c r="B144" s="36"/>
      <c r="C144" s="186" t="s">
        <v>492</v>
      </c>
      <c r="D144" s="186" t="s">
        <v>444</v>
      </c>
      <c r="E144" s="187" t="s">
        <v>5129</v>
      </c>
      <c r="F144" s="188" t="s">
        <v>5130</v>
      </c>
      <c r="G144" s="189" t="s">
        <v>468</v>
      </c>
      <c r="H144" s="190">
        <v>79.2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5228</v>
      </c>
    </row>
    <row r="145" spans="1:65" s="2" customFormat="1" ht="33" customHeight="1">
      <c r="A145" s="35"/>
      <c r="B145" s="36"/>
      <c r="C145" s="186" t="s">
        <v>497</v>
      </c>
      <c r="D145" s="186" t="s">
        <v>444</v>
      </c>
      <c r="E145" s="187" t="s">
        <v>5132</v>
      </c>
      <c r="F145" s="188" t="s">
        <v>5133</v>
      </c>
      <c r="G145" s="189" t="s">
        <v>495</v>
      </c>
      <c r="H145" s="190">
        <v>55.44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5229</v>
      </c>
    </row>
    <row r="146" spans="1:65" s="2" customFormat="1" ht="33" customHeight="1">
      <c r="A146" s="35"/>
      <c r="B146" s="36"/>
      <c r="C146" s="186" t="s">
        <v>501</v>
      </c>
      <c r="D146" s="186" t="s">
        <v>444</v>
      </c>
      <c r="E146" s="187" t="s">
        <v>5135</v>
      </c>
      <c r="F146" s="188" t="s">
        <v>5136</v>
      </c>
      <c r="G146" s="189" t="s">
        <v>495</v>
      </c>
      <c r="H146" s="190">
        <v>388.08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5230</v>
      </c>
    </row>
    <row r="147" spans="1:65" s="14" customFormat="1">
      <c r="B147" s="224"/>
      <c r="C147" s="225"/>
      <c r="D147" s="215" t="s">
        <v>474</v>
      </c>
      <c r="E147" s="225"/>
      <c r="F147" s="227" t="s">
        <v>5231</v>
      </c>
      <c r="G147" s="225"/>
      <c r="H147" s="228">
        <v>388.08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>
      <c r="A148" s="35"/>
      <c r="B148" s="36"/>
      <c r="C148" s="186" t="s">
        <v>506</v>
      </c>
      <c r="D148" s="186" t="s">
        <v>444</v>
      </c>
      <c r="E148" s="187" t="s">
        <v>5139</v>
      </c>
      <c r="F148" s="188" t="s">
        <v>5140</v>
      </c>
      <c r="G148" s="189" t="s">
        <v>495</v>
      </c>
      <c r="H148" s="190">
        <v>55.44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5232</v>
      </c>
    </row>
    <row r="149" spans="1:65" s="2" customFormat="1" ht="16.5" customHeight="1">
      <c r="A149" s="35"/>
      <c r="B149" s="36"/>
      <c r="C149" s="186" t="s">
        <v>510</v>
      </c>
      <c r="D149" s="186" t="s">
        <v>444</v>
      </c>
      <c r="E149" s="187" t="s">
        <v>5142</v>
      </c>
      <c r="F149" s="188" t="s">
        <v>5143</v>
      </c>
      <c r="G149" s="189" t="s">
        <v>495</v>
      </c>
      <c r="H149" s="190">
        <v>55.44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5233</v>
      </c>
    </row>
    <row r="150" spans="1:65" s="2" customFormat="1" ht="21.75" customHeight="1">
      <c r="A150" s="35"/>
      <c r="B150" s="36"/>
      <c r="C150" s="186" t="s">
        <v>515</v>
      </c>
      <c r="D150" s="283" t="s">
        <v>444</v>
      </c>
      <c r="E150" s="187" t="s">
        <v>520</v>
      </c>
      <c r="F150" s="188" t="s">
        <v>521</v>
      </c>
      <c r="G150" s="189" t="s">
        <v>522</v>
      </c>
      <c r="H150" s="190">
        <v>99.792000000000002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5234</v>
      </c>
    </row>
    <row r="151" spans="1:65" s="14" customFormat="1">
      <c r="B151" s="224"/>
      <c r="C151" s="225"/>
      <c r="D151" s="215" t="s">
        <v>474</v>
      </c>
      <c r="E151" s="226" t="s">
        <v>1</v>
      </c>
      <c r="F151" s="227" t="s">
        <v>5235</v>
      </c>
      <c r="G151" s="225"/>
      <c r="H151" s="228">
        <v>99.792000000000002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>
      <c r="A152" s="35"/>
      <c r="B152" s="36"/>
      <c r="C152" s="186" t="s">
        <v>519</v>
      </c>
      <c r="D152" s="186" t="s">
        <v>444</v>
      </c>
      <c r="E152" s="187" t="s">
        <v>5147</v>
      </c>
      <c r="F152" s="188" t="s">
        <v>5148</v>
      </c>
      <c r="G152" s="189" t="s">
        <v>495</v>
      </c>
      <c r="H152" s="190">
        <v>41.26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5236</v>
      </c>
    </row>
    <row r="153" spans="1:65" s="14" customFormat="1">
      <c r="B153" s="224"/>
      <c r="C153" s="225"/>
      <c r="D153" s="215" t="s">
        <v>474</v>
      </c>
      <c r="E153" s="226" t="s">
        <v>1</v>
      </c>
      <c r="F153" s="227" t="s">
        <v>5237</v>
      </c>
      <c r="G153" s="225"/>
      <c r="H153" s="228">
        <v>41.26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>
      <c r="A154" s="35"/>
      <c r="B154" s="36"/>
      <c r="C154" s="246" t="s">
        <v>525</v>
      </c>
      <c r="D154" s="246" t="s">
        <v>530</v>
      </c>
      <c r="E154" s="247" t="s">
        <v>1742</v>
      </c>
      <c r="F154" s="248" t="s">
        <v>1743</v>
      </c>
      <c r="G154" s="249" t="s">
        <v>522</v>
      </c>
      <c r="H154" s="250">
        <v>82.52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82.52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5238</v>
      </c>
    </row>
    <row r="155" spans="1:65" s="14" customFormat="1">
      <c r="B155" s="224"/>
      <c r="C155" s="225"/>
      <c r="D155" s="215" t="s">
        <v>474</v>
      </c>
      <c r="E155" s="225"/>
      <c r="F155" s="227" t="s">
        <v>5239</v>
      </c>
      <c r="G155" s="225"/>
      <c r="H155" s="228">
        <v>82.52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>
      <c r="A156" s="35"/>
      <c r="B156" s="36"/>
      <c r="C156" s="186" t="s">
        <v>529</v>
      </c>
      <c r="D156" s="186" t="s">
        <v>444</v>
      </c>
      <c r="E156" s="187" t="s">
        <v>1747</v>
      </c>
      <c r="F156" s="188" t="s">
        <v>1748</v>
      </c>
      <c r="G156" s="189" t="s">
        <v>495</v>
      </c>
      <c r="H156" s="190">
        <v>12.08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5240</v>
      </c>
    </row>
    <row r="157" spans="1:65" s="14" customFormat="1">
      <c r="B157" s="224"/>
      <c r="C157" s="225"/>
      <c r="D157" s="215" t="s">
        <v>474</v>
      </c>
      <c r="E157" s="226" t="s">
        <v>1</v>
      </c>
      <c r="F157" s="227" t="s">
        <v>5241</v>
      </c>
      <c r="G157" s="225"/>
      <c r="H157" s="228">
        <v>12.08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>
      <c r="A158" s="35"/>
      <c r="B158" s="36"/>
      <c r="C158" s="246" t="s">
        <v>535</v>
      </c>
      <c r="D158" s="246" t="s">
        <v>530</v>
      </c>
      <c r="E158" s="247" t="s">
        <v>1753</v>
      </c>
      <c r="F158" s="248" t="s">
        <v>1754</v>
      </c>
      <c r="G158" s="249" t="s">
        <v>522</v>
      </c>
      <c r="H158" s="250">
        <v>24.16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24.16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5242</v>
      </c>
    </row>
    <row r="159" spans="1:65" s="14" customFormat="1">
      <c r="B159" s="224"/>
      <c r="C159" s="225"/>
      <c r="D159" s="215" t="s">
        <v>474</v>
      </c>
      <c r="E159" s="225"/>
      <c r="F159" s="227" t="s">
        <v>5243</v>
      </c>
      <c r="G159" s="225"/>
      <c r="H159" s="228">
        <v>24.16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5.0841721999999994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>
      <c r="A161" s="35"/>
      <c r="B161" s="36"/>
      <c r="C161" s="186" t="s">
        <v>539</v>
      </c>
      <c r="D161" s="186" t="s">
        <v>444</v>
      </c>
      <c r="E161" s="187" t="s">
        <v>1763</v>
      </c>
      <c r="F161" s="188" t="s">
        <v>1764</v>
      </c>
      <c r="G161" s="189" t="s">
        <v>495</v>
      </c>
      <c r="H161" s="190">
        <v>2.1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3.970596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5244</v>
      </c>
    </row>
    <row r="162" spans="1:65" s="14" customFormat="1">
      <c r="B162" s="224"/>
      <c r="C162" s="225"/>
      <c r="D162" s="215" t="s">
        <v>474</v>
      </c>
      <c r="E162" s="226" t="s">
        <v>1</v>
      </c>
      <c r="F162" s="227" t="s">
        <v>5245</v>
      </c>
      <c r="G162" s="225"/>
      <c r="H162" s="228">
        <v>2.1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>
      <c r="A163" s="35"/>
      <c r="B163" s="36"/>
      <c r="C163" s="186" t="s">
        <v>545</v>
      </c>
      <c r="D163" s="186" t="s">
        <v>444</v>
      </c>
      <c r="E163" s="187" t="s">
        <v>5158</v>
      </c>
      <c r="F163" s="188" t="s">
        <v>5159</v>
      </c>
      <c r="G163" s="189" t="s">
        <v>495</v>
      </c>
      <c r="H163" s="190">
        <v>0.495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1.0851785999999999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5246</v>
      </c>
    </row>
    <row r="164" spans="1:65" s="14" customFormat="1">
      <c r="B164" s="224"/>
      <c r="C164" s="225"/>
      <c r="D164" s="215" t="s">
        <v>474</v>
      </c>
      <c r="E164" s="226" t="s">
        <v>1</v>
      </c>
      <c r="F164" s="227" t="s">
        <v>5247</v>
      </c>
      <c r="G164" s="225"/>
      <c r="H164" s="228">
        <v>0.495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>
      <c r="A165" s="35"/>
      <c r="B165" s="36"/>
      <c r="C165" s="186" t="s">
        <v>549</v>
      </c>
      <c r="D165" s="186" t="s">
        <v>444</v>
      </c>
      <c r="E165" s="187" t="s">
        <v>1777</v>
      </c>
      <c r="F165" s="188" t="s">
        <v>1778</v>
      </c>
      <c r="G165" s="189" t="s">
        <v>468</v>
      </c>
      <c r="H165" s="190">
        <v>6.16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2.8397600000000002E-2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5248</v>
      </c>
    </row>
    <row r="166" spans="1:65" s="14" customFormat="1">
      <c r="B166" s="224"/>
      <c r="C166" s="225"/>
      <c r="D166" s="215" t="s">
        <v>474</v>
      </c>
      <c r="E166" s="226" t="s">
        <v>1</v>
      </c>
      <c r="F166" s="227" t="s">
        <v>5249</v>
      </c>
      <c r="G166" s="225"/>
      <c r="H166" s="228">
        <v>6.16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0.21951497999999997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0.21951497999999997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>
      <c r="A169" s="35"/>
      <c r="B169" s="36"/>
      <c r="C169" s="186" t="s">
        <v>7</v>
      </c>
      <c r="D169" s="186" t="s">
        <v>444</v>
      </c>
      <c r="E169" s="187" t="s">
        <v>5164</v>
      </c>
      <c r="F169" s="188" t="s">
        <v>5165</v>
      </c>
      <c r="G169" s="189" t="s">
        <v>468</v>
      </c>
      <c r="H169" s="190">
        <v>33.911999999999999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1.8312479999999999E-2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5250</v>
      </c>
    </row>
    <row r="170" spans="1:65" s="14" customFormat="1">
      <c r="B170" s="224"/>
      <c r="C170" s="225"/>
      <c r="D170" s="215" t="s">
        <v>474</v>
      </c>
      <c r="E170" s="226" t="s">
        <v>1</v>
      </c>
      <c r="F170" s="227" t="s">
        <v>5251</v>
      </c>
      <c r="G170" s="225"/>
      <c r="H170" s="228">
        <v>33.911999999999999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>
      <c r="A171" s="35"/>
      <c r="B171" s="36"/>
      <c r="C171" s="186" t="s">
        <v>559</v>
      </c>
      <c r="D171" s="186" t="s">
        <v>444</v>
      </c>
      <c r="E171" s="187" t="s">
        <v>5168</v>
      </c>
      <c r="F171" s="188" t="s">
        <v>5169</v>
      </c>
      <c r="G171" s="189" t="s">
        <v>557</v>
      </c>
      <c r="H171" s="190">
        <v>30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8.0999999999999996E-3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5252</v>
      </c>
    </row>
    <row r="172" spans="1:65" s="14" customFormat="1">
      <c r="B172" s="224"/>
      <c r="C172" s="225"/>
      <c r="D172" s="215" t="s">
        <v>474</v>
      </c>
      <c r="E172" s="226" t="s">
        <v>1</v>
      </c>
      <c r="F172" s="227" t="s">
        <v>5253</v>
      </c>
      <c r="G172" s="225"/>
      <c r="H172" s="228">
        <v>30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>
      <c r="A173" s="35"/>
      <c r="B173" s="36"/>
      <c r="C173" s="246" t="s">
        <v>564</v>
      </c>
      <c r="D173" s="246" t="s">
        <v>530</v>
      </c>
      <c r="E173" s="247" t="s">
        <v>5172</v>
      </c>
      <c r="F173" s="248" t="s">
        <v>5173</v>
      </c>
      <c r="G173" s="249" t="s">
        <v>468</v>
      </c>
      <c r="H173" s="250">
        <v>51.494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0.19310249999999998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5254</v>
      </c>
    </row>
    <row r="174" spans="1:65" s="14" customFormat="1">
      <c r="B174" s="224"/>
      <c r="C174" s="225"/>
      <c r="D174" s="215" t="s">
        <v>474</v>
      </c>
      <c r="E174" s="226" t="s">
        <v>1</v>
      </c>
      <c r="F174" s="227" t="s">
        <v>5255</v>
      </c>
      <c r="G174" s="225"/>
      <c r="H174" s="228">
        <v>40.694000000000003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>
      <c r="B175" s="224"/>
      <c r="C175" s="225"/>
      <c r="D175" s="215" t="s">
        <v>474</v>
      </c>
      <c r="E175" s="226" t="s">
        <v>1</v>
      </c>
      <c r="F175" s="227" t="s">
        <v>5256</v>
      </c>
      <c r="G175" s="225"/>
      <c r="H175" s="228">
        <v>10.8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51.494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>
      <c r="B177" s="172"/>
      <c r="C177" s="173"/>
      <c r="D177" s="174" t="s">
        <v>75</v>
      </c>
      <c r="E177" s="175" t="s">
        <v>530</v>
      </c>
      <c r="F177" s="175" t="s">
        <v>2006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P178+P183</f>
        <v>0</v>
      </c>
      <c r="Q177" s="180"/>
      <c r="R177" s="181">
        <f>R178+R183</f>
        <v>3.5816000000000003</v>
      </c>
      <c r="S177" s="180"/>
      <c r="T177" s="182">
        <f>T178+T183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BK178+BK183</f>
        <v>0</v>
      </c>
    </row>
    <row r="178" spans="1:65" s="11" customFormat="1" ht="22.95" customHeight="1">
      <c r="B178" s="172"/>
      <c r="C178" s="173"/>
      <c r="D178" s="174" t="s">
        <v>75</v>
      </c>
      <c r="E178" s="210" t="s">
        <v>5177</v>
      </c>
      <c r="F178" s="210" t="s">
        <v>5178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SUM(P179:P182)</f>
        <v>0</v>
      </c>
      <c r="Q178" s="180"/>
      <c r="R178" s="181">
        <f>SUM(R179:R182)</f>
        <v>3.5816000000000003</v>
      </c>
      <c r="S178" s="180"/>
      <c r="T178" s="182">
        <f>SUM(T179:T182)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SUM(BK179:BK182)</f>
        <v>0</v>
      </c>
    </row>
    <row r="179" spans="1:65" s="2" customFormat="1" ht="33" customHeight="1">
      <c r="A179" s="35"/>
      <c r="B179" s="36"/>
      <c r="C179" s="186" t="s">
        <v>569</v>
      </c>
      <c r="D179" s="186" t="s">
        <v>444</v>
      </c>
      <c r="E179" s="187" t="s">
        <v>5257</v>
      </c>
      <c r="F179" s="188" t="s">
        <v>5258</v>
      </c>
      <c r="G179" s="189" t="s">
        <v>557</v>
      </c>
      <c r="H179" s="190">
        <v>15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1.184E-2</v>
      </c>
      <c r="R179" s="196">
        <f>Q179*H179</f>
        <v>0.17760000000000001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5259</v>
      </c>
    </row>
    <row r="180" spans="1:65" s="2" customFormat="1" ht="21.75" customHeight="1">
      <c r="A180" s="35"/>
      <c r="B180" s="36"/>
      <c r="C180" s="246" t="s">
        <v>574</v>
      </c>
      <c r="D180" s="246" t="s">
        <v>530</v>
      </c>
      <c r="E180" s="247" t="s">
        <v>5260</v>
      </c>
      <c r="F180" s="248" t="s">
        <v>5261</v>
      </c>
      <c r="G180" s="249" t="s">
        <v>557</v>
      </c>
      <c r="H180" s="250">
        <v>15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0.1784</v>
      </c>
      <c r="R180" s="196">
        <f>Q180*H180</f>
        <v>2.6760000000000002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2014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2014</v>
      </c>
      <c r="BM180" s="198" t="s">
        <v>5262</v>
      </c>
    </row>
    <row r="181" spans="1:65" s="2" customFormat="1" ht="21.75" customHeight="1">
      <c r="A181" s="35"/>
      <c r="B181" s="36"/>
      <c r="C181" s="246" t="s">
        <v>579</v>
      </c>
      <c r="D181" s="246" t="s">
        <v>530</v>
      </c>
      <c r="E181" s="247" t="s">
        <v>5263</v>
      </c>
      <c r="F181" s="248" t="s">
        <v>5264</v>
      </c>
      <c r="G181" s="249" t="s">
        <v>562</v>
      </c>
      <c r="H181" s="250">
        <v>50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0.70000000000000007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5265</v>
      </c>
    </row>
    <row r="182" spans="1:65" s="2" customFormat="1" ht="21.75" customHeight="1">
      <c r="A182" s="35"/>
      <c r="B182" s="36"/>
      <c r="C182" s="246" t="s">
        <v>584</v>
      </c>
      <c r="D182" s="246" t="s">
        <v>530</v>
      </c>
      <c r="E182" s="247" t="s">
        <v>5266</v>
      </c>
      <c r="F182" s="248" t="s">
        <v>5267</v>
      </c>
      <c r="G182" s="249" t="s">
        <v>562</v>
      </c>
      <c r="H182" s="250">
        <v>2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1.4E-2</v>
      </c>
      <c r="R182" s="196">
        <f>Q182*H182</f>
        <v>2.8000000000000001E-2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5268</v>
      </c>
    </row>
    <row r="183" spans="1:65" s="11" customFormat="1" ht="22.95" customHeight="1">
      <c r="B183" s="172"/>
      <c r="C183" s="173"/>
      <c r="D183" s="174" t="s">
        <v>75</v>
      </c>
      <c r="E183" s="210" t="s">
        <v>5191</v>
      </c>
      <c r="F183" s="210" t="s">
        <v>5192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</v>
      </c>
      <c r="S183" s="180"/>
      <c r="T183" s="182">
        <f>SUM(T184:T189)</f>
        <v>0</v>
      </c>
      <c r="AR183" s="183" t="s">
        <v>123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33" customHeight="1">
      <c r="A184" s="35"/>
      <c r="B184" s="36"/>
      <c r="C184" s="186" t="s">
        <v>588</v>
      </c>
      <c r="D184" s="186" t="s">
        <v>444</v>
      </c>
      <c r="E184" s="187" t="s">
        <v>5193</v>
      </c>
      <c r="F184" s="188" t="s">
        <v>5194</v>
      </c>
      <c r="G184" s="189" t="s">
        <v>468</v>
      </c>
      <c r="H184" s="190">
        <v>67.823999999999998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777</v>
      </c>
      <c r="BM184" s="198" t="s">
        <v>5269</v>
      </c>
    </row>
    <row r="185" spans="1:65" s="14" customFormat="1">
      <c r="B185" s="224"/>
      <c r="C185" s="225"/>
      <c r="D185" s="215" t="s">
        <v>474</v>
      </c>
      <c r="E185" s="226" t="s">
        <v>1</v>
      </c>
      <c r="F185" s="227" t="s">
        <v>5270</v>
      </c>
      <c r="G185" s="225"/>
      <c r="H185" s="228">
        <v>67.823999999999998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>
      <c r="A186" s="35"/>
      <c r="B186" s="36"/>
      <c r="C186" s="186" t="s">
        <v>592</v>
      </c>
      <c r="D186" s="186" t="s">
        <v>444</v>
      </c>
      <c r="E186" s="187" t="s">
        <v>5197</v>
      </c>
      <c r="F186" s="188" t="s">
        <v>5198</v>
      </c>
      <c r="G186" s="189" t="s">
        <v>468</v>
      </c>
      <c r="H186" s="190">
        <v>67.823999999999998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5271</v>
      </c>
    </row>
    <row r="187" spans="1:65" s="2" customFormat="1" ht="21.75" customHeight="1">
      <c r="A187" s="35"/>
      <c r="B187" s="36"/>
      <c r="C187" s="186" t="s">
        <v>596</v>
      </c>
      <c r="D187" s="186" t="s">
        <v>444</v>
      </c>
      <c r="E187" s="187" t="s">
        <v>5200</v>
      </c>
      <c r="F187" s="188" t="s">
        <v>5201</v>
      </c>
      <c r="G187" s="189" t="s">
        <v>468</v>
      </c>
      <c r="H187" s="190">
        <v>23.55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5272</v>
      </c>
    </row>
    <row r="188" spans="1:65" s="14" customFormat="1">
      <c r="B188" s="224"/>
      <c r="C188" s="225"/>
      <c r="D188" s="215" t="s">
        <v>474</v>
      </c>
      <c r="E188" s="226" t="s">
        <v>1</v>
      </c>
      <c r="F188" s="227" t="s">
        <v>5273</v>
      </c>
      <c r="G188" s="225"/>
      <c r="H188" s="228">
        <v>23.55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21.75" customHeight="1">
      <c r="A189" s="35"/>
      <c r="B189" s="36"/>
      <c r="C189" s="186" t="s">
        <v>600</v>
      </c>
      <c r="D189" s="186" t="s">
        <v>444</v>
      </c>
      <c r="E189" s="187" t="s">
        <v>5204</v>
      </c>
      <c r="F189" s="188" t="s">
        <v>5205</v>
      </c>
      <c r="G189" s="189" t="s">
        <v>468</v>
      </c>
      <c r="H189" s="190">
        <v>23.55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777</v>
      </c>
      <c r="BM189" s="198" t="s">
        <v>5274</v>
      </c>
    </row>
    <row r="190" spans="1:65" s="11" customFormat="1" ht="25.95" customHeight="1">
      <c r="B190" s="172"/>
      <c r="C190" s="173"/>
      <c r="D190" s="174" t="s">
        <v>75</v>
      </c>
      <c r="E190" s="175" t="s">
        <v>5207</v>
      </c>
      <c r="F190" s="175" t="s">
        <v>5208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SUM(P191:P192)</f>
        <v>0</v>
      </c>
      <c r="Q190" s="180"/>
      <c r="R190" s="181">
        <f>SUM(R191:R192)</f>
        <v>0</v>
      </c>
      <c r="S190" s="180"/>
      <c r="T190" s="182">
        <f>SUM(T191:T192)</f>
        <v>0</v>
      </c>
      <c r="AR190" s="183" t="s">
        <v>469</v>
      </c>
      <c r="AT190" s="184" t="s">
        <v>75</v>
      </c>
      <c r="AU190" s="184" t="s">
        <v>76</v>
      </c>
      <c r="AY190" s="183" t="s">
        <v>443</v>
      </c>
      <c r="BK190" s="185">
        <f>SUM(BK191:BK192)</f>
        <v>0</v>
      </c>
    </row>
    <row r="191" spans="1:65" s="2" customFormat="1" ht="33" customHeight="1">
      <c r="A191" s="35"/>
      <c r="B191" s="36"/>
      <c r="C191" s="186" t="s">
        <v>605</v>
      </c>
      <c r="D191" s="186" t="s">
        <v>444</v>
      </c>
      <c r="E191" s="187" t="s">
        <v>5209</v>
      </c>
      <c r="F191" s="188" t="s">
        <v>5210</v>
      </c>
      <c r="G191" s="189" t="s">
        <v>2738</v>
      </c>
      <c r="H191" s="190">
        <v>20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2742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2742</v>
      </c>
      <c r="BM191" s="198" t="s">
        <v>5275</v>
      </c>
    </row>
    <row r="192" spans="1:65" s="2" customFormat="1" ht="33" customHeight="1">
      <c r="A192" s="35"/>
      <c r="B192" s="36"/>
      <c r="C192" s="186" t="s">
        <v>610</v>
      </c>
      <c r="D192" s="186" t="s">
        <v>444</v>
      </c>
      <c r="E192" s="187" t="s">
        <v>5212</v>
      </c>
      <c r="F192" s="188" t="s">
        <v>5213</v>
      </c>
      <c r="G192" s="189" t="s">
        <v>2738</v>
      </c>
      <c r="H192" s="190">
        <v>30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2742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2742</v>
      </c>
      <c r="BM192" s="198" t="s">
        <v>5276</v>
      </c>
    </row>
    <row r="193" spans="1:31" s="2" customFormat="1" ht="6.9" customHeight="1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1Zgaw2lqiYDGRTkye8/g1sp5Jr8ED/YABkw6B89Tbms3mw86eSTLIR24S9TIz1l3KmZIVfQyOUR7sUbFpnNs9A==" saltValue="DnP/XODMximiJbC21zO3Kw==" spinCount="100000" sheet="1" objects="1" scenarios="1" formatColumns="0" formatRows="0" autoFilter="0"/>
  <autoFilter ref="C128:K192" xr:uid="{00000000-0009-0000-0000-000025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2:BM209"/>
  <sheetViews>
    <sheetView showGridLines="0" topLeftCell="A183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210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5277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ROUND((SUM(BE130:BE208)),  2)</f>
        <v>0</v>
      </c>
      <c r="G35" s="35"/>
      <c r="H35" s="35"/>
      <c r="I35" s="131">
        <v>0.2</v>
      </c>
      <c r="J35" s="130">
        <f>ROUND(((SUM(BE130:BE208))*I35),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ROUND((SUM(BF130:BF208)),  2)</f>
        <v>0</v>
      </c>
      <c r="G36" s="35"/>
      <c r="H36" s="35"/>
      <c r="I36" s="131">
        <v>0.2</v>
      </c>
      <c r="J36" s="130">
        <f>ROUND(((SUM(BF130:BF208))*I36),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ROUND((SUM(BG130:BG208)),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ROUND((SUM(BH130:BH208)),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ROUND((SUM(BI130:BI208)),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513-00 - Preložka vodovodu DN 300 v km 0,870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J131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J132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J161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J168</f>
        <v>0</v>
      </c>
      <c r="K102" s="105"/>
      <c r="L102" s="209"/>
    </row>
    <row r="103" spans="1:47" s="9" customFormat="1" ht="24.9" customHeight="1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J182</f>
        <v>0</v>
      </c>
      <c r="K103" s="155"/>
      <c r="L103" s="159"/>
    </row>
    <row r="104" spans="1:47" s="12" customFormat="1" ht="19.95" customHeight="1">
      <c r="B104" s="205"/>
      <c r="C104" s="105"/>
      <c r="D104" s="206" t="s">
        <v>1211</v>
      </c>
      <c r="E104" s="207"/>
      <c r="F104" s="207"/>
      <c r="G104" s="207"/>
      <c r="H104" s="207"/>
      <c r="I104" s="207"/>
      <c r="J104" s="208">
        <f>J183</f>
        <v>0</v>
      </c>
      <c r="K104" s="105"/>
      <c r="L104" s="209"/>
    </row>
    <row r="105" spans="1:47" s="9" customFormat="1" ht="24.9" customHeight="1">
      <c r="B105" s="154"/>
      <c r="C105" s="155"/>
      <c r="D105" s="156" t="s">
        <v>2002</v>
      </c>
      <c r="E105" s="157"/>
      <c r="F105" s="157"/>
      <c r="G105" s="157"/>
      <c r="H105" s="157"/>
      <c r="I105" s="157"/>
      <c r="J105" s="158">
        <f>J190</f>
        <v>0</v>
      </c>
      <c r="K105" s="155"/>
      <c r="L105" s="159"/>
    </row>
    <row r="106" spans="1:47" s="12" customFormat="1" ht="19.95" customHeight="1">
      <c r="B106" s="205"/>
      <c r="C106" s="105"/>
      <c r="D106" s="206" t="s">
        <v>5108</v>
      </c>
      <c r="E106" s="207"/>
      <c r="F106" s="207"/>
      <c r="G106" s="207"/>
      <c r="H106" s="207"/>
      <c r="I106" s="207"/>
      <c r="J106" s="208">
        <f>J191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5109</v>
      </c>
      <c r="E107" s="207"/>
      <c r="F107" s="207"/>
      <c r="G107" s="207"/>
      <c r="H107" s="207"/>
      <c r="I107" s="207"/>
      <c r="J107" s="208">
        <f>J203</f>
        <v>0</v>
      </c>
      <c r="K107" s="105"/>
      <c r="L107" s="209"/>
    </row>
    <row r="108" spans="1:47" s="9" customFormat="1" ht="24.9" customHeight="1">
      <c r="B108" s="154"/>
      <c r="C108" s="155"/>
      <c r="D108" s="156" t="s">
        <v>5110</v>
      </c>
      <c r="E108" s="157"/>
      <c r="F108" s="157"/>
      <c r="G108" s="157"/>
      <c r="H108" s="157"/>
      <c r="I108" s="157"/>
      <c r="J108" s="158">
        <f>J207</f>
        <v>0</v>
      </c>
      <c r="K108" s="155"/>
      <c r="L108" s="159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" customHeight="1">
      <c r="A115" s="35"/>
      <c r="B115" s="36"/>
      <c r="C115" s="24" t="s">
        <v>428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15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>
      <c r="A118" s="35"/>
      <c r="B118" s="36"/>
      <c r="C118" s="37"/>
      <c r="D118" s="37"/>
      <c r="E118" s="332" t="str">
        <f>E7</f>
        <v>KE, Rekonštrukcia a modernizácia cesty II-552 - Slanecká cesta</v>
      </c>
      <c r="F118" s="333"/>
      <c r="G118" s="333"/>
      <c r="H118" s="333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417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2" t="s">
        <v>4545</v>
      </c>
      <c r="F120" s="331"/>
      <c r="G120" s="331"/>
      <c r="H120" s="331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419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5" t="str">
        <f>E11</f>
        <v>513-00 - Preložka vodovodu DN 300 v km 0,870</v>
      </c>
      <c r="F122" s="331"/>
      <c r="G122" s="331"/>
      <c r="H122" s="331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Košice</v>
      </c>
      <c r="G124" s="37"/>
      <c r="H124" s="37"/>
      <c r="I124" s="30" t="s">
        <v>22</v>
      </c>
      <c r="J124" s="67" t="str">
        <f>IF(J14="","",J14)</f>
        <v>1. 2. 2021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>
      <c r="A126" s="35"/>
      <c r="B126" s="36"/>
      <c r="C126" s="30" t="s">
        <v>24</v>
      </c>
      <c r="D126" s="37"/>
      <c r="E126" s="37"/>
      <c r="F126" s="28" t="str">
        <f>E17</f>
        <v>Mesto Košice</v>
      </c>
      <c r="G126" s="37"/>
      <c r="H126" s="37"/>
      <c r="I126" s="30" t="s">
        <v>30</v>
      </c>
      <c r="J126" s="33" t="str">
        <f>E23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>
      <c r="A127" s="35"/>
      <c r="B127" s="36"/>
      <c r="C127" s="30" t="s">
        <v>28</v>
      </c>
      <c r="D127" s="37"/>
      <c r="E127" s="37"/>
      <c r="F127" s="28" t="str">
        <f>IF(E20="","",E20)</f>
        <v>Vyplň údaj</v>
      </c>
      <c r="G127" s="37"/>
      <c r="H127" s="37"/>
      <c r="I127" s="30" t="s">
        <v>33</v>
      </c>
      <c r="J127" s="33" t="str">
        <f>E26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P131+P182+P190+P207</f>
        <v>0</v>
      </c>
      <c r="Q130" s="80"/>
      <c r="R130" s="169">
        <f>R131+R182+R190+R207</f>
        <v>140.26952145999996</v>
      </c>
      <c r="S130" s="80"/>
      <c r="T130" s="170">
        <f>T131+T182+T190+T207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BK131+BK182+BK190+BK207</f>
        <v>0</v>
      </c>
    </row>
    <row r="131" spans="1:65" s="11" customFormat="1" ht="25.95" customHeight="1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P132+P161+P168</f>
        <v>0</v>
      </c>
      <c r="Q131" s="180"/>
      <c r="R131" s="181">
        <f>R132+R161+R168</f>
        <v>133.44289767999999</v>
      </c>
      <c r="S131" s="180"/>
      <c r="T131" s="182">
        <f>T132+T161+T168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BK132+BK161+BK168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83</v>
      </c>
      <c r="F132" s="210" t="s">
        <v>465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SUM(P133:P160)</f>
        <v>0</v>
      </c>
      <c r="Q132" s="180"/>
      <c r="R132" s="181">
        <f>SUM(R133:R160)</f>
        <v>122.47261639999999</v>
      </c>
      <c r="S132" s="180"/>
      <c r="T132" s="182">
        <f>SUM(T133:T160)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SUM(BK133:BK160)</f>
        <v>0</v>
      </c>
    </row>
    <row r="133" spans="1:65" s="2" customFormat="1" ht="21.75" customHeight="1">
      <c r="A133" s="35"/>
      <c r="B133" s="36"/>
      <c r="C133" s="186" t="s">
        <v>83</v>
      </c>
      <c r="D133" s="186" t="s">
        <v>444</v>
      </c>
      <c r="E133" s="187" t="s">
        <v>5111</v>
      </c>
      <c r="F133" s="188" t="s">
        <v>5112</v>
      </c>
      <c r="G133" s="189" t="s">
        <v>557</v>
      </c>
      <c r="H133" s="190">
        <v>106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3.8999999999999998E-3</v>
      </c>
      <c r="R133" s="196">
        <f>Q133*H133</f>
        <v>0.41339999999999999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5278</v>
      </c>
    </row>
    <row r="134" spans="1:65" s="14" customFormat="1">
      <c r="B134" s="224"/>
      <c r="C134" s="225"/>
      <c r="D134" s="215" t="s">
        <v>474</v>
      </c>
      <c r="E134" s="226" t="s">
        <v>1</v>
      </c>
      <c r="F134" s="227" t="s">
        <v>5279</v>
      </c>
      <c r="G134" s="225"/>
      <c r="H134" s="228">
        <v>106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16.5" customHeight="1">
      <c r="A135" s="35"/>
      <c r="B135" s="36"/>
      <c r="C135" s="186" t="s">
        <v>89</v>
      </c>
      <c r="D135" s="186" t="s">
        <v>444</v>
      </c>
      <c r="E135" s="187" t="s">
        <v>5115</v>
      </c>
      <c r="F135" s="188" t="s">
        <v>5116</v>
      </c>
      <c r="G135" s="189" t="s">
        <v>495</v>
      </c>
      <c r="H135" s="190">
        <v>54.128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5280</v>
      </c>
    </row>
    <row r="136" spans="1:65" s="14" customFormat="1">
      <c r="B136" s="224"/>
      <c r="C136" s="225"/>
      <c r="D136" s="215" t="s">
        <v>474</v>
      </c>
      <c r="E136" s="226" t="s">
        <v>1</v>
      </c>
      <c r="F136" s="227" t="s">
        <v>5281</v>
      </c>
      <c r="G136" s="225"/>
      <c r="H136" s="228">
        <v>54.128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33" customHeight="1">
      <c r="A137" s="35"/>
      <c r="B137" s="36"/>
      <c r="C137" s="186" t="s">
        <v>123</v>
      </c>
      <c r="D137" s="186" t="s">
        <v>444</v>
      </c>
      <c r="E137" s="187" t="s">
        <v>1693</v>
      </c>
      <c r="F137" s="188" t="s">
        <v>1694</v>
      </c>
      <c r="G137" s="189" t="s">
        <v>495</v>
      </c>
      <c r="H137" s="190">
        <v>27.064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5282</v>
      </c>
    </row>
    <row r="138" spans="1:65" s="14" customFormat="1">
      <c r="B138" s="224"/>
      <c r="C138" s="225"/>
      <c r="D138" s="215" t="s">
        <v>474</v>
      </c>
      <c r="E138" s="226" t="s">
        <v>1</v>
      </c>
      <c r="F138" s="227" t="s">
        <v>5283</v>
      </c>
      <c r="G138" s="225"/>
      <c r="H138" s="228">
        <v>27.064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21.75" customHeight="1">
      <c r="A139" s="35"/>
      <c r="B139" s="36"/>
      <c r="C139" s="186" t="s">
        <v>469</v>
      </c>
      <c r="D139" s="186" t="s">
        <v>444</v>
      </c>
      <c r="E139" s="187" t="s">
        <v>1698</v>
      </c>
      <c r="F139" s="188" t="s">
        <v>1699</v>
      </c>
      <c r="G139" s="189" t="s">
        <v>495</v>
      </c>
      <c r="H139" s="190">
        <v>13.532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5284</v>
      </c>
    </row>
    <row r="140" spans="1:65" s="14" customFormat="1">
      <c r="B140" s="224"/>
      <c r="C140" s="225"/>
      <c r="D140" s="215" t="s">
        <v>474</v>
      </c>
      <c r="E140" s="226" t="s">
        <v>1</v>
      </c>
      <c r="F140" s="227" t="s">
        <v>5285</v>
      </c>
      <c r="G140" s="225"/>
      <c r="H140" s="228">
        <v>13.532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>
      <c r="A141" s="35"/>
      <c r="B141" s="36"/>
      <c r="C141" s="186" t="s">
        <v>442</v>
      </c>
      <c r="D141" s="186" t="s">
        <v>444</v>
      </c>
      <c r="E141" s="187" t="s">
        <v>1705</v>
      </c>
      <c r="F141" s="188" t="s">
        <v>1706</v>
      </c>
      <c r="G141" s="189" t="s">
        <v>495</v>
      </c>
      <c r="H141" s="190">
        <v>6.766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5286</v>
      </c>
    </row>
    <row r="142" spans="1:65" s="14" customFormat="1">
      <c r="B142" s="224"/>
      <c r="C142" s="225"/>
      <c r="D142" s="215" t="s">
        <v>474</v>
      </c>
      <c r="E142" s="226" t="s">
        <v>1</v>
      </c>
      <c r="F142" s="227" t="s">
        <v>5287</v>
      </c>
      <c r="G142" s="225"/>
      <c r="H142" s="228">
        <v>6.766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>
      <c r="A143" s="35"/>
      <c r="B143" s="36"/>
      <c r="C143" s="186" t="s">
        <v>488</v>
      </c>
      <c r="D143" s="186" t="s">
        <v>444</v>
      </c>
      <c r="E143" s="187" t="s">
        <v>5125</v>
      </c>
      <c r="F143" s="188" t="s">
        <v>5126</v>
      </c>
      <c r="G143" s="189" t="s">
        <v>468</v>
      </c>
      <c r="H143" s="190">
        <v>150.36000000000001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1.99E-3</v>
      </c>
      <c r="R143" s="196">
        <f>Q143*H143</f>
        <v>0.29921640000000005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5288</v>
      </c>
    </row>
    <row r="144" spans="1:65" s="14" customFormat="1">
      <c r="B144" s="224"/>
      <c r="C144" s="225"/>
      <c r="D144" s="215" t="s">
        <v>474</v>
      </c>
      <c r="E144" s="226" t="s">
        <v>1</v>
      </c>
      <c r="F144" s="227" t="s">
        <v>5289</v>
      </c>
      <c r="G144" s="225"/>
      <c r="H144" s="228">
        <v>150.36000000000001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>
      <c r="A145" s="35"/>
      <c r="B145" s="36"/>
      <c r="C145" s="186" t="s">
        <v>492</v>
      </c>
      <c r="D145" s="186" t="s">
        <v>444</v>
      </c>
      <c r="E145" s="187" t="s">
        <v>5129</v>
      </c>
      <c r="F145" s="188" t="s">
        <v>5130</v>
      </c>
      <c r="G145" s="189" t="s">
        <v>468</v>
      </c>
      <c r="H145" s="190">
        <v>150.36000000000001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5290</v>
      </c>
    </row>
    <row r="146" spans="1:65" s="2" customFormat="1" ht="33" customHeight="1">
      <c r="A146" s="35"/>
      <c r="B146" s="36"/>
      <c r="C146" s="186" t="s">
        <v>497</v>
      </c>
      <c r="D146" s="186" t="s">
        <v>444</v>
      </c>
      <c r="E146" s="187" t="s">
        <v>5132</v>
      </c>
      <c r="F146" s="188" t="s">
        <v>5133</v>
      </c>
      <c r="G146" s="189" t="s">
        <v>495</v>
      </c>
      <c r="H146" s="190">
        <v>67.66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5291</v>
      </c>
    </row>
    <row r="147" spans="1:65" s="2" customFormat="1" ht="33" customHeight="1">
      <c r="A147" s="35"/>
      <c r="B147" s="36"/>
      <c r="C147" s="186" t="s">
        <v>501</v>
      </c>
      <c r="D147" s="186" t="s">
        <v>444</v>
      </c>
      <c r="E147" s="187" t="s">
        <v>5135</v>
      </c>
      <c r="F147" s="188" t="s">
        <v>5136</v>
      </c>
      <c r="G147" s="189" t="s">
        <v>495</v>
      </c>
      <c r="H147" s="190">
        <v>473.62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5292</v>
      </c>
    </row>
    <row r="148" spans="1:65" s="14" customFormat="1">
      <c r="B148" s="224"/>
      <c r="C148" s="225"/>
      <c r="D148" s="215" t="s">
        <v>474</v>
      </c>
      <c r="E148" s="225"/>
      <c r="F148" s="227" t="s">
        <v>5293</v>
      </c>
      <c r="G148" s="225"/>
      <c r="H148" s="228">
        <v>473.62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>
      <c r="A149" s="35"/>
      <c r="B149" s="36"/>
      <c r="C149" s="186" t="s">
        <v>506</v>
      </c>
      <c r="D149" s="186" t="s">
        <v>444</v>
      </c>
      <c r="E149" s="187" t="s">
        <v>5139</v>
      </c>
      <c r="F149" s="188" t="s">
        <v>5140</v>
      </c>
      <c r="G149" s="189" t="s">
        <v>495</v>
      </c>
      <c r="H149" s="190">
        <v>67.66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5294</v>
      </c>
    </row>
    <row r="150" spans="1:65" s="2" customFormat="1" ht="16.5" customHeight="1">
      <c r="A150" s="35"/>
      <c r="B150" s="36"/>
      <c r="C150" s="186" t="s">
        <v>510</v>
      </c>
      <c r="D150" s="186" t="s">
        <v>444</v>
      </c>
      <c r="E150" s="187" t="s">
        <v>5142</v>
      </c>
      <c r="F150" s="188" t="s">
        <v>5143</v>
      </c>
      <c r="G150" s="189" t="s">
        <v>495</v>
      </c>
      <c r="H150" s="190">
        <v>67.66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5295</v>
      </c>
    </row>
    <row r="151" spans="1:65" s="2" customFormat="1" ht="21.75" customHeight="1">
      <c r="A151" s="35"/>
      <c r="B151" s="36"/>
      <c r="C151" s="186" t="s">
        <v>515</v>
      </c>
      <c r="D151" s="186" t="s">
        <v>444</v>
      </c>
      <c r="E151" s="187" t="s">
        <v>520</v>
      </c>
      <c r="F151" s="188" t="s">
        <v>521</v>
      </c>
      <c r="G151" s="189" t="s">
        <v>522</v>
      </c>
      <c r="H151" s="190">
        <v>121.788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5296</v>
      </c>
    </row>
    <row r="152" spans="1:65" s="14" customFormat="1">
      <c r="B152" s="224"/>
      <c r="C152" s="225"/>
      <c r="D152" s="215" t="s">
        <v>474</v>
      </c>
      <c r="E152" s="226" t="s">
        <v>1</v>
      </c>
      <c r="F152" s="227" t="s">
        <v>5297</v>
      </c>
      <c r="G152" s="225"/>
      <c r="H152" s="228">
        <v>121.788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21.75" customHeight="1">
      <c r="A153" s="35"/>
      <c r="B153" s="36"/>
      <c r="C153" s="186" t="s">
        <v>519</v>
      </c>
      <c r="D153" s="186" t="s">
        <v>444</v>
      </c>
      <c r="E153" s="187" t="s">
        <v>5147</v>
      </c>
      <c r="F153" s="188" t="s">
        <v>5148</v>
      </c>
      <c r="G153" s="189" t="s">
        <v>495</v>
      </c>
      <c r="H153" s="190">
        <v>41.08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5298</v>
      </c>
    </row>
    <row r="154" spans="1:65" s="14" customFormat="1">
      <c r="B154" s="224"/>
      <c r="C154" s="225"/>
      <c r="D154" s="215" t="s">
        <v>474</v>
      </c>
      <c r="E154" s="226" t="s">
        <v>1</v>
      </c>
      <c r="F154" s="227" t="s">
        <v>5299</v>
      </c>
      <c r="G154" s="225"/>
      <c r="H154" s="228">
        <v>41.08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83</v>
      </c>
      <c r="AY154" s="234" t="s">
        <v>443</v>
      </c>
    </row>
    <row r="155" spans="1:65" s="2" customFormat="1" ht="21.75" customHeight="1">
      <c r="A155" s="35"/>
      <c r="B155" s="36"/>
      <c r="C155" s="246" t="s">
        <v>525</v>
      </c>
      <c r="D155" s="246" t="s">
        <v>530</v>
      </c>
      <c r="E155" s="247" t="s">
        <v>1742</v>
      </c>
      <c r="F155" s="248" t="s">
        <v>1743</v>
      </c>
      <c r="G155" s="249" t="s">
        <v>522</v>
      </c>
      <c r="H155" s="250">
        <v>82.16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</v>
      </c>
      <c r="R155" s="196">
        <f>Q155*H155</f>
        <v>82.16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5300</v>
      </c>
    </row>
    <row r="156" spans="1:65" s="14" customFormat="1">
      <c r="B156" s="224"/>
      <c r="C156" s="225"/>
      <c r="D156" s="215" t="s">
        <v>474</v>
      </c>
      <c r="E156" s="225"/>
      <c r="F156" s="227" t="s">
        <v>5301</v>
      </c>
      <c r="G156" s="225"/>
      <c r="H156" s="228">
        <v>82.16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4</v>
      </c>
      <c r="AX156" s="14" t="s">
        <v>83</v>
      </c>
      <c r="AY156" s="234" t="s">
        <v>443</v>
      </c>
    </row>
    <row r="157" spans="1:65" s="2" customFormat="1" ht="21.75" customHeight="1">
      <c r="A157" s="35"/>
      <c r="B157" s="36"/>
      <c r="C157" s="186" t="s">
        <v>529</v>
      </c>
      <c r="D157" s="186" t="s">
        <v>444</v>
      </c>
      <c r="E157" s="187" t="s">
        <v>1747</v>
      </c>
      <c r="F157" s="188" t="s">
        <v>1748</v>
      </c>
      <c r="G157" s="189" t="s">
        <v>495</v>
      </c>
      <c r="H157" s="190">
        <v>19.8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5302</v>
      </c>
    </row>
    <row r="158" spans="1:65" s="14" customFormat="1">
      <c r="B158" s="224"/>
      <c r="C158" s="225"/>
      <c r="D158" s="215" t="s">
        <v>474</v>
      </c>
      <c r="E158" s="226" t="s">
        <v>1</v>
      </c>
      <c r="F158" s="227" t="s">
        <v>5303</v>
      </c>
      <c r="G158" s="225"/>
      <c r="H158" s="228">
        <v>19.8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83</v>
      </c>
      <c r="AY158" s="234" t="s">
        <v>443</v>
      </c>
    </row>
    <row r="159" spans="1:65" s="2" customFormat="1" ht="16.5" customHeight="1">
      <c r="A159" s="35"/>
      <c r="B159" s="36"/>
      <c r="C159" s="246" t="s">
        <v>535</v>
      </c>
      <c r="D159" s="246" t="s">
        <v>530</v>
      </c>
      <c r="E159" s="247" t="s">
        <v>1753</v>
      </c>
      <c r="F159" s="248" t="s">
        <v>1754</v>
      </c>
      <c r="G159" s="249" t="s">
        <v>522</v>
      </c>
      <c r="H159" s="250">
        <v>39.6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1</v>
      </c>
      <c r="R159" s="196">
        <f>Q159*H159</f>
        <v>39.6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5304</v>
      </c>
    </row>
    <row r="160" spans="1:65" s="14" customFormat="1">
      <c r="B160" s="224"/>
      <c r="C160" s="225"/>
      <c r="D160" s="215" t="s">
        <v>474</v>
      </c>
      <c r="E160" s="225"/>
      <c r="F160" s="227" t="s">
        <v>5305</v>
      </c>
      <c r="G160" s="225"/>
      <c r="H160" s="228">
        <v>39.6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4</v>
      </c>
      <c r="AX160" s="14" t="s">
        <v>83</v>
      </c>
      <c r="AY160" s="234" t="s">
        <v>443</v>
      </c>
    </row>
    <row r="161" spans="1:65" s="11" customFormat="1" ht="22.95" customHeight="1">
      <c r="B161" s="172"/>
      <c r="C161" s="173"/>
      <c r="D161" s="174" t="s">
        <v>75</v>
      </c>
      <c r="E161" s="210" t="s">
        <v>469</v>
      </c>
      <c r="F161" s="210" t="s">
        <v>1337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SUM(P162:P167)</f>
        <v>0</v>
      </c>
      <c r="Q161" s="180"/>
      <c r="R161" s="181">
        <f>SUM(R162:R167)</f>
        <v>7.5836372800000005</v>
      </c>
      <c r="S161" s="180"/>
      <c r="T161" s="182">
        <f>SUM(T162:T167)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SUM(BK162:BK167)</f>
        <v>0</v>
      </c>
    </row>
    <row r="162" spans="1:65" s="2" customFormat="1" ht="33" customHeight="1">
      <c r="A162" s="35"/>
      <c r="B162" s="36"/>
      <c r="C162" s="186" t="s">
        <v>539</v>
      </c>
      <c r="D162" s="186" t="s">
        <v>444</v>
      </c>
      <c r="E162" s="187" t="s">
        <v>1763</v>
      </c>
      <c r="F162" s="188" t="s">
        <v>1764</v>
      </c>
      <c r="G162" s="189" t="s">
        <v>495</v>
      </c>
      <c r="H162" s="190">
        <v>3.8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1.89076</v>
      </c>
      <c r="R162" s="196">
        <f>Q162*H162</f>
        <v>7.1848879999999999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5306</v>
      </c>
    </row>
    <row r="163" spans="1:65" s="14" customFormat="1">
      <c r="B163" s="224"/>
      <c r="C163" s="225"/>
      <c r="D163" s="215" t="s">
        <v>474</v>
      </c>
      <c r="E163" s="226" t="s">
        <v>1</v>
      </c>
      <c r="F163" s="227" t="s">
        <v>5307</v>
      </c>
      <c r="G163" s="225"/>
      <c r="H163" s="228">
        <v>3.8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83</v>
      </c>
      <c r="AY163" s="234" t="s">
        <v>443</v>
      </c>
    </row>
    <row r="164" spans="1:65" s="2" customFormat="1" ht="21.75" customHeight="1">
      <c r="A164" s="35"/>
      <c r="B164" s="36"/>
      <c r="C164" s="186" t="s">
        <v>545</v>
      </c>
      <c r="D164" s="186" t="s">
        <v>444</v>
      </c>
      <c r="E164" s="187" t="s">
        <v>5158</v>
      </c>
      <c r="F164" s="188" t="s">
        <v>5159</v>
      </c>
      <c r="G164" s="189" t="s">
        <v>495</v>
      </c>
      <c r="H164" s="190">
        <v>0.17599999999999999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2.1922799999999998</v>
      </c>
      <c r="R164" s="196">
        <f>Q164*H164</f>
        <v>0.38584127999999995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5308</v>
      </c>
    </row>
    <row r="165" spans="1:65" s="14" customFormat="1">
      <c r="B165" s="224"/>
      <c r="C165" s="225"/>
      <c r="D165" s="215" t="s">
        <v>474</v>
      </c>
      <c r="E165" s="226" t="s">
        <v>1</v>
      </c>
      <c r="F165" s="227" t="s">
        <v>5161</v>
      </c>
      <c r="G165" s="225"/>
      <c r="H165" s="228">
        <v>0.17599999999999999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2" customFormat="1" ht="33" customHeight="1">
      <c r="A166" s="35"/>
      <c r="B166" s="36"/>
      <c r="C166" s="186" t="s">
        <v>549</v>
      </c>
      <c r="D166" s="186" t="s">
        <v>444</v>
      </c>
      <c r="E166" s="187" t="s">
        <v>1777</v>
      </c>
      <c r="F166" s="188" t="s">
        <v>1778</v>
      </c>
      <c r="G166" s="189" t="s">
        <v>468</v>
      </c>
      <c r="H166" s="190">
        <v>2.8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4.6100000000000004E-3</v>
      </c>
      <c r="R166" s="196">
        <f>Q166*H166</f>
        <v>1.2908000000000001E-2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5309</v>
      </c>
    </row>
    <row r="167" spans="1:65" s="14" customFormat="1">
      <c r="B167" s="224"/>
      <c r="C167" s="225"/>
      <c r="D167" s="215" t="s">
        <v>474</v>
      </c>
      <c r="E167" s="226" t="s">
        <v>1</v>
      </c>
      <c r="F167" s="227" t="s">
        <v>5163</v>
      </c>
      <c r="G167" s="225"/>
      <c r="H167" s="228">
        <v>2.8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11" customFormat="1" ht="22.95" customHeight="1">
      <c r="B168" s="172"/>
      <c r="C168" s="173"/>
      <c r="D168" s="174" t="s">
        <v>75</v>
      </c>
      <c r="E168" s="210" t="s">
        <v>497</v>
      </c>
      <c r="F168" s="210" t="s">
        <v>643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SUM(P169:P181)</f>
        <v>0</v>
      </c>
      <c r="Q168" s="180"/>
      <c r="R168" s="181">
        <f>SUM(R169:R181)</f>
        <v>3.3866439999999995</v>
      </c>
      <c r="S168" s="180"/>
      <c r="T168" s="182">
        <f>SUM(T169:T181)</f>
        <v>0</v>
      </c>
      <c r="AR168" s="183" t="s">
        <v>83</v>
      </c>
      <c r="AT168" s="184" t="s">
        <v>75</v>
      </c>
      <c r="AU168" s="184" t="s">
        <v>83</v>
      </c>
      <c r="AY168" s="183" t="s">
        <v>443</v>
      </c>
      <c r="BK168" s="185">
        <f>SUM(BK169:BK181)</f>
        <v>0</v>
      </c>
    </row>
    <row r="169" spans="1:65" s="2" customFormat="1" ht="44.25" customHeight="1">
      <c r="A169" s="35"/>
      <c r="B169" s="36"/>
      <c r="C169" s="186" t="s">
        <v>7</v>
      </c>
      <c r="D169" s="186" t="s">
        <v>444</v>
      </c>
      <c r="E169" s="187" t="s">
        <v>5310</v>
      </c>
      <c r="F169" s="188" t="s">
        <v>5311</v>
      </c>
      <c r="G169" s="189" t="s">
        <v>557</v>
      </c>
      <c r="H169" s="190">
        <v>42.2</v>
      </c>
      <c r="I169" s="191"/>
      <c r="J169" s="192">
        <f t="shared" ref="J169:J180" si="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180" si="1">O169*H169</f>
        <v>0</v>
      </c>
      <c r="Q169" s="196">
        <v>0</v>
      </c>
      <c r="R169" s="196">
        <f t="shared" ref="R169:R180" si="2">Q169*H169</f>
        <v>0</v>
      </c>
      <c r="S169" s="196">
        <v>0</v>
      </c>
      <c r="T169" s="197">
        <f t="shared" ref="T169:T180" si="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180" si="4">IF(N169="základná",J169,0)</f>
        <v>0</v>
      </c>
      <c r="BF169" s="199">
        <f t="shared" ref="BF169:BF180" si="5">IF(N169="znížená",J169,0)</f>
        <v>0</v>
      </c>
      <c r="BG169" s="199">
        <f t="shared" ref="BG169:BG180" si="6">IF(N169="zákl. prenesená",J169,0)</f>
        <v>0</v>
      </c>
      <c r="BH169" s="199">
        <f t="shared" ref="BH169:BH180" si="7">IF(N169="zníž. prenesená",J169,0)</f>
        <v>0</v>
      </c>
      <c r="BI169" s="199">
        <f t="shared" ref="BI169:BI180" si="8">IF(N169="nulová",J169,0)</f>
        <v>0</v>
      </c>
      <c r="BJ169" s="18" t="s">
        <v>89</v>
      </c>
      <c r="BK169" s="199">
        <f t="shared" ref="BK169:BK180" si="9">ROUND(I169*H169,2)</f>
        <v>0</v>
      </c>
      <c r="BL169" s="18" t="s">
        <v>469</v>
      </c>
      <c r="BM169" s="198" t="s">
        <v>5312</v>
      </c>
    </row>
    <row r="170" spans="1:65" s="2" customFormat="1" ht="33" customHeight="1">
      <c r="A170" s="35"/>
      <c r="B170" s="36"/>
      <c r="C170" s="246" t="s">
        <v>559</v>
      </c>
      <c r="D170" s="246" t="s">
        <v>530</v>
      </c>
      <c r="E170" s="247" t="s">
        <v>5313</v>
      </c>
      <c r="F170" s="248" t="s">
        <v>5314</v>
      </c>
      <c r="G170" s="249" t="s">
        <v>557</v>
      </c>
      <c r="H170" s="250">
        <v>42</v>
      </c>
      <c r="I170" s="251"/>
      <c r="J170" s="252">
        <f t="shared" si="0"/>
        <v>0</v>
      </c>
      <c r="K170" s="253"/>
      <c r="L170" s="254"/>
      <c r="M170" s="255" t="s">
        <v>1</v>
      </c>
      <c r="N170" s="256" t="s">
        <v>42</v>
      </c>
      <c r="O170" s="72"/>
      <c r="P170" s="196">
        <f t="shared" si="1"/>
        <v>0</v>
      </c>
      <c r="Q170" s="196">
        <v>7.0800000000000002E-2</v>
      </c>
      <c r="R170" s="196">
        <f t="shared" si="2"/>
        <v>2.9736000000000002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5315</v>
      </c>
    </row>
    <row r="171" spans="1:65" s="2" customFormat="1" ht="33" customHeight="1">
      <c r="A171" s="35"/>
      <c r="B171" s="36"/>
      <c r="C171" s="186" t="s">
        <v>564</v>
      </c>
      <c r="D171" s="186" t="s">
        <v>444</v>
      </c>
      <c r="E171" s="187" t="s">
        <v>5316</v>
      </c>
      <c r="F171" s="188" t="s">
        <v>5317</v>
      </c>
      <c r="G171" s="189" t="s">
        <v>562</v>
      </c>
      <c r="H171" s="190">
        <v>9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5318</v>
      </c>
    </row>
    <row r="172" spans="1:65" s="2" customFormat="1" ht="21.75" customHeight="1">
      <c r="A172" s="35"/>
      <c r="B172" s="36"/>
      <c r="C172" s="246" t="s">
        <v>569</v>
      </c>
      <c r="D172" s="246" t="s">
        <v>530</v>
      </c>
      <c r="E172" s="247" t="s">
        <v>5319</v>
      </c>
      <c r="F172" s="248" t="s">
        <v>5320</v>
      </c>
      <c r="G172" s="249" t="s">
        <v>562</v>
      </c>
      <c r="H172" s="250">
        <v>2</v>
      </c>
      <c r="I172" s="251"/>
      <c r="J172" s="252">
        <f t="shared" si="0"/>
        <v>0</v>
      </c>
      <c r="K172" s="253"/>
      <c r="L172" s="254"/>
      <c r="M172" s="255" t="s">
        <v>1</v>
      </c>
      <c r="N172" s="256" t="s">
        <v>42</v>
      </c>
      <c r="O172" s="72"/>
      <c r="P172" s="196">
        <f t="shared" si="1"/>
        <v>0</v>
      </c>
      <c r="Q172" s="196">
        <v>3.9199999999999999E-2</v>
      </c>
      <c r="R172" s="196">
        <f t="shared" si="2"/>
        <v>7.8399999999999997E-2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497</v>
      </c>
      <c r="AT172" s="198" t="s">
        <v>530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5321</v>
      </c>
    </row>
    <row r="173" spans="1:65" s="2" customFormat="1" ht="21.75" customHeight="1">
      <c r="A173" s="35"/>
      <c r="B173" s="36"/>
      <c r="C173" s="246" t="s">
        <v>574</v>
      </c>
      <c r="D173" s="246" t="s">
        <v>530</v>
      </c>
      <c r="E173" s="247" t="s">
        <v>5322</v>
      </c>
      <c r="F173" s="248" t="s">
        <v>5323</v>
      </c>
      <c r="G173" s="249" t="s">
        <v>562</v>
      </c>
      <c r="H173" s="250">
        <v>1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5.2999999999999999E-2</v>
      </c>
      <c r="R173" s="196">
        <f t="shared" si="2"/>
        <v>5.2999999999999999E-2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5324</v>
      </c>
    </row>
    <row r="174" spans="1:65" s="2" customFormat="1" ht="21.75" customHeight="1">
      <c r="A174" s="35"/>
      <c r="B174" s="36"/>
      <c r="C174" s="246" t="s">
        <v>579</v>
      </c>
      <c r="D174" s="246" t="s">
        <v>530</v>
      </c>
      <c r="E174" s="247" t="s">
        <v>5325</v>
      </c>
      <c r="F174" s="248" t="s">
        <v>5326</v>
      </c>
      <c r="G174" s="249" t="s">
        <v>562</v>
      </c>
      <c r="H174" s="250">
        <v>3</v>
      </c>
      <c r="I174" s="251"/>
      <c r="J174" s="252">
        <f t="shared" si="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"/>
        <v>0</v>
      </c>
      <c r="Q174" s="196">
        <v>5.2999999999999999E-2</v>
      </c>
      <c r="R174" s="196">
        <f t="shared" si="2"/>
        <v>0.159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5327</v>
      </c>
    </row>
    <row r="175" spans="1:65" s="2" customFormat="1" ht="21.75" customHeight="1">
      <c r="A175" s="35"/>
      <c r="B175" s="36"/>
      <c r="C175" s="246" t="s">
        <v>584</v>
      </c>
      <c r="D175" s="246" t="s">
        <v>530</v>
      </c>
      <c r="E175" s="247" t="s">
        <v>5328</v>
      </c>
      <c r="F175" s="248" t="s">
        <v>5329</v>
      </c>
      <c r="G175" s="249" t="s">
        <v>562</v>
      </c>
      <c r="H175" s="250">
        <v>1</v>
      </c>
      <c r="I175" s="251"/>
      <c r="J175" s="252">
        <f t="shared" si="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"/>
        <v>0</v>
      </c>
      <c r="Q175" s="196">
        <v>5.2999999999999999E-2</v>
      </c>
      <c r="R175" s="196">
        <f t="shared" si="2"/>
        <v>5.2999999999999999E-2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5330</v>
      </c>
    </row>
    <row r="176" spans="1:65" s="2" customFormat="1" ht="21.75" customHeight="1">
      <c r="A176" s="35"/>
      <c r="B176" s="36"/>
      <c r="C176" s="246" t="s">
        <v>588</v>
      </c>
      <c r="D176" s="246" t="s">
        <v>530</v>
      </c>
      <c r="E176" s="247" t="s">
        <v>5331</v>
      </c>
      <c r="F176" s="248" t="s">
        <v>5332</v>
      </c>
      <c r="G176" s="249" t="s">
        <v>562</v>
      </c>
      <c r="H176" s="250">
        <v>2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1.8499999999999999E-2</v>
      </c>
      <c r="R176" s="196">
        <f t="shared" si="2"/>
        <v>3.6999999999999998E-2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5333</v>
      </c>
    </row>
    <row r="177" spans="1:65" s="2" customFormat="1" ht="21.75" customHeight="1">
      <c r="A177" s="35"/>
      <c r="B177" s="36"/>
      <c r="C177" s="186" t="s">
        <v>592</v>
      </c>
      <c r="D177" s="186" t="s">
        <v>444</v>
      </c>
      <c r="E177" s="187" t="s">
        <v>5334</v>
      </c>
      <c r="F177" s="188" t="s">
        <v>5335</v>
      </c>
      <c r="G177" s="189" t="s">
        <v>562</v>
      </c>
      <c r="H177" s="190">
        <v>2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1.583E-2</v>
      </c>
      <c r="R177" s="196">
        <f t="shared" si="2"/>
        <v>3.1660000000000001E-2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5336</v>
      </c>
    </row>
    <row r="178" spans="1:65" s="2" customFormat="1" ht="33" customHeight="1">
      <c r="A178" s="35"/>
      <c r="B178" s="36"/>
      <c r="C178" s="186" t="s">
        <v>596</v>
      </c>
      <c r="D178" s="186" t="s">
        <v>444</v>
      </c>
      <c r="E178" s="187" t="s">
        <v>5337</v>
      </c>
      <c r="F178" s="188" t="s">
        <v>5338</v>
      </c>
      <c r="G178" s="189" t="s">
        <v>557</v>
      </c>
      <c r="H178" s="190">
        <v>42.2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5339</v>
      </c>
    </row>
    <row r="179" spans="1:65" s="2" customFormat="1" ht="21.75" customHeight="1">
      <c r="A179" s="35"/>
      <c r="B179" s="36"/>
      <c r="C179" s="186" t="s">
        <v>600</v>
      </c>
      <c r="D179" s="186" t="s">
        <v>444</v>
      </c>
      <c r="E179" s="187" t="s">
        <v>5340</v>
      </c>
      <c r="F179" s="188" t="s">
        <v>5341</v>
      </c>
      <c r="G179" s="189" t="s">
        <v>557</v>
      </c>
      <c r="H179" s="190">
        <v>42.2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5342</v>
      </c>
    </row>
    <row r="180" spans="1:65" s="2" customFormat="1" ht="21.75" customHeight="1">
      <c r="A180" s="35"/>
      <c r="B180" s="36"/>
      <c r="C180" s="186" t="s">
        <v>605</v>
      </c>
      <c r="D180" s="186" t="s">
        <v>444</v>
      </c>
      <c r="E180" s="187" t="s">
        <v>5343</v>
      </c>
      <c r="F180" s="188" t="s">
        <v>5344</v>
      </c>
      <c r="G180" s="189" t="s">
        <v>557</v>
      </c>
      <c r="H180" s="190">
        <v>9.84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1E-4</v>
      </c>
      <c r="R180" s="196">
        <f t="shared" si="2"/>
        <v>9.8400000000000007E-4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5345</v>
      </c>
    </row>
    <row r="181" spans="1:65" s="14" customFormat="1">
      <c r="B181" s="224"/>
      <c r="C181" s="225"/>
      <c r="D181" s="215" t="s">
        <v>474</v>
      </c>
      <c r="E181" s="226" t="s">
        <v>1</v>
      </c>
      <c r="F181" s="227" t="s">
        <v>5346</v>
      </c>
      <c r="G181" s="225"/>
      <c r="H181" s="228">
        <v>9.84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11" customFormat="1" ht="25.95" customHeight="1">
      <c r="B182" s="172"/>
      <c r="C182" s="173"/>
      <c r="D182" s="174" t="s">
        <v>75</v>
      </c>
      <c r="E182" s="175" t="s">
        <v>1605</v>
      </c>
      <c r="F182" s="175" t="s">
        <v>1606</v>
      </c>
      <c r="G182" s="173"/>
      <c r="H182" s="173"/>
      <c r="I182" s="176"/>
      <c r="J182" s="177">
        <f>BK182</f>
        <v>0</v>
      </c>
      <c r="K182" s="173"/>
      <c r="L182" s="178"/>
      <c r="M182" s="179"/>
      <c r="N182" s="180"/>
      <c r="O182" s="180"/>
      <c r="P182" s="181">
        <f>P183</f>
        <v>0</v>
      </c>
      <c r="Q182" s="180"/>
      <c r="R182" s="181">
        <f>R183</f>
        <v>0.46938377999999997</v>
      </c>
      <c r="S182" s="180"/>
      <c r="T182" s="182">
        <f>T183</f>
        <v>0</v>
      </c>
      <c r="AR182" s="183" t="s">
        <v>89</v>
      </c>
      <c r="AT182" s="184" t="s">
        <v>75</v>
      </c>
      <c r="AU182" s="184" t="s">
        <v>76</v>
      </c>
      <c r="AY182" s="183" t="s">
        <v>443</v>
      </c>
      <c r="BK182" s="185">
        <f>BK183</f>
        <v>0</v>
      </c>
    </row>
    <row r="183" spans="1:65" s="11" customFormat="1" ht="22.95" customHeight="1">
      <c r="B183" s="172"/>
      <c r="C183" s="173"/>
      <c r="D183" s="174" t="s">
        <v>75</v>
      </c>
      <c r="E183" s="210" t="s">
        <v>1607</v>
      </c>
      <c r="F183" s="210" t="s">
        <v>1608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0.46938377999999997</v>
      </c>
      <c r="S183" s="180"/>
      <c r="T183" s="182">
        <f>SUM(T184:T189)</f>
        <v>0</v>
      </c>
      <c r="AR183" s="183" t="s">
        <v>89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16.5" customHeight="1">
      <c r="A184" s="35"/>
      <c r="B184" s="36"/>
      <c r="C184" s="186" t="s">
        <v>610</v>
      </c>
      <c r="D184" s="186" t="s">
        <v>444</v>
      </c>
      <c r="E184" s="187" t="s">
        <v>5164</v>
      </c>
      <c r="F184" s="188" t="s">
        <v>5165</v>
      </c>
      <c r="G184" s="189" t="s">
        <v>468</v>
      </c>
      <c r="H184" s="190">
        <v>93.132000000000005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5.4000000000000001E-4</v>
      </c>
      <c r="R184" s="196">
        <f>Q184*H184</f>
        <v>5.0291280000000001E-2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535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535</v>
      </c>
      <c r="BM184" s="198" t="s">
        <v>5347</v>
      </c>
    </row>
    <row r="185" spans="1:65" s="14" customFormat="1">
      <c r="B185" s="224"/>
      <c r="C185" s="225"/>
      <c r="D185" s="215" t="s">
        <v>474</v>
      </c>
      <c r="E185" s="226" t="s">
        <v>1</v>
      </c>
      <c r="F185" s="227" t="s">
        <v>5348</v>
      </c>
      <c r="G185" s="225"/>
      <c r="H185" s="228">
        <v>53.38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76</v>
      </c>
      <c r="AY185" s="234" t="s">
        <v>443</v>
      </c>
    </row>
    <row r="186" spans="1:65" s="14" customFormat="1">
      <c r="B186" s="224"/>
      <c r="C186" s="225"/>
      <c r="D186" s="215" t="s">
        <v>474</v>
      </c>
      <c r="E186" s="226" t="s">
        <v>1</v>
      </c>
      <c r="F186" s="227" t="s">
        <v>5349</v>
      </c>
      <c r="G186" s="225"/>
      <c r="H186" s="228">
        <v>39.752000000000002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76</v>
      </c>
      <c r="AY186" s="234" t="s">
        <v>443</v>
      </c>
    </row>
    <row r="187" spans="1:65" s="15" customFormat="1">
      <c r="B187" s="235"/>
      <c r="C187" s="236"/>
      <c r="D187" s="215" t="s">
        <v>474</v>
      </c>
      <c r="E187" s="237" t="s">
        <v>1</v>
      </c>
      <c r="F187" s="238" t="s">
        <v>478</v>
      </c>
      <c r="G187" s="236"/>
      <c r="H187" s="239">
        <v>93.132000000000005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AT187" s="245" t="s">
        <v>474</v>
      </c>
      <c r="AU187" s="245" t="s">
        <v>89</v>
      </c>
      <c r="AV187" s="15" t="s">
        <v>469</v>
      </c>
      <c r="AW187" s="15" t="s">
        <v>32</v>
      </c>
      <c r="AX187" s="15" t="s">
        <v>83</v>
      </c>
      <c r="AY187" s="245" t="s">
        <v>443</v>
      </c>
    </row>
    <row r="188" spans="1:65" s="2" customFormat="1" ht="16.5" customHeight="1">
      <c r="A188" s="35"/>
      <c r="B188" s="36"/>
      <c r="C188" s="246" t="s">
        <v>615</v>
      </c>
      <c r="D188" s="246" t="s">
        <v>530</v>
      </c>
      <c r="E188" s="247" t="s">
        <v>5172</v>
      </c>
      <c r="F188" s="248" t="s">
        <v>5173</v>
      </c>
      <c r="G188" s="249" t="s">
        <v>468</v>
      </c>
      <c r="H188" s="250">
        <v>111.758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6">
        <f>O188*H188</f>
        <v>0</v>
      </c>
      <c r="Q188" s="196">
        <v>3.7499999999999999E-3</v>
      </c>
      <c r="R188" s="196">
        <f>Q188*H188</f>
        <v>0.41909249999999998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610</v>
      </c>
      <c r="AT188" s="198" t="s">
        <v>530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535</v>
      </c>
      <c r="BM188" s="198" t="s">
        <v>5350</v>
      </c>
    </row>
    <row r="189" spans="1:65" s="14" customFormat="1">
      <c r="B189" s="224"/>
      <c r="C189" s="225"/>
      <c r="D189" s="215" t="s">
        <v>474</v>
      </c>
      <c r="E189" s="226" t="s">
        <v>1</v>
      </c>
      <c r="F189" s="227" t="s">
        <v>5351</v>
      </c>
      <c r="G189" s="225"/>
      <c r="H189" s="228">
        <v>111.758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83</v>
      </c>
      <c r="AY189" s="234" t="s">
        <v>443</v>
      </c>
    </row>
    <row r="190" spans="1:65" s="11" customFormat="1" ht="25.95" customHeight="1">
      <c r="B190" s="172"/>
      <c r="C190" s="173"/>
      <c r="D190" s="174" t="s">
        <v>75</v>
      </c>
      <c r="E190" s="175" t="s">
        <v>530</v>
      </c>
      <c r="F190" s="175" t="s">
        <v>2006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P191+P203</f>
        <v>0</v>
      </c>
      <c r="Q190" s="180"/>
      <c r="R190" s="181">
        <f>R191+R203</f>
        <v>6.35724</v>
      </c>
      <c r="S190" s="180"/>
      <c r="T190" s="182">
        <f>T191+T203</f>
        <v>0</v>
      </c>
      <c r="AR190" s="183" t="s">
        <v>123</v>
      </c>
      <c r="AT190" s="184" t="s">
        <v>75</v>
      </c>
      <c r="AU190" s="184" t="s">
        <v>76</v>
      </c>
      <c r="AY190" s="183" t="s">
        <v>443</v>
      </c>
      <c r="BK190" s="185">
        <f>BK191+BK203</f>
        <v>0</v>
      </c>
    </row>
    <row r="191" spans="1:65" s="11" customFormat="1" ht="22.95" customHeight="1">
      <c r="B191" s="172"/>
      <c r="C191" s="173"/>
      <c r="D191" s="174" t="s">
        <v>75</v>
      </c>
      <c r="E191" s="210" t="s">
        <v>5177</v>
      </c>
      <c r="F191" s="210" t="s">
        <v>5178</v>
      </c>
      <c r="G191" s="173"/>
      <c r="H191" s="173"/>
      <c r="I191" s="176"/>
      <c r="J191" s="211">
        <f>BK191</f>
        <v>0</v>
      </c>
      <c r="K191" s="173"/>
      <c r="L191" s="178"/>
      <c r="M191" s="179"/>
      <c r="N191" s="180"/>
      <c r="O191" s="180"/>
      <c r="P191" s="181">
        <f>SUM(P192:P202)</f>
        <v>0</v>
      </c>
      <c r="Q191" s="180"/>
      <c r="R191" s="181">
        <f>SUM(R192:R202)</f>
        <v>6.35724</v>
      </c>
      <c r="S191" s="180"/>
      <c r="T191" s="182">
        <f>SUM(T192:T202)</f>
        <v>0</v>
      </c>
      <c r="AR191" s="183" t="s">
        <v>123</v>
      </c>
      <c r="AT191" s="184" t="s">
        <v>75</v>
      </c>
      <c r="AU191" s="184" t="s">
        <v>83</v>
      </c>
      <c r="AY191" s="183" t="s">
        <v>443</v>
      </c>
      <c r="BK191" s="185">
        <f>SUM(BK192:BK202)</f>
        <v>0</v>
      </c>
    </row>
    <row r="192" spans="1:65" s="2" customFormat="1" ht="16.5" customHeight="1">
      <c r="A192" s="35"/>
      <c r="B192" s="36"/>
      <c r="C192" s="186" t="s">
        <v>619</v>
      </c>
      <c r="D192" s="186" t="s">
        <v>444</v>
      </c>
      <c r="E192" s="187" t="s">
        <v>5352</v>
      </c>
      <c r="F192" s="188" t="s">
        <v>5353</v>
      </c>
      <c r="G192" s="189" t="s">
        <v>557</v>
      </c>
      <c r="H192" s="190">
        <v>34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8.0000000000000004E-4</v>
      </c>
      <c r="R192" s="196">
        <f>Q192*H192</f>
        <v>2.7200000000000002E-2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777</v>
      </c>
      <c r="BM192" s="198" t="s">
        <v>5354</v>
      </c>
    </row>
    <row r="193" spans="1:65" s="2" customFormat="1" ht="16.5" customHeight="1">
      <c r="A193" s="35"/>
      <c r="B193" s="36"/>
      <c r="C193" s="246" t="s">
        <v>623</v>
      </c>
      <c r="D193" s="265" t="s">
        <v>530</v>
      </c>
      <c r="E193" s="247" t="s">
        <v>5182</v>
      </c>
      <c r="F193" s="248" t="s">
        <v>5355</v>
      </c>
      <c r="G193" s="249" t="s">
        <v>557</v>
      </c>
      <c r="H193" s="250">
        <v>34</v>
      </c>
      <c r="I193" s="251"/>
      <c r="J193" s="252">
        <f>ROUND(I193*H193,2)</f>
        <v>0</v>
      </c>
      <c r="K193" s="253"/>
      <c r="L193" s="254"/>
      <c r="M193" s="255" t="s">
        <v>1</v>
      </c>
      <c r="N193" s="256" t="s">
        <v>42</v>
      </c>
      <c r="O193" s="72"/>
      <c r="P193" s="196">
        <f>O193*H193</f>
        <v>0</v>
      </c>
      <c r="Q193" s="196">
        <v>0.13070000000000001</v>
      </c>
      <c r="R193" s="196">
        <f>Q193*H193</f>
        <v>4.4438000000000004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2014</v>
      </c>
      <c r="AT193" s="198" t="s">
        <v>530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2014</v>
      </c>
      <c r="BM193" s="198" t="s">
        <v>5356</v>
      </c>
    </row>
    <row r="194" spans="1:65" s="13" customFormat="1">
      <c r="B194" s="213"/>
      <c r="C194" s="214"/>
      <c r="D194" s="215" t="s">
        <v>474</v>
      </c>
      <c r="E194" s="216" t="s">
        <v>1</v>
      </c>
      <c r="F194" s="217" t="s">
        <v>5357</v>
      </c>
      <c r="G194" s="214"/>
      <c r="H194" s="216" t="s">
        <v>1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474</v>
      </c>
      <c r="AU194" s="223" t="s">
        <v>89</v>
      </c>
      <c r="AV194" s="13" t="s">
        <v>83</v>
      </c>
      <c r="AW194" s="13" t="s">
        <v>32</v>
      </c>
      <c r="AX194" s="13" t="s">
        <v>76</v>
      </c>
      <c r="AY194" s="223" t="s">
        <v>443</v>
      </c>
    </row>
    <row r="195" spans="1:65" s="13" customFormat="1">
      <c r="B195" s="213"/>
      <c r="C195" s="214"/>
      <c r="D195" s="215" t="s">
        <v>474</v>
      </c>
      <c r="E195" s="216" t="s">
        <v>1</v>
      </c>
      <c r="F195" s="217" t="s">
        <v>1896</v>
      </c>
      <c r="G195" s="214"/>
      <c r="H195" s="216" t="s">
        <v>1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474</v>
      </c>
      <c r="AU195" s="223" t="s">
        <v>89</v>
      </c>
      <c r="AV195" s="13" t="s">
        <v>83</v>
      </c>
      <c r="AW195" s="13" t="s">
        <v>32</v>
      </c>
      <c r="AX195" s="13" t="s">
        <v>76</v>
      </c>
      <c r="AY195" s="223" t="s">
        <v>443</v>
      </c>
    </row>
    <row r="196" spans="1:65" s="14" customFormat="1">
      <c r="B196" s="224"/>
      <c r="C196" s="225"/>
      <c r="D196" s="215" t="s">
        <v>474</v>
      </c>
      <c r="E196" s="226" t="s">
        <v>1</v>
      </c>
      <c r="F196" s="227" t="s">
        <v>5358</v>
      </c>
      <c r="G196" s="225"/>
      <c r="H196" s="228">
        <v>29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76</v>
      </c>
      <c r="AY196" s="234" t="s">
        <v>443</v>
      </c>
    </row>
    <row r="197" spans="1:65" s="14" customFormat="1">
      <c r="B197" s="224"/>
      <c r="C197" s="225"/>
      <c r="D197" s="215" t="s">
        <v>474</v>
      </c>
      <c r="E197" s="226" t="s">
        <v>1</v>
      </c>
      <c r="F197" s="227" t="s">
        <v>5359</v>
      </c>
      <c r="G197" s="225"/>
      <c r="H197" s="228">
        <v>5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76</v>
      </c>
      <c r="AY197" s="234" t="s">
        <v>443</v>
      </c>
    </row>
    <row r="198" spans="1:65" s="15" customFormat="1">
      <c r="B198" s="235"/>
      <c r="C198" s="236"/>
      <c r="D198" s="215" t="s">
        <v>474</v>
      </c>
      <c r="E198" s="237" t="s">
        <v>1</v>
      </c>
      <c r="F198" s="238" t="s">
        <v>478</v>
      </c>
      <c r="G198" s="236"/>
      <c r="H198" s="239">
        <v>34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AT198" s="245" t="s">
        <v>474</v>
      </c>
      <c r="AU198" s="245" t="s">
        <v>89</v>
      </c>
      <c r="AV198" s="15" t="s">
        <v>469</v>
      </c>
      <c r="AW198" s="15" t="s">
        <v>32</v>
      </c>
      <c r="AX198" s="15" t="s">
        <v>83</v>
      </c>
      <c r="AY198" s="245" t="s">
        <v>443</v>
      </c>
    </row>
    <row r="199" spans="1:65" s="2" customFormat="1" ht="21.75" customHeight="1">
      <c r="A199" s="35"/>
      <c r="B199" s="36"/>
      <c r="C199" s="186" t="s">
        <v>627</v>
      </c>
      <c r="D199" s="186" t="s">
        <v>444</v>
      </c>
      <c r="E199" s="187" t="s">
        <v>5360</v>
      </c>
      <c r="F199" s="188" t="s">
        <v>5361</v>
      </c>
      <c r="G199" s="189" t="s">
        <v>557</v>
      </c>
      <c r="H199" s="190">
        <v>37</v>
      </c>
      <c r="I199" s="191"/>
      <c r="J199" s="192">
        <f>ROUND(I199*H199,2)</f>
        <v>0</v>
      </c>
      <c r="K199" s="193"/>
      <c r="L199" s="40"/>
      <c r="M199" s="194" t="s">
        <v>1</v>
      </c>
      <c r="N199" s="195" t="s">
        <v>42</v>
      </c>
      <c r="O199" s="72"/>
      <c r="P199" s="196">
        <f>O199*H199</f>
        <v>0</v>
      </c>
      <c r="Q199" s="196">
        <v>2.7519999999999999E-2</v>
      </c>
      <c r="R199" s="196">
        <f>Q199*H199</f>
        <v>1.01824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777</v>
      </c>
      <c r="BM199" s="198" t="s">
        <v>5362</v>
      </c>
    </row>
    <row r="200" spans="1:65" s="14" customFormat="1">
      <c r="B200" s="224"/>
      <c r="C200" s="225"/>
      <c r="D200" s="215" t="s">
        <v>474</v>
      </c>
      <c r="E200" s="226" t="s">
        <v>1</v>
      </c>
      <c r="F200" s="227" t="s">
        <v>5363</v>
      </c>
      <c r="G200" s="225"/>
      <c r="H200" s="228">
        <v>37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AT200" s="234" t="s">
        <v>474</v>
      </c>
      <c r="AU200" s="234" t="s">
        <v>89</v>
      </c>
      <c r="AV200" s="14" t="s">
        <v>89</v>
      </c>
      <c r="AW200" s="14" t="s">
        <v>32</v>
      </c>
      <c r="AX200" s="14" t="s">
        <v>83</v>
      </c>
      <c r="AY200" s="234" t="s">
        <v>443</v>
      </c>
    </row>
    <row r="201" spans="1:65" s="2" customFormat="1" ht="21.75" customHeight="1">
      <c r="A201" s="35"/>
      <c r="B201" s="36"/>
      <c r="C201" s="246" t="s">
        <v>632</v>
      </c>
      <c r="D201" s="246" t="s">
        <v>530</v>
      </c>
      <c r="E201" s="247" t="s">
        <v>5185</v>
      </c>
      <c r="F201" s="248" t="s">
        <v>5186</v>
      </c>
      <c r="G201" s="249" t="s">
        <v>562</v>
      </c>
      <c r="H201" s="250">
        <v>60</v>
      </c>
      <c r="I201" s="251"/>
      <c r="J201" s="252">
        <f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>O201*H201</f>
        <v>0</v>
      </c>
      <c r="Q201" s="196">
        <v>1.4E-2</v>
      </c>
      <c r="R201" s="196">
        <f>Q201*H201</f>
        <v>0.84</v>
      </c>
      <c r="S201" s="196">
        <v>0</v>
      </c>
      <c r="T201" s="197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8" t="s">
        <v>89</v>
      </c>
      <c r="BK201" s="199">
        <f>ROUND(I201*H201,2)</f>
        <v>0</v>
      </c>
      <c r="BL201" s="18" t="s">
        <v>469</v>
      </c>
      <c r="BM201" s="198" t="s">
        <v>5364</v>
      </c>
    </row>
    <row r="202" spans="1:65" s="2" customFormat="1" ht="21.75" customHeight="1">
      <c r="A202" s="35"/>
      <c r="B202" s="36"/>
      <c r="C202" s="246" t="s">
        <v>638</v>
      </c>
      <c r="D202" s="246" t="s">
        <v>530</v>
      </c>
      <c r="E202" s="247" t="s">
        <v>5365</v>
      </c>
      <c r="F202" s="248" t="s">
        <v>5366</v>
      </c>
      <c r="G202" s="249" t="s">
        <v>562</v>
      </c>
      <c r="H202" s="250">
        <v>2</v>
      </c>
      <c r="I202" s="251"/>
      <c r="J202" s="252">
        <f>ROUND(I202*H202,2)</f>
        <v>0</v>
      </c>
      <c r="K202" s="253"/>
      <c r="L202" s="254"/>
      <c r="M202" s="255" t="s">
        <v>1</v>
      </c>
      <c r="N202" s="256" t="s">
        <v>42</v>
      </c>
      <c r="O202" s="72"/>
      <c r="P202" s="196">
        <f>O202*H202</f>
        <v>0</v>
      </c>
      <c r="Q202" s="196">
        <v>1.4E-2</v>
      </c>
      <c r="R202" s="196">
        <f>Q202*H202</f>
        <v>2.8000000000000001E-2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5367</v>
      </c>
    </row>
    <row r="203" spans="1:65" s="11" customFormat="1" ht="22.95" customHeight="1">
      <c r="B203" s="172"/>
      <c r="C203" s="173"/>
      <c r="D203" s="174" t="s">
        <v>75</v>
      </c>
      <c r="E203" s="210" t="s">
        <v>5191</v>
      </c>
      <c r="F203" s="210" t="s">
        <v>5192</v>
      </c>
      <c r="G203" s="173"/>
      <c r="H203" s="173"/>
      <c r="I203" s="176"/>
      <c r="J203" s="211">
        <f>BK203</f>
        <v>0</v>
      </c>
      <c r="K203" s="173"/>
      <c r="L203" s="178"/>
      <c r="M203" s="179"/>
      <c r="N203" s="180"/>
      <c r="O203" s="180"/>
      <c r="P203" s="181">
        <f>SUM(P204:P206)</f>
        <v>0</v>
      </c>
      <c r="Q203" s="180"/>
      <c r="R203" s="181">
        <f>SUM(R204:R206)</f>
        <v>0</v>
      </c>
      <c r="S203" s="180"/>
      <c r="T203" s="182">
        <f>SUM(T204:T206)</f>
        <v>0</v>
      </c>
      <c r="AR203" s="183" t="s">
        <v>123</v>
      </c>
      <c r="AT203" s="184" t="s">
        <v>75</v>
      </c>
      <c r="AU203" s="184" t="s">
        <v>83</v>
      </c>
      <c r="AY203" s="183" t="s">
        <v>443</v>
      </c>
      <c r="BK203" s="185">
        <f>SUM(BK204:BK206)</f>
        <v>0</v>
      </c>
    </row>
    <row r="204" spans="1:65" s="2" customFormat="1" ht="33" customHeight="1">
      <c r="A204" s="35"/>
      <c r="B204" s="36"/>
      <c r="C204" s="186" t="s">
        <v>644</v>
      </c>
      <c r="D204" s="186" t="s">
        <v>444</v>
      </c>
      <c r="E204" s="187" t="s">
        <v>5193</v>
      </c>
      <c r="F204" s="188" t="s">
        <v>5194</v>
      </c>
      <c r="G204" s="189" t="s">
        <v>468</v>
      </c>
      <c r="H204" s="190">
        <v>53.38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777</v>
      </c>
      <c r="BM204" s="198" t="s">
        <v>5368</v>
      </c>
    </row>
    <row r="205" spans="1:65" s="14" customFormat="1">
      <c r="B205" s="224"/>
      <c r="C205" s="225"/>
      <c r="D205" s="215" t="s">
        <v>474</v>
      </c>
      <c r="E205" s="226" t="s">
        <v>1</v>
      </c>
      <c r="F205" s="227" t="s">
        <v>5369</v>
      </c>
      <c r="G205" s="225"/>
      <c r="H205" s="228">
        <v>53.38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83</v>
      </c>
      <c r="AY205" s="234" t="s">
        <v>443</v>
      </c>
    </row>
    <row r="206" spans="1:65" s="2" customFormat="1" ht="21.75" customHeight="1">
      <c r="A206" s="35"/>
      <c r="B206" s="36"/>
      <c r="C206" s="186" t="s">
        <v>648</v>
      </c>
      <c r="D206" s="186" t="s">
        <v>444</v>
      </c>
      <c r="E206" s="187" t="s">
        <v>5197</v>
      </c>
      <c r="F206" s="188" t="s">
        <v>5198</v>
      </c>
      <c r="G206" s="189" t="s">
        <v>468</v>
      </c>
      <c r="H206" s="190">
        <v>53.38</v>
      </c>
      <c r="I206" s="191"/>
      <c r="J206" s="192">
        <f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777</v>
      </c>
      <c r="BM206" s="198" t="s">
        <v>5370</v>
      </c>
    </row>
    <row r="207" spans="1:65" s="11" customFormat="1" ht="25.95" customHeight="1">
      <c r="B207" s="172"/>
      <c r="C207" s="173"/>
      <c r="D207" s="174" t="s">
        <v>75</v>
      </c>
      <c r="E207" s="175" t="s">
        <v>5207</v>
      </c>
      <c r="F207" s="175" t="s">
        <v>5208</v>
      </c>
      <c r="G207" s="173"/>
      <c r="H207" s="173"/>
      <c r="I207" s="176"/>
      <c r="J207" s="177">
        <f>BK207</f>
        <v>0</v>
      </c>
      <c r="K207" s="173"/>
      <c r="L207" s="178"/>
      <c r="M207" s="179"/>
      <c r="N207" s="180"/>
      <c r="O207" s="180"/>
      <c r="P207" s="181">
        <f>P208</f>
        <v>0</v>
      </c>
      <c r="Q207" s="180"/>
      <c r="R207" s="181">
        <f>R208</f>
        <v>0</v>
      </c>
      <c r="S207" s="180"/>
      <c r="T207" s="182">
        <f>T208</f>
        <v>0</v>
      </c>
      <c r="AR207" s="183" t="s">
        <v>469</v>
      </c>
      <c r="AT207" s="184" t="s">
        <v>75</v>
      </c>
      <c r="AU207" s="184" t="s">
        <v>76</v>
      </c>
      <c r="AY207" s="183" t="s">
        <v>443</v>
      </c>
      <c r="BK207" s="185">
        <f>BK208</f>
        <v>0</v>
      </c>
    </row>
    <row r="208" spans="1:65" s="2" customFormat="1" ht="33" customHeight="1">
      <c r="A208" s="35"/>
      <c r="B208" s="36"/>
      <c r="C208" s="186" t="s">
        <v>653</v>
      </c>
      <c r="D208" s="186" t="s">
        <v>444</v>
      </c>
      <c r="E208" s="187" t="s">
        <v>5209</v>
      </c>
      <c r="F208" s="188" t="s">
        <v>5210</v>
      </c>
      <c r="G208" s="189" t="s">
        <v>2738</v>
      </c>
      <c r="H208" s="190">
        <v>20</v>
      </c>
      <c r="I208" s="191"/>
      <c r="J208" s="192">
        <f>ROUND(I208*H208,2)</f>
        <v>0</v>
      </c>
      <c r="K208" s="193"/>
      <c r="L208" s="40"/>
      <c r="M208" s="200" t="s">
        <v>1</v>
      </c>
      <c r="N208" s="201" t="s">
        <v>42</v>
      </c>
      <c r="O208" s="20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2742</v>
      </c>
      <c r="AT208" s="198" t="s">
        <v>444</v>
      </c>
      <c r="AU208" s="198" t="s">
        <v>83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2742</v>
      </c>
      <c r="BM208" s="198" t="s">
        <v>5371</v>
      </c>
    </row>
    <row r="209" spans="1:31" s="2" customFormat="1" ht="6.9" customHeight="1">
      <c r="A209" s="35"/>
      <c r="B209" s="55"/>
      <c r="C209" s="56"/>
      <c r="D209" s="56"/>
      <c r="E209" s="56"/>
      <c r="F209" s="56"/>
      <c r="G209" s="56"/>
      <c r="H209" s="56"/>
      <c r="I209" s="56"/>
      <c r="J209" s="56"/>
      <c r="K209" s="56"/>
      <c r="L209" s="40"/>
      <c r="M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</row>
  </sheetData>
  <sheetProtection algorithmName="SHA-512" hashValue="eGL1YMoNiAf595RlNp/elBhirykFUBN5uuVcguXj/dnSGTNBGwrPfIDNLYQtIl7972xyXZkto5pIDRfgo3TF8g==" saltValue="jFBNe5JdbOq1athwpGbzh4gUbehyH9HNk6XRXV6vOPYTizvra7xTQ8KHBCiWC6FUJYuG3BgcP+10KJigOuvThQ==" spinCount="100000" sheet="1" objects="1" scenarios="1" formatColumns="0" formatRows="0" autoFilter="0"/>
  <autoFilter ref="C129:K208" xr:uid="{00000000-0009-0000-0000-000026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BM194"/>
  <sheetViews>
    <sheetView showGridLines="0" topLeftCell="A138" workbookViewId="0">
      <selection activeCell="D150" sqref="D150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213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5372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ROUND((SUM(BE129:BE193)),  2)</f>
        <v>0</v>
      </c>
      <c r="G35" s="35"/>
      <c r="H35" s="35"/>
      <c r="I35" s="131">
        <v>0.2</v>
      </c>
      <c r="J35" s="130">
        <f>ROUND(((SUM(BE129:BE193))*I35),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ROUND((SUM(BF129:BF193)),  2)</f>
        <v>0</v>
      </c>
      <c r="G36" s="35"/>
      <c r="H36" s="35"/>
      <c r="I36" s="131">
        <v>0.2</v>
      </c>
      <c r="J36" s="130">
        <f>ROUND(((SUM(BF129:BF193))*I36),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ROUND((SUM(BG129:BG193)),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ROUND((SUM(BH129:BH193)),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ROUND((SUM(BI129:BI193)),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514-00 - Ochrana vodovodu DN 150 v km 2,225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>
      <c r="B104" s="154"/>
      <c r="C104" s="155"/>
      <c r="D104" s="156" t="s">
        <v>2002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>
      <c r="B105" s="205"/>
      <c r="C105" s="105"/>
      <c r="D105" s="206" t="s">
        <v>5108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5109</v>
      </c>
      <c r="E106" s="207"/>
      <c r="F106" s="207"/>
      <c r="G106" s="207"/>
      <c r="H106" s="207"/>
      <c r="I106" s="207"/>
      <c r="J106" s="208">
        <f>J184</f>
        <v>0</v>
      </c>
      <c r="K106" s="105"/>
      <c r="L106" s="209"/>
    </row>
    <row r="107" spans="1:47" s="9" customFormat="1" ht="24.9" customHeight="1">
      <c r="B107" s="154"/>
      <c r="C107" s="155"/>
      <c r="D107" s="156" t="s">
        <v>5110</v>
      </c>
      <c r="E107" s="157"/>
      <c r="F107" s="157"/>
      <c r="G107" s="157"/>
      <c r="H107" s="157"/>
      <c r="I107" s="157"/>
      <c r="J107" s="158">
        <f>J191</f>
        <v>0</v>
      </c>
      <c r="K107" s="155"/>
      <c r="L107" s="15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32" t="s">
        <v>4545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25" t="str">
        <f>E11</f>
        <v>514-00 - Ochrana vodovodu DN 150 v km 2,225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P130+P167+P177+P191</f>
        <v>0</v>
      </c>
      <c r="Q129" s="80"/>
      <c r="R129" s="169">
        <f>R130+R167+R177+R191</f>
        <v>105.95211558</v>
      </c>
      <c r="S129" s="80"/>
      <c r="T129" s="170">
        <f>T130+T167+T177+T191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BK130+BK167+BK177+BK191</f>
        <v>0</v>
      </c>
    </row>
    <row r="130" spans="1:65" s="11" customFormat="1" ht="25.95" customHeight="1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103.070789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97.908780000000007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>
      <c r="A132" s="35"/>
      <c r="B132" s="36"/>
      <c r="C132" s="186" t="s">
        <v>83</v>
      </c>
      <c r="D132" s="186" t="s">
        <v>444</v>
      </c>
      <c r="E132" s="187" t="s">
        <v>5111</v>
      </c>
      <c r="F132" s="188" t="s">
        <v>5112</v>
      </c>
      <c r="G132" s="189" t="s">
        <v>557</v>
      </c>
      <c r="H132" s="190">
        <v>72.8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0.28391999999999995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5373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5374</v>
      </c>
      <c r="G133" s="225"/>
      <c r="H133" s="228">
        <v>72.8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>
      <c r="A134" s="35"/>
      <c r="B134" s="36"/>
      <c r="C134" s="186" t="s">
        <v>89</v>
      </c>
      <c r="D134" s="186" t="s">
        <v>444</v>
      </c>
      <c r="E134" s="187" t="s">
        <v>5115</v>
      </c>
      <c r="F134" s="188" t="s">
        <v>5116</v>
      </c>
      <c r="G134" s="189" t="s">
        <v>495</v>
      </c>
      <c r="H134" s="190">
        <v>35.909999999999997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5375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5376</v>
      </c>
      <c r="G135" s="225"/>
      <c r="H135" s="228">
        <v>35.909999999999997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>
      <c r="A136" s="35"/>
      <c r="B136" s="36"/>
      <c r="C136" s="186" t="s">
        <v>123</v>
      </c>
      <c r="D136" s="186" t="s">
        <v>444</v>
      </c>
      <c r="E136" s="187" t="s">
        <v>1693</v>
      </c>
      <c r="F136" s="188" t="s">
        <v>1694</v>
      </c>
      <c r="G136" s="189" t="s">
        <v>495</v>
      </c>
      <c r="H136" s="190">
        <v>17.954999999999998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5377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5378</v>
      </c>
      <c r="G137" s="225"/>
      <c r="H137" s="228">
        <v>17.954999999999998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>
      <c r="A138" s="35"/>
      <c r="B138" s="36"/>
      <c r="C138" s="186" t="s">
        <v>469</v>
      </c>
      <c r="D138" s="186" t="s">
        <v>444</v>
      </c>
      <c r="E138" s="187" t="s">
        <v>1698</v>
      </c>
      <c r="F138" s="188" t="s">
        <v>1699</v>
      </c>
      <c r="G138" s="189" t="s">
        <v>495</v>
      </c>
      <c r="H138" s="190">
        <v>15.39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5379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5380</v>
      </c>
      <c r="G139" s="225"/>
      <c r="H139" s="228">
        <v>15.39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>
      <c r="A140" s="35"/>
      <c r="B140" s="36"/>
      <c r="C140" s="186" t="s">
        <v>442</v>
      </c>
      <c r="D140" s="186" t="s">
        <v>444</v>
      </c>
      <c r="E140" s="187" t="s">
        <v>1705</v>
      </c>
      <c r="F140" s="188" t="s">
        <v>1706</v>
      </c>
      <c r="G140" s="189" t="s">
        <v>495</v>
      </c>
      <c r="H140" s="190">
        <v>7.6950000000000003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5381</v>
      </c>
    </row>
    <row r="141" spans="1:65" s="14" customFormat="1">
      <c r="B141" s="224"/>
      <c r="C141" s="225"/>
      <c r="D141" s="215" t="s">
        <v>474</v>
      </c>
      <c r="E141" s="226" t="s">
        <v>1</v>
      </c>
      <c r="F141" s="227" t="s">
        <v>5382</v>
      </c>
      <c r="G141" s="225"/>
      <c r="H141" s="228">
        <v>7.6950000000000003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>
      <c r="A142" s="35"/>
      <c r="B142" s="36"/>
      <c r="C142" s="186" t="s">
        <v>488</v>
      </c>
      <c r="D142" s="186" t="s">
        <v>444</v>
      </c>
      <c r="E142" s="187" t="s">
        <v>5125</v>
      </c>
      <c r="F142" s="188" t="s">
        <v>5126</v>
      </c>
      <c r="G142" s="189" t="s">
        <v>468</v>
      </c>
      <c r="H142" s="190">
        <v>114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0.22686000000000001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5383</v>
      </c>
    </row>
    <row r="143" spans="1:65" s="14" customFormat="1">
      <c r="B143" s="224"/>
      <c r="C143" s="225"/>
      <c r="D143" s="215" t="s">
        <v>474</v>
      </c>
      <c r="E143" s="226" t="s">
        <v>1</v>
      </c>
      <c r="F143" s="227" t="s">
        <v>5384</v>
      </c>
      <c r="G143" s="225"/>
      <c r="H143" s="228">
        <v>114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>
      <c r="A144" s="35"/>
      <c r="B144" s="36"/>
      <c r="C144" s="186" t="s">
        <v>492</v>
      </c>
      <c r="D144" s="186" t="s">
        <v>444</v>
      </c>
      <c r="E144" s="187" t="s">
        <v>5129</v>
      </c>
      <c r="F144" s="188" t="s">
        <v>5130</v>
      </c>
      <c r="G144" s="189" t="s">
        <v>468</v>
      </c>
      <c r="H144" s="190">
        <v>114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5385</v>
      </c>
    </row>
    <row r="145" spans="1:65" s="2" customFormat="1" ht="33" customHeight="1">
      <c r="A145" s="35"/>
      <c r="B145" s="36"/>
      <c r="C145" s="186" t="s">
        <v>497</v>
      </c>
      <c r="D145" s="186" t="s">
        <v>444</v>
      </c>
      <c r="E145" s="187" t="s">
        <v>5132</v>
      </c>
      <c r="F145" s="188" t="s">
        <v>5133</v>
      </c>
      <c r="G145" s="189" t="s">
        <v>495</v>
      </c>
      <c r="H145" s="190">
        <v>51.3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5386</v>
      </c>
    </row>
    <row r="146" spans="1:65" s="2" customFormat="1" ht="33" customHeight="1">
      <c r="A146" s="35"/>
      <c r="B146" s="36"/>
      <c r="C146" s="186" t="s">
        <v>501</v>
      </c>
      <c r="D146" s="186" t="s">
        <v>444</v>
      </c>
      <c r="E146" s="187" t="s">
        <v>5135</v>
      </c>
      <c r="F146" s="188" t="s">
        <v>5136</v>
      </c>
      <c r="G146" s="189" t="s">
        <v>495</v>
      </c>
      <c r="H146" s="190">
        <v>359.1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5387</v>
      </c>
    </row>
    <row r="147" spans="1:65" s="14" customFormat="1">
      <c r="B147" s="224"/>
      <c r="C147" s="225"/>
      <c r="D147" s="215" t="s">
        <v>474</v>
      </c>
      <c r="E147" s="225"/>
      <c r="F147" s="227" t="s">
        <v>5388</v>
      </c>
      <c r="G147" s="225"/>
      <c r="H147" s="228">
        <v>359.1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>
      <c r="A148" s="35"/>
      <c r="B148" s="36"/>
      <c r="C148" s="186" t="s">
        <v>506</v>
      </c>
      <c r="D148" s="186" t="s">
        <v>444</v>
      </c>
      <c r="E148" s="187" t="s">
        <v>5139</v>
      </c>
      <c r="F148" s="188" t="s">
        <v>5140</v>
      </c>
      <c r="G148" s="189" t="s">
        <v>495</v>
      </c>
      <c r="H148" s="190">
        <v>51.3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5389</v>
      </c>
    </row>
    <row r="149" spans="1:65" s="2" customFormat="1" ht="16.5" customHeight="1">
      <c r="A149" s="35"/>
      <c r="B149" s="36"/>
      <c r="C149" s="186" t="s">
        <v>510</v>
      </c>
      <c r="D149" s="186" t="s">
        <v>444</v>
      </c>
      <c r="E149" s="187" t="s">
        <v>5142</v>
      </c>
      <c r="F149" s="188" t="s">
        <v>5143</v>
      </c>
      <c r="G149" s="189" t="s">
        <v>495</v>
      </c>
      <c r="H149" s="190">
        <v>51.3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5390</v>
      </c>
    </row>
    <row r="150" spans="1:65" s="2" customFormat="1" ht="21.75" customHeight="1">
      <c r="A150" s="35"/>
      <c r="B150" s="36"/>
      <c r="C150" s="186" t="s">
        <v>515</v>
      </c>
      <c r="D150" s="283" t="s">
        <v>444</v>
      </c>
      <c r="E150" s="187" t="s">
        <v>520</v>
      </c>
      <c r="F150" s="188" t="s">
        <v>521</v>
      </c>
      <c r="G150" s="189" t="s">
        <v>522</v>
      </c>
      <c r="H150" s="190">
        <v>92.34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5391</v>
      </c>
    </row>
    <row r="151" spans="1:65" s="14" customFormat="1">
      <c r="B151" s="224"/>
      <c r="C151" s="225"/>
      <c r="D151" s="215" t="s">
        <v>474</v>
      </c>
      <c r="E151" s="226" t="s">
        <v>1</v>
      </c>
      <c r="F151" s="227" t="s">
        <v>5392</v>
      </c>
      <c r="G151" s="225"/>
      <c r="H151" s="228">
        <v>92.34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>
      <c r="A152" s="35"/>
      <c r="B152" s="36"/>
      <c r="C152" s="186" t="s">
        <v>519</v>
      </c>
      <c r="D152" s="186" t="s">
        <v>444</v>
      </c>
      <c r="E152" s="187" t="s">
        <v>5147</v>
      </c>
      <c r="F152" s="188" t="s">
        <v>5148</v>
      </c>
      <c r="G152" s="189" t="s">
        <v>495</v>
      </c>
      <c r="H152" s="190">
        <v>39.036000000000001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5393</v>
      </c>
    </row>
    <row r="153" spans="1:65" s="14" customFormat="1">
      <c r="B153" s="224"/>
      <c r="C153" s="225"/>
      <c r="D153" s="215" t="s">
        <v>474</v>
      </c>
      <c r="E153" s="226" t="s">
        <v>1</v>
      </c>
      <c r="F153" s="227" t="s">
        <v>5394</v>
      </c>
      <c r="G153" s="225"/>
      <c r="H153" s="228">
        <v>39.036000000000001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>
      <c r="A154" s="35"/>
      <c r="B154" s="36"/>
      <c r="C154" s="246" t="s">
        <v>525</v>
      </c>
      <c r="D154" s="246" t="s">
        <v>530</v>
      </c>
      <c r="E154" s="247" t="s">
        <v>1742</v>
      </c>
      <c r="F154" s="248" t="s">
        <v>1743</v>
      </c>
      <c r="G154" s="249" t="s">
        <v>522</v>
      </c>
      <c r="H154" s="250">
        <v>78.072000000000003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78.072000000000003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5395</v>
      </c>
    </row>
    <row r="155" spans="1:65" s="14" customFormat="1">
      <c r="B155" s="224"/>
      <c r="C155" s="225"/>
      <c r="D155" s="215" t="s">
        <v>474</v>
      </c>
      <c r="E155" s="225"/>
      <c r="F155" s="227" t="s">
        <v>5396</v>
      </c>
      <c r="G155" s="225"/>
      <c r="H155" s="228">
        <v>78.072000000000003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>
      <c r="A156" s="35"/>
      <c r="B156" s="36"/>
      <c r="C156" s="186" t="s">
        <v>529</v>
      </c>
      <c r="D156" s="186" t="s">
        <v>444</v>
      </c>
      <c r="E156" s="187" t="s">
        <v>1747</v>
      </c>
      <c r="F156" s="188" t="s">
        <v>1748</v>
      </c>
      <c r="G156" s="189" t="s">
        <v>495</v>
      </c>
      <c r="H156" s="190">
        <v>9.6630000000000003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5397</v>
      </c>
    </row>
    <row r="157" spans="1:65" s="14" customFormat="1">
      <c r="B157" s="224"/>
      <c r="C157" s="225"/>
      <c r="D157" s="215" t="s">
        <v>474</v>
      </c>
      <c r="E157" s="226" t="s">
        <v>1</v>
      </c>
      <c r="F157" s="227" t="s">
        <v>5398</v>
      </c>
      <c r="G157" s="225"/>
      <c r="H157" s="228">
        <v>9.6630000000000003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>
      <c r="A158" s="35"/>
      <c r="B158" s="36"/>
      <c r="C158" s="246" t="s">
        <v>535</v>
      </c>
      <c r="D158" s="246" t="s">
        <v>530</v>
      </c>
      <c r="E158" s="247" t="s">
        <v>1753</v>
      </c>
      <c r="F158" s="248" t="s">
        <v>1754</v>
      </c>
      <c r="G158" s="249" t="s">
        <v>522</v>
      </c>
      <c r="H158" s="250">
        <v>19.326000000000001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19.326000000000001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5399</v>
      </c>
    </row>
    <row r="159" spans="1:65" s="14" customFormat="1">
      <c r="B159" s="224"/>
      <c r="C159" s="225"/>
      <c r="D159" s="215" t="s">
        <v>474</v>
      </c>
      <c r="E159" s="225"/>
      <c r="F159" s="227" t="s">
        <v>5400</v>
      </c>
      <c r="G159" s="225"/>
      <c r="H159" s="228">
        <v>19.326000000000001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5.1620089999999994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>
      <c r="A161" s="35"/>
      <c r="B161" s="36"/>
      <c r="C161" s="186" t="s">
        <v>539</v>
      </c>
      <c r="D161" s="186" t="s">
        <v>444</v>
      </c>
      <c r="E161" s="187" t="s">
        <v>1763</v>
      </c>
      <c r="F161" s="188" t="s">
        <v>1764</v>
      </c>
      <c r="G161" s="189" t="s">
        <v>495</v>
      </c>
      <c r="H161" s="190">
        <v>2.601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4.9178667599999999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5401</v>
      </c>
    </row>
    <row r="162" spans="1:65" s="14" customFormat="1">
      <c r="B162" s="224"/>
      <c r="C162" s="225"/>
      <c r="D162" s="215" t="s">
        <v>474</v>
      </c>
      <c r="E162" s="226" t="s">
        <v>1</v>
      </c>
      <c r="F162" s="227" t="s">
        <v>5402</v>
      </c>
      <c r="G162" s="225"/>
      <c r="H162" s="228">
        <v>2.601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>
      <c r="A163" s="35"/>
      <c r="B163" s="36"/>
      <c r="C163" s="186" t="s">
        <v>545</v>
      </c>
      <c r="D163" s="186" t="s">
        <v>444</v>
      </c>
      <c r="E163" s="187" t="s">
        <v>5158</v>
      </c>
      <c r="F163" s="188" t="s">
        <v>5159</v>
      </c>
      <c r="G163" s="189" t="s">
        <v>495</v>
      </c>
      <c r="H163" s="190">
        <v>0.108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0.23676623999999996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5403</v>
      </c>
    </row>
    <row r="164" spans="1:65" s="14" customFormat="1">
      <c r="B164" s="224"/>
      <c r="C164" s="225"/>
      <c r="D164" s="215" t="s">
        <v>474</v>
      </c>
      <c r="E164" s="226" t="s">
        <v>1</v>
      </c>
      <c r="F164" s="227" t="s">
        <v>5404</v>
      </c>
      <c r="G164" s="225"/>
      <c r="H164" s="228">
        <v>0.108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>
      <c r="A165" s="35"/>
      <c r="B165" s="36"/>
      <c r="C165" s="186" t="s">
        <v>549</v>
      </c>
      <c r="D165" s="186" t="s">
        <v>444</v>
      </c>
      <c r="E165" s="187" t="s">
        <v>1777</v>
      </c>
      <c r="F165" s="188" t="s">
        <v>1778</v>
      </c>
      <c r="G165" s="189" t="s">
        <v>468</v>
      </c>
      <c r="H165" s="190">
        <v>1.6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7.3760000000000006E-3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5405</v>
      </c>
    </row>
    <row r="166" spans="1:65" s="14" customFormat="1">
      <c r="B166" s="224"/>
      <c r="C166" s="225"/>
      <c r="D166" s="215" t="s">
        <v>474</v>
      </c>
      <c r="E166" s="226" t="s">
        <v>1</v>
      </c>
      <c r="F166" s="227" t="s">
        <v>5406</v>
      </c>
      <c r="G166" s="225"/>
      <c r="H166" s="228">
        <v>1.6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0.21581058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0.21581058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>
      <c r="A169" s="35"/>
      <c r="B169" s="36"/>
      <c r="C169" s="186" t="s">
        <v>7</v>
      </c>
      <c r="D169" s="186" t="s">
        <v>444</v>
      </c>
      <c r="E169" s="187" t="s">
        <v>5164</v>
      </c>
      <c r="F169" s="188" t="s">
        <v>5165</v>
      </c>
      <c r="G169" s="189" t="s">
        <v>468</v>
      </c>
      <c r="H169" s="190">
        <v>29.402000000000001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1.5877080000000002E-2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5407</v>
      </c>
    </row>
    <row r="170" spans="1:65" s="14" customFormat="1">
      <c r="B170" s="224"/>
      <c r="C170" s="225"/>
      <c r="D170" s="215" t="s">
        <v>474</v>
      </c>
      <c r="E170" s="226" t="s">
        <v>1</v>
      </c>
      <c r="F170" s="227" t="s">
        <v>5408</v>
      </c>
      <c r="G170" s="225"/>
      <c r="H170" s="228">
        <v>29.402000000000001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>
      <c r="A171" s="35"/>
      <c r="B171" s="36"/>
      <c r="C171" s="186" t="s">
        <v>559</v>
      </c>
      <c r="D171" s="186" t="s">
        <v>444</v>
      </c>
      <c r="E171" s="187" t="s">
        <v>5409</v>
      </c>
      <c r="F171" s="188" t="s">
        <v>5410</v>
      </c>
      <c r="G171" s="189" t="s">
        <v>557</v>
      </c>
      <c r="H171" s="190">
        <v>57.8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1.5606E-2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5411</v>
      </c>
    </row>
    <row r="172" spans="1:65" s="14" customFormat="1">
      <c r="B172" s="224"/>
      <c r="C172" s="225"/>
      <c r="D172" s="215" t="s">
        <v>474</v>
      </c>
      <c r="E172" s="226" t="s">
        <v>1</v>
      </c>
      <c r="F172" s="227" t="s">
        <v>5412</v>
      </c>
      <c r="G172" s="225"/>
      <c r="H172" s="228">
        <v>57.8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>
      <c r="A173" s="35"/>
      <c r="B173" s="36"/>
      <c r="C173" s="246" t="s">
        <v>564</v>
      </c>
      <c r="D173" s="246" t="s">
        <v>530</v>
      </c>
      <c r="E173" s="247" t="s">
        <v>5172</v>
      </c>
      <c r="F173" s="248" t="s">
        <v>5173</v>
      </c>
      <c r="G173" s="249" t="s">
        <v>468</v>
      </c>
      <c r="H173" s="250">
        <v>49.154000000000003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0.18432750000000001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5413</v>
      </c>
    </row>
    <row r="174" spans="1:65" s="14" customFormat="1">
      <c r="B174" s="224"/>
      <c r="C174" s="225"/>
      <c r="D174" s="215" t="s">
        <v>474</v>
      </c>
      <c r="E174" s="226" t="s">
        <v>1</v>
      </c>
      <c r="F174" s="227" t="s">
        <v>5414</v>
      </c>
      <c r="G174" s="225"/>
      <c r="H174" s="228">
        <v>35.281999999999996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>
      <c r="B175" s="224"/>
      <c r="C175" s="225"/>
      <c r="D175" s="215" t="s">
        <v>474</v>
      </c>
      <c r="E175" s="226" t="s">
        <v>1</v>
      </c>
      <c r="F175" s="227" t="s">
        <v>5415</v>
      </c>
      <c r="G175" s="225"/>
      <c r="H175" s="228">
        <v>13.872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49.154000000000003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>
      <c r="B177" s="172"/>
      <c r="C177" s="173"/>
      <c r="D177" s="174" t="s">
        <v>75</v>
      </c>
      <c r="E177" s="175" t="s">
        <v>530</v>
      </c>
      <c r="F177" s="175" t="s">
        <v>2006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P178+P184</f>
        <v>0</v>
      </c>
      <c r="Q177" s="180"/>
      <c r="R177" s="181">
        <f>R178+R184</f>
        <v>2.6655160000000002</v>
      </c>
      <c r="S177" s="180"/>
      <c r="T177" s="182">
        <f>T178+T184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BK178+BK184</f>
        <v>0</v>
      </c>
    </row>
    <row r="178" spans="1:65" s="11" customFormat="1" ht="22.95" customHeight="1">
      <c r="B178" s="172"/>
      <c r="C178" s="173"/>
      <c r="D178" s="174" t="s">
        <v>75</v>
      </c>
      <c r="E178" s="210" t="s">
        <v>5177</v>
      </c>
      <c r="F178" s="210" t="s">
        <v>5178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SUM(P179:P183)</f>
        <v>0</v>
      </c>
      <c r="Q178" s="180"/>
      <c r="R178" s="181">
        <f>SUM(R179:R183)</f>
        <v>2.6655160000000002</v>
      </c>
      <c r="S178" s="180"/>
      <c r="T178" s="182">
        <f>SUM(T179:T183)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SUM(BK179:BK183)</f>
        <v>0</v>
      </c>
    </row>
    <row r="179" spans="1:65" s="2" customFormat="1" ht="33" customHeight="1">
      <c r="A179" s="35"/>
      <c r="B179" s="36"/>
      <c r="C179" s="186" t="s">
        <v>569</v>
      </c>
      <c r="D179" s="186" t="s">
        <v>444</v>
      </c>
      <c r="E179" s="187" t="s">
        <v>5416</v>
      </c>
      <c r="F179" s="188" t="s">
        <v>5417</v>
      </c>
      <c r="G179" s="189" t="s">
        <v>557</v>
      </c>
      <c r="H179" s="190">
        <v>28.9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1.01E-2</v>
      </c>
      <c r="R179" s="196">
        <f>Q179*H179</f>
        <v>0.29188999999999998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5418</v>
      </c>
    </row>
    <row r="180" spans="1:65" s="2" customFormat="1" ht="21.75" customHeight="1">
      <c r="A180" s="35"/>
      <c r="B180" s="36"/>
      <c r="C180" s="246" t="s">
        <v>574</v>
      </c>
      <c r="D180" s="246" t="s">
        <v>530</v>
      </c>
      <c r="E180" s="247" t="s">
        <v>5419</v>
      </c>
      <c r="F180" s="248" t="s">
        <v>5420</v>
      </c>
      <c r="G180" s="249" t="s">
        <v>557</v>
      </c>
      <c r="H180" s="250">
        <v>28.9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6.234E-2</v>
      </c>
      <c r="R180" s="196">
        <f>Q180*H180</f>
        <v>1.8016259999999999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2014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2014</v>
      </c>
      <c r="BM180" s="198" t="s">
        <v>5421</v>
      </c>
    </row>
    <row r="181" spans="1:65" s="2" customFormat="1" ht="21.75" customHeight="1">
      <c r="A181" s="35"/>
      <c r="B181" s="36"/>
      <c r="C181" s="246" t="s">
        <v>579</v>
      </c>
      <c r="D181" s="246" t="s">
        <v>530</v>
      </c>
      <c r="E181" s="247" t="s">
        <v>5422</v>
      </c>
      <c r="F181" s="248" t="s">
        <v>5423</v>
      </c>
      <c r="G181" s="249" t="s">
        <v>562</v>
      </c>
      <c r="H181" s="250">
        <v>34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0.47600000000000003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2014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2014</v>
      </c>
      <c r="BM181" s="198" t="s">
        <v>5424</v>
      </c>
    </row>
    <row r="182" spans="1:65" s="2" customFormat="1" ht="21.75" customHeight="1">
      <c r="A182" s="35"/>
      <c r="B182" s="36"/>
      <c r="C182" s="246" t="s">
        <v>584</v>
      </c>
      <c r="D182" s="246" t="s">
        <v>530</v>
      </c>
      <c r="E182" s="247" t="s">
        <v>5425</v>
      </c>
      <c r="F182" s="248" t="s">
        <v>5426</v>
      </c>
      <c r="G182" s="249" t="s">
        <v>562</v>
      </c>
      <c r="H182" s="250">
        <v>17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4.0000000000000001E-3</v>
      </c>
      <c r="R182" s="196">
        <f>Q182*H182</f>
        <v>6.8000000000000005E-2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2014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2014</v>
      </c>
      <c r="BM182" s="198" t="s">
        <v>5427</v>
      </c>
    </row>
    <row r="183" spans="1:65" s="2" customFormat="1" ht="21.75" customHeight="1">
      <c r="A183" s="35"/>
      <c r="B183" s="36"/>
      <c r="C183" s="246" t="s">
        <v>588</v>
      </c>
      <c r="D183" s="246" t="s">
        <v>530</v>
      </c>
      <c r="E183" s="247" t="s">
        <v>5428</v>
      </c>
      <c r="F183" s="248" t="s">
        <v>5429</v>
      </c>
      <c r="G183" s="249" t="s">
        <v>562</v>
      </c>
      <c r="H183" s="250">
        <v>2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1.4E-2</v>
      </c>
      <c r="R183" s="196">
        <f>Q183*H183</f>
        <v>2.8000000000000001E-2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5430</v>
      </c>
    </row>
    <row r="184" spans="1:65" s="11" customFormat="1" ht="22.95" customHeight="1">
      <c r="B184" s="172"/>
      <c r="C184" s="173"/>
      <c r="D184" s="174" t="s">
        <v>75</v>
      </c>
      <c r="E184" s="210" t="s">
        <v>5191</v>
      </c>
      <c r="F184" s="210" t="s">
        <v>5192</v>
      </c>
      <c r="G184" s="173"/>
      <c r="H184" s="173"/>
      <c r="I184" s="176"/>
      <c r="J184" s="211">
        <f>BK184</f>
        <v>0</v>
      </c>
      <c r="K184" s="173"/>
      <c r="L184" s="178"/>
      <c r="M184" s="179"/>
      <c r="N184" s="180"/>
      <c r="O184" s="180"/>
      <c r="P184" s="181">
        <f>SUM(P185:P190)</f>
        <v>0</v>
      </c>
      <c r="Q184" s="180"/>
      <c r="R184" s="181">
        <f>SUM(R185:R190)</f>
        <v>0</v>
      </c>
      <c r="S184" s="180"/>
      <c r="T184" s="182">
        <f>SUM(T185:T190)</f>
        <v>0</v>
      </c>
      <c r="AR184" s="183" t="s">
        <v>123</v>
      </c>
      <c r="AT184" s="184" t="s">
        <v>75</v>
      </c>
      <c r="AU184" s="184" t="s">
        <v>83</v>
      </c>
      <c r="AY184" s="183" t="s">
        <v>443</v>
      </c>
      <c r="BK184" s="185">
        <f>SUM(BK185:BK190)</f>
        <v>0</v>
      </c>
    </row>
    <row r="185" spans="1:65" s="2" customFormat="1" ht="33" customHeight="1">
      <c r="A185" s="35"/>
      <c r="B185" s="36"/>
      <c r="C185" s="186" t="s">
        <v>592</v>
      </c>
      <c r="D185" s="186" t="s">
        <v>444</v>
      </c>
      <c r="E185" s="187" t="s">
        <v>5193</v>
      </c>
      <c r="F185" s="188" t="s">
        <v>5194</v>
      </c>
      <c r="G185" s="189" t="s">
        <v>468</v>
      </c>
      <c r="H185" s="190">
        <v>54.448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777</v>
      </c>
      <c r="BM185" s="198" t="s">
        <v>5431</v>
      </c>
    </row>
    <row r="186" spans="1:65" s="14" customFormat="1">
      <c r="B186" s="224"/>
      <c r="C186" s="225"/>
      <c r="D186" s="215" t="s">
        <v>474</v>
      </c>
      <c r="E186" s="226" t="s">
        <v>1</v>
      </c>
      <c r="F186" s="227" t="s">
        <v>5432</v>
      </c>
      <c r="G186" s="225"/>
      <c r="H186" s="228">
        <v>54.448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83</v>
      </c>
      <c r="AY186" s="234" t="s">
        <v>443</v>
      </c>
    </row>
    <row r="187" spans="1:65" s="2" customFormat="1" ht="21.75" customHeight="1">
      <c r="A187" s="35"/>
      <c r="B187" s="36"/>
      <c r="C187" s="186" t="s">
        <v>596</v>
      </c>
      <c r="D187" s="186" t="s">
        <v>444</v>
      </c>
      <c r="E187" s="187" t="s">
        <v>5197</v>
      </c>
      <c r="F187" s="188" t="s">
        <v>5198</v>
      </c>
      <c r="G187" s="189" t="s">
        <v>468</v>
      </c>
      <c r="H187" s="190">
        <v>54.448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5433</v>
      </c>
    </row>
    <row r="188" spans="1:65" s="2" customFormat="1" ht="21.75" customHeight="1">
      <c r="A188" s="35"/>
      <c r="B188" s="36"/>
      <c r="C188" s="186" t="s">
        <v>600</v>
      </c>
      <c r="D188" s="186" t="s">
        <v>444</v>
      </c>
      <c r="E188" s="187" t="s">
        <v>5434</v>
      </c>
      <c r="F188" s="188" t="s">
        <v>5435</v>
      </c>
      <c r="G188" s="189" t="s">
        <v>468</v>
      </c>
      <c r="H188" s="190">
        <v>13.659000000000001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777</v>
      </c>
      <c r="BM188" s="198" t="s">
        <v>5436</v>
      </c>
    </row>
    <row r="189" spans="1:65" s="14" customFormat="1">
      <c r="B189" s="224"/>
      <c r="C189" s="225"/>
      <c r="D189" s="215" t="s">
        <v>474</v>
      </c>
      <c r="E189" s="226" t="s">
        <v>1</v>
      </c>
      <c r="F189" s="227" t="s">
        <v>5437</v>
      </c>
      <c r="G189" s="225"/>
      <c r="H189" s="228">
        <v>13.659000000000001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83</v>
      </c>
      <c r="AY189" s="234" t="s">
        <v>443</v>
      </c>
    </row>
    <row r="190" spans="1:65" s="2" customFormat="1" ht="21.75" customHeight="1">
      <c r="A190" s="35"/>
      <c r="B190" s="36"/>
      <c r="C190" s="186" t="s">
        <v>605</v>
      </c>
      <c r="D190" s="186" t="s">
        <v>444</v>
      </c>
      <c r="E190" s="187" t="s">
        <v>5438</v>
      </c>
      <c r="F190" s="188" t="s">
        <v>5439</v>
      </c>
      <c r="G190" s="189" t="s">
        <v>468</v>
      </c>
      <c r="H190" s="190">
        <v>13.659000000000001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777</v>
      </c>
      <c r="BM190" s="198" t="s">
        <v>5440</v>
      </c>
    </row>
    <row r="191" spans="1:65" s="11" customFormat="1" ht="25.95" customHeight="1">
      <c r="B191" s="172"/>
      <c r="C191" s="173"/>
      <c r="D191" s="174" t="s">
        <v>75</v>
      </c>
      <c r="E191" s="175" t="s">
        <v>5207</v>
      </c>
      <c r="F191" s="175" t="s">
        <v>5208</v>
      </c>
      <c r="G191" s="173"/>
      <c r="H191" s="173"/>
      <c r="I191" s="176"/>
      <c r="J191" s="177">
        <f>BK191</f>
        <v>0</v>
      </c>
      <c r="K191" s="173"/>
      <c r="L191" s="178"/>
      <c r="M191" s="179"/>
      <c r="N191" s="180"/>
      <c r="O191" s="180"/>
      <c r="P191" s="181">
        <f>SUM(P192:P193)</f>
        <v>0</v>
      </c>
      <c r="Q191" s="180"/>
      <c r="R191" s="181">
        <f>SUM(R192:R193)</f>
        <v>0</v>
      </c>
      <c r="S191" s="180"/>
      <c r="T191" s="182">
        <f>SUM(T192:T193)</f>
        <v>0</v>
      </c>
      <c r="AR191" s="183" t="s">
        <v>469</v>
      </c>
      <c r="AT191" s="184" t="s">
        <v>75</v>
      </c>
      <c r="AU191" s="184" t="s">
        <v>76</v>
      </c>
      <c r="AY191" s="183" t="s">
        <v>443</v>
      </c>
      <c r="BK191" s="185">
        <f>SUM(BK192:BK193)</f>
        <v>0</v>
      </c>
    </row>
    <row r="192" spans="1:65" s="2" customFormat="1" ht="33" customHeight="1">
      <c r="A192" s="35"/>
      <c r="B192" s="36"/>
      <c r="C192" s="186" t="s">
        <v>610</v>
      </c>
      <c r="D192" s="186" t="s">
        <v>444</v>
      </c>
      <c r="E192" s="187" t="s">
        <v>5209</v>
      </c>
      <c r="F192" s="188" t="s">
        <v>5210</v>
      </c>
      <c r="G192" s="189" t="s">
        <v>2738</v>
      </c>
      <c r="H192" s="190">
        <v>20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2742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2742</v>
      </c>
      <c r="BM192" s="198" t="s">
        <v>5441</v>
      </c>
    </row>
    <row r="193" spans="1:65" s="2" customFormat="1" ht="33" customHeight="1">
      <c r="A193" s="35"/>
      <c r="B193" s="36"/>
      <c r="C193" s="186" t="s">
        <v>615</v>
      </c>
      <c r="D193" s="186" t="s">
        <v>444</v>
      </c>
      <c r="E193" s="187" t="s">
        <v>5212</v>
      </c>
      <c r="F193" s="188" t="s">
        <v>5213</v>
      </c>
      <c r="G193" s="189" t="s">
        <v>2738</v>
      </c>
      <c r="H193" s="190">
        <v>30</v>
      </c>
      <c r="I193" s="191"/>
      <c r="J193" s="192">
        <f>ROUND(I193*H193,2)</f>
        <v>0</v>
      </c>
      <c r="K193" s="193"/>
      <c r="L193" s="40"/>
      <c r="M193" s="200" t="s">
        <v>1</v>
      </c>
      <c r="N193" s="201" t="s">
        <v>42</v>
      </c>
      <c r="O193" s="20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2742</v>
      </c>
      <c r="AT193" s="198" t="s">
        <v>444</v>
      </c>
      <c r="AU193" s="198" t="s">
        <v>83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2742</v>
      </c>
      <c r="BM193" s="198" t="s">
        <v>5442</v>
      </c>
    </row>
    <row r="194" spans="1:65" s="2" customFormat="1" ht="6.9" customHeight="1">
      <c r="A194" s="35"/>
      <c r="B194" s="55"/>
      <c r="C194" s="56"/>
      <c r="D194" s="56"/>
      <c r="E194" s="56"/>
      <c r="F194" s="56"/>
      <c r="G194" s="56"/>
      <c r="H194" s="56"/>
      <c r="I194" s="56"/>
      <c r="J194" s="56"/>
      <c r="K194" s="56"/>
      <c r="L194" s="40"/>
      <c r="M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</row>
  </sheetData>
  <sheetProtection algorithmName="SHA-512" hashValue="lxmJAtZ+fy+uHKAl5STswM3jcUXlb6I5GL2RrIFFgZzwV3kfZudu0g7vJ3CbgoZSVErFCLWIazi1GQ81KHiF9A==" saltValue="0+BpodD3FKlCo1UZxsMwjQ==" spinCount="100000" sheet="1" objects="1" scenarios="1" formatColumns="0" formatRows="0" autoFilter="0"/>
  <autoFilter ref="C128:K193" xr:uid="{00000000-0009-0000-0000-000027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BM193"/>
  <sheetViews>
    <sheetView showGridLines="0" topLeftCell="A150" workbookViewId="0">
      <selection activeCell="D150" sqref="D150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216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5443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ROUND((SUM(BE129:BE192)),  2)</f>
        <v>0</v>
      </c>
      <c r="G35" s="35"/>
      <c r="H35" s="35"/>
      <c r="I35" s="131">
        <v>0.2</v>
      </c>
      <c r="J35" s="130">
        <f>ROUND(((SUM(BE129:BE192))*I35),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ROUND((SUM(BF129:BF192)),  2)</f>
        <v>0</v>
      </c>
      <c r="G36" s="35"/>
      <c r="H36" s="35"/>
      <c r="I36" s="131">
        <v>0.2</v>
      </c>
      <c r="J36" s="130">
        <f>ROUND(((SUM(BF129:BF192))*I36),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ROUND((SUM(BG129:BG192)),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ROUND((SUM(BH129:BH192)),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ROUND((SUM(BI129:BI192)),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515-00 - Ochrana vodovodu DN 100 v km 0,030 dočasného napojenia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>
      <c r="B104" s="154"/>
      <c r="C104" s="155"/>
      <c r="D104" s="156" t="s">
        <v>2002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>
      <c r="B105" s="205"/>
      <c r="C105" s="105"/>
      <c r="D105" s="206" t="s">
        <v>5108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5109</v>
      </c>
      <c r="E106" s="207"/>
      <c r="F106" s="207"/>
      <c r="G106" s="207"/>
      <c r="H106" s="207"/>
      <c r="I106" s="207"/>
      <c r="J106" s="208">
        <f>J183</f>
        <v>0</v>
      </c>
      <c r="K106" s="105"/>
      <c r="L106" s="209"/>
    </row>
    <row r="107" spans="1:47" s="9" customFormat="1" ht="24.9" customHeight="1">
      <c r="B107" s="154"/>
      <c r="C107" s="155"/>
      <c r="D107" s="156" t="s">
        <v>5110</v>
      </c>
      <c r="E107" s="157"/>
      <c r="F107" s="157"/>
      <c r="G107" s="157"/>
      <c r="H107" s="157"/>
      <c r="I107" s="157"/>
      <c r="J107" s="158">
        <f>J190</f>
        <v>0</v>
      </c>
      <c r="K107" s="155"/>
      <c r="L107" s="15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32" t="s">
        <v>4545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30" customHeight="1">
      <c r="A121" s="35"/>
      <c r="B121" s="36"/>
      <c r="C121" s="37"/>
      <c r="D121" s="37"/>
      <c r="E121" s="325" t="str">
        <f>E11</f>
        <v>515-00 - Ochrana vodovodu DN 100 v km 0,030 dočasného napojenia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P130+P167+P177+P190</f>
        <v>0</v>
      </c>
      <c r="Q129" s="80"/>
      <c r="R129" s="169">
        <f>R130+R167+R177+R190</f>
        <v>56.122328870000004</v>
      </c>
      <c r="S129" s="80"/>
      <c r="T129" s="170">
        <f>T130+T167+T177+T190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BK130+BK167+BK177+BK190</f>
        <v>0</v>
      </c>
    </row>
    <row r="130" spans="1:65" s="11" customFormat="1" ht="25.95" customHeight="1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55.08743836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52.342036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>
      <c r="A132" s="35"/>
      <c r="B132" s="36"/>
      <c r="C132" s="186" t="s">
        <v>83</v>
      </c>
      <c r="D132" s="186" t="s">
        <v>444</v>
      </c>
      <c r="E132" s="187" t="s">
        <v>5111</v>
      </c>
      <c r="F132" s="188" t="s">
        <v>5112</v>
      </c>
      <c r="G132" s="189" t="s">
        <v>557</v>
      </c>
      <c r="H132" s="190">
        <v>52.8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0.20591999999999999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5444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5445</v>
      </c>
      <c r="G133" s="225"/>
      <c r="H133" s="228">
        <v>52.8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>
      <c r="A134" s="35"/>
      <c r="B134" s="36"/>
      <c r="C134" s="186" t="s">
        <v>89</v>
      </c>
      <c r="D134" s="186" t="s">
        <v>444</v>
      </c>
      <c r="E134" s="187" t="s">
        <v>5115</v>
      </c>
      <c r="F134" s="188" t="s">
        <v>5116</v>
      </c>
      <c r="G134" s="189" t="s">
        <v>495</v>
      </c>
      <c r="H134" s="190">
        <v>19.152000000000001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5446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5447</v>
      </c>
      <c r="G135" s="225"/>
      <c r="H135" s="228">
        <v>19.152000000000001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>
      <c r="A136" s="35"/>
      <c r="B136" s="36"/>
      <c r="C136" s="186" t="s">
        <v>123</v>
      </c>
      <c r="D136" s="186" t="s">
        <v>444</v>
      </c>
      <c r="E136" s="187" t="s">
        <v>1693</v>
      </c>
      <c r="F136" s="188" t="s">
        <v>1694</v>
      </c>
      <c r="G136" s="189" t="s">
        <v>495</v>
      </c>
      <c r="H136" s="190">
        <v>8.9779999999999998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5448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5449</v>
      </c>
      <c r="G137" s="225"/>
      <c r="H137" s="228">
        <v>8.9779999999999998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>
      <c r="A138" s="35"/>
      <c r="B138" s="36"/>
      <c r="C138" s="186" t="s">
        <v>469</v>
      </c>
      <c r="D138" s="186" t="s">
        <v>444</v>
      </c>
      <c r="E138" s="187" t="s">
        <v>1698</v>
      </c>
      <c r="F138" s="188" t="s">
        <v>1699</v>
      </c>
      <c r="G138" s="189" t="s">
        <v>495</v>
      </c>
      <c r="H138" s="190">
        <v>8.2080000000000002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5450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5451</v>
      </c>
      <c r="G139" s="225"/>
      <c r="H139" s="228">
        <v>8.2080000000000002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>
      <c r="A140" s="35"/>
      <c r="B140" s="36"/>
      <c r="C140" s="186" t="s">
        <v>442</v>
      </c>
      <c r="D140" s="186" t="s">
        <v>444</v>
      </c>
      <c r="E140" s="187" t="s">
        <v>1705</v>
      </c>
      <c r="F140" s="188" t="s">
        <v>1706</v>
      </c>
      <c r="G140" s="189" t="s">
        <v>495</v>
      </c>
      <c r="H140" s="190">
        <v>4.1040000000000001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5452</v>
      </c>
    </row>
    <row r="141" spans="1:65" s="14" customFormat="1">
      <c r="B141" s="224"/>
      <c r="C141" s="225"/>
      <c r="D141" s="215" t="s">
        <v>474</v>
      </c>
      <c r="E141" s="226" t="s">
        <v>1</v>
      </c>
      <c r="F141" s="227" t="s">
        <v>5453</v>
      </c>
      <c r="G141" s="225"/>
      <c r="H141" s="228">
        <v>4.1040000000000001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>
      <c r="A142" s="35"/>
      <c r="B142" s="36"/>
      <c r="C142" s="186" t="s">
        <v>488</v>
      </c>
      <c r="D142" s="186" t="s">
        <v>444</v>
      </c>
      <c r="E142" s="187" t="s">
        <v>5125</v>
      </c>
      <c r="F142" s="188" t="s">
        <v>5126</v>
      </c>
      <c r="G142" s="189" t="s">
        <v>468</v>
      </c>
      <c r="H142" s="190">
        <v>68.400000000000006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0.13611600000000001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5454</v>
      </c>
    </row>
    <row r="143" spans="1:65" s="14" customFormat="1">
      <c r="B143" s="224"/>
      <c r="C143" s="225"/>
      <c r="D143" s="215" t="s">
        <v>474</v>
      </c>
      <c r="E143" s="226" t="s">
        <v>1</v>
      </c>
      <c r="F143" s="227" t="s">
        <v>5455</v>
      </c>
      <c r="G143" s="225"/>
      <c r="H143" s="228">
        <v>68.400000000000006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>
      <c r="A144" s="35"/>
      <c r="B144" s="36"/>
      <c r="C144" s="186" t="s">
        <v>492</v>
      </c>
      <c r="D144" s="186" t="s">
        <v>444</v>
      </c>
      <c r="E144" s="187" t="s">
        <v>5129</v>
      </c>
      <c r="F144" s="188" t="s">
        <v>5130</v>
      </c>
      <c r="G144" s="189" t="s">
        <v>468</v>
      </c>
      <c r="H144" s="190">
        <v>68.400000000000006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5456</v>
      </c>
    </row>
    <row r="145" spans="1:65" s="2" customFormat="1" ht="33" customHeight="1">
      <c r="A145" s="35"/>
      <c r="B145" s="36"/>
      <c r="C145" s="186" t="s">
        <v>497</v>
      </c>
      <c r="D145" s="186" t="s">
        <v>444</v>
      </c>
      <c r="E145" s="187" t="s">
        <v>5132</v>
      </c>
      <c r="F145" s="188" t="s">
        <v>5133</v>
      </c>
      <c r="G145" s="189" t="s">
        <v>495</v>
      </c>
      <c r="H145" s="190">
        <v>27.36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5457</v>
      </c>
    </row>
    <row r="146" spans="1:65" s="2" customFormat="1" ht="33" customHeight="1">
      <c r="A146" s="35"/>
      <c r="B146" s="36"/>
      <c r="C146" s="186" t="s">
        <v>501</v>
      </c>
      <c r="D146" s="186" t="s">
        <v>444</v>
      </c>
      <c r="E146" s="187" t="s">
        <v>5135</v>
      </c>
      <c r="F146" s="188" t="s">
        <v>5136</v>
      </c>
      <c r="G146" s="189" t="s">
        <v>495</v>
      </c>
      <c r="H146" s="190">
        <v>191.52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5458</v>
      </c>
    </row>
    <row r="147" spans="1:65" s="14" customFormat="1">
      <c r="B147" s="224"/>
      <c r="C147" s="225"/>
      <c r="D147" s="215" t="s">
        <v>474</v>
      </c>
      <c r="E147" s="225"/>
      <c r="F147" s="227" t="s">
        <v>5459</v>
      </c>
      <c r="G147" s="225"/>
      <c r="H147" s="228">
        <v>191.52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>
      <c r="A148" s="35"/>
      <c r="B148" s="36"/>
      <c r="C148" s="186" t="s">
        <v>506</v>
      </c>
      <c r="D148" s="186" t="s">
        <v>444</v>
      </c>
      <c r="E148" s="187" t="s">
        <v>5139</v>
      </c>
      <c r="F148" s="188" t="s">
        <v>5140</v>
      </c>
      <c r="G148" s="189" t="s">
        <v>495</v>
      </c>
      <c r="H148" s="190">
        <v>27.36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5460</v>
      </c>
    </row>
    <row r="149" spans="1:65" s="2" customFormat="1" ht="16.5" customHeight="1">
      <c r="A149" s="35"/>
      <c r="B149" s="36"/>
      <c r="C149" s="186" t="s">
        <v>510</v>
      </c>
      <c r="D149" s="186" t="s">
        <v>444</v>
      </c>
      <c r="E149" s="187" t="s">
        <v>5142</v>
      </c>
      <c r="F149" s="188" t="s">
        <v>5143</v>
      </c>
      <c r="G149" s="189" t="s">
        <v>495</v>
      </c>
      <c r="H149" s="190">
        <v>27.36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5461</v>
      </c>
    </row>
    <row r="150" spans="1:65" s="2" customFormat="1" ht="21.75" customHeight="1">
      <c r="A150" s="35"/>
      <c r="B150" s="36"/>
      <c r="C150" s="186" t="s">
        <v>515</v>
      </c>
      <c r="D150" s="283" t="s">
        <v>444</v>
      </c>
      <c r="E150" s="187" t="s">
        <v>520</v>
      </c>
      <c r="F150" s="188" t="s">
        <v>521</v>
      </c>
      <c r="G150" s="189" t="s">
        <v>522</v>
      </c>
      <c r="H150" s="190">
        <v>49.247999999999998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5462</v>
      </c>
    </row>
    <row r="151" spans="1:65" s="14" customFormat="1">
      <c r="B151" s="224"/>
      <c r="C151" s="225"/>
      <c r="D151" s="215" t="s">
        <v>474</v>
      </c>
      <c r="E151" s="226" t="s">
        <v>1</v>
      </c>
      <c r="F151" s="227" t="s">
        <v>5463</v>
      </c>
      <c r="G151" s="225"/>
      <c r="H151" s="228">
        <v>49.247999999999998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>
      <c r="A152" s="35"/>
      <c r="B152" s="36"/>
      <c r="C152" s="186" t="s">
        <v>519</v>
      </c>
      <c r="D152" s="186" t="s">
        <v>444</v>
      </c>
      <c r="E152" s="187" t="s">
        <v>5147</v>
      </c>
      <c r="F152" s="188" t="s">
        <v>5148</v>
      </c>
      <c r="G152" s="189" t="s">
        <v>495</v>
      </c>
      <c r="H152" s="190">
        <v>21.774000000000001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5464</v>
      </c>
    </row>
    <row r="153" spans="1:65" s="14" customFormat="1">
      <c r="B153" s="224"/>
      <c r="C153" s="225"/>
      <c r="D153" s="215" t="s">
        <v>474</v>
      </c>
      <c r="E153" s="226" t="s">
        <v>1</v>
      </c>
      <c r="F153" s="227" t="s">
        <v>5465</v>
      </c>
      <c r="G153" s="225"/>
      <c r="H153" s="228">
        <v>21.774000000000001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>
      <c r="A154" s="35"/>
      <c r="B154" s="36"/>
      <c r="C154" s="246" t="s">
        <v>525</v>
      </c>
      <c r="D154" s="246" t="s">
        <v>530</v>
      </c>
      <c r="E154" s="247" t="s">
        <v>1742</v>
      </c>
      <c r="F154" s="248" t="s">
        <v>1743</v>
      </c>
      <c r="G154" s="249" t="s">
        <v>522</v>
      </c>
      <c r="H154" s="250">
        <v>43.548000000000002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43.548000000000002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5466</v>
      </c>
    </row>
    <row r="155" spans="1:65" s="14" customFormat="1">
      <c r="B155" s="224"/>
      <c r="C155" s="225"/>
      <c r="D155" s="215" t="s">
        <v>474</v>
      </c>
      <c r="E155" s="225"/>
      <c r="F155" s="227" t="s">
        <v>5467</v>
      </c>
      <c r="G155" s="225"/>
      <c r="H155" s="228">
        <v>43.548000000000002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>
      <c r="A156" s="35"/>
      <c r="B156" s="36"/>
      <c r="C156" s="186" t="s">
        <v>529</v>
      </c>
      <c r="D156" s="186" t="s">
        <v>444</v>
      </c>
      <c r="E156" s="187" t="s">
        <v>1747</v>
      </c>
      <c r="F156" s="188" t="s">
        <v>1748</v>
      </c>
      <c r="G156" s="189" t="s">
        <v>495</v>
      </c>
      <c r="H156" s="190">
        <v>4.226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5468</v>
      </c>
    </row>
    <row r="157" spans="1:65" s="14" customFormat="1">
      <c r="B157" s="224"/>
      <c r="C157" s="225"/>
      <c r="D157" s="215" t="s">
        <v>474</v>
      </c>
      <c r="E157" s="226" t="s">
        <v>1</v>
      </c>
      <c r="F157" s="227" t="s">
        <v>5469</v>
      </c>
      <c r="G157" s="225"/>
      <c r="H157" s="228">
        <v>4.226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>
      <c r="A158" s="35"/>
      <c r="B158" s="36"/>
      <c r="C158" s="246" t="s">
        <v>535</v>
      </c>
      <c r="D158" s="246" t="s">
        <v>530</v>
      </c>
      <c r="E158" s="247" t="s">
        <v>1753</v>
      </c>
      <c r="F158" s="248" t="s">
        <v>1754</v>
      </c>
      <c r="G158" s="249" t="s">
        <v>522</v>
      </c>
      <c r="H158" s="250">
        <v>8.452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8.452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5470</v>
      </c>
    </row>
    <row r="159" spans="1:65" s="14" customFormat="1">
      <c r="B159" s="224"/>
      <c r="C159" s="225"/>
      <c r="D159" s="215" t="s">
        <v>474</v>
      </c>
      <c r="E159" s="225"/>
      <c r="F159" s="227" t="s">
        <v>5471</v>
      </c>
      <c r="G159" s="225"/>
      <c r="H159" s="228">
        <v>8.452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2.7454023600000004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>
      <c r="A161" s="35"/>
      <c r="B161" s="36"/>
      <c r="C161" s="186" t="s">
        <v>539</v>
      </c>
      <c r="D161" s="186" t="s">
        <v>444</v>
      </c>
      <c r="E161" s="187" t="s">
        <v>1763</v>
      </c>
      <c r="F161" s="188" t="s">
        <v>1764</v>
      </c>
      <c r="G161" s="189" t="s">
        <v>495</v>
      </c>
      <c r="H161" s="190">
        <v>1.36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2.5714336000000002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5472</v>
      </c>
    </row>
    <row r="162" spans="1:65" s="14" customFormat="1">
      <c r="B162" s="224"/>
      <c r="C162" s="225"/>
      <c r="D162" s="215" t="s">
        <v>474</v>
      </c>
      <c r="E162" s="226" t="s">
        <v>1</v>
      </c>
      <c r="F162" s="227" t="s">
        <v>5473</v>
      </c>
      <c r="G162" s="225"/>
      <c r="H162" s="228">
        <v>1.36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>
      <c r="A163" s="35"/>
      <c r="B163" s="36"/>
      <c r="C163" s="186" t="s">
        <v>545</v>
      </c>
      <c r="D163" s="186" t="s">
        <v>444</v>
      </c>
      <c r="E163" s="187" t="s">
        <v>5158</v>
      </c>
      <c r="F163" s="188" t="s">
        <v>5159</v>
      </c>
      <c r="G163" s="189" t="s">
        <v>495</v>
      </c>
      <c r="H163" s="190">
        <v>7.6999999999999999E-2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0.16880555999999999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5474</v>
      </c>
    </row>
    <row r="164" spans="1:65" s="14" customFormat="1">
      <c r="B164" s="224"/>
      <c r="C164" s="225"/>
      <c r="D164" s="215" t="s">
        <v>474</v>
      </c>
      <c r="E164" s="226" t="s">
        <v>1</v>
      </c>
      <c r="F164" s="227" t="s">
        <v>5475</v>
      </c>
      <c r="G164" s="225"/>
      <c r="H164" s="228">
        <v>7.6999999999999999E-2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>
      <c r="A165" s="35"/>
      <c r="B165" s="36"/>
      <c r="C165" s="186" t="s">
        <v>549</v>
      </c>
      <c r="D165" s="186" t="s">
        <v>444</v>
      </c>
      <c r="E165" s="187" t="s">
        <v>1777</v>
      </c>
      <c r="F165" s="188" t="s">
        <v>1778</v>
      </c>
      <c r="G165" s="189" t="s">
        <v>468</v>
      </c>
      <c r="H165" s="190">
        <v>1.1200000000000001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5.1632000000000006E-3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5476</v>
      </c>
    </row>
    <row r="166" spans="1:65" s="14" customFormat="1">
      <c r="B166" s="224"/>
      <c r="C166" s="225"/>
      <c r="D166" s="215" t="s">
        <v>474</v>
      </c>
      <c r="E166" s="226" t="s">
        <v>1</v>
      </c>
      <c r="F166" s="227" t="s">
        <v>5477</v>
      </c>
      <c r="G166" s="225"/>
      <c r="H166" s="228">
        <v>1.1200000000000001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9.8970509999999998E-2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9.8970509999999998E-2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>
      <c r="A169" s="35"/>
      <c r="B169" s="36"/>
      <c r="C169" s="186" t="s">
        <v>7</v>
      </c>
      <c r="D169" s="186" t="s">
        <v>444</v>
      </c>
      <c r="E169" s="187" t="s">
        <v>5164</v>
      </c>
      <c r="F169" s="188" t="s">
        <v>5165</v>
      </c>
      <c r="G169" s="189" t="s">
        <v>468</v>
      </c>
      <c r="H169" s="190">
        <v>11.744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6.3417600000000001E-3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5478</v>
      </c>
    </row>
    <row r="170" spans="1:65" s="14" customFormat="1">
      <c r="B170" s="224"/>
      <c r="C170" s="225"/>
      <c r="D170" s="215" t="s">
        <v>474</v>
      </c>
      <c r="E170" s="226" t="s">
        <v>1</v>
      </c>
      <c r="F170" s="227" t="s">
        <v>5479</v>
      </c>
      <c r="G170" s="225"/>
      <c r="H170" s="228">
        <v>11.744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>
      <c r="A171" s="35"/>
      <c r="B171" s="36"/>
      <c r="C171" s="186" t="s">
        <v>559</v>
      </c>
      <c r="D171" s="186" t="s">
        <v>444</v>
      </c>
      <c r="E171" s="187" t="s">
        <v>5409</v>
      </c>
      <c r="F171" s="188" t="s">
        <v>5410</v>
      </c>
      <c r="G171" s="189" t="s">
        <v>557</v>
      </c>
      <c r="H171" s="190">
        <v>34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9.1800000000000007E-3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5480</v>
      </c>
    </row>
    <row r="172" spans="1:65" s="14" customFormat="1">
      <c r="B172" s="224"/>
      <c r="C172" s="225"/>
      <c r="D172" s="215" t="s">
        <v>474</v>
      </c>
      <c r="E172" s="226" t="s">
        <v>1</v>
      </c>
      <c r="F172" s="227" t="s">
        <v>5481</v>
      </c>
      <c r="G172" s="225"/>
      <c r="H172" s="228">
        <v>34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>
      <c r="A173" s="35"/>
      <c r="B173" s="36"/>
      <c r="C173" s="246" t="s">
        <v>564</v>
      </c>
      <c r="D173" s="246" t="s">
        <v>530</v>
      </c>
      <c r="E173" s="247" t="s">
        <v>5172</v>
      </c>
      <c r="F173" s="248" t="s">
        <v>5173</v>
      </c>
      <c r="G173" s="249" t="s">
        <v>468</v>
      </c>
      <c r="H173" s="250">
        <v>22.253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8.3448750000000002E-2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5482</v>
      </c>
    </row>
    <row r="174" spans="1:65" s="14" customFormat="1">
      <c r="B174" s="224"/>
      <c r="C174" s="225"/>
      <c r="D174" s="215" t="s">
        <v>474</v>
      </c>
      <c r="E174" s="226" t="s">
        <v>1</v>
      </c>
      <c r="F174" s="227" t="s">
        <v>5483</v>
      </c>
      <c r="G174" s="225"/>
      <c r="H174" s="228">
        <v>14.093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>
      <c r="B175" s="224"/>
      <c r="C175" s="225"/>
      <c r="D175" s="215" t="s">
        <v>474</v>
      </c>
      <c r="E175" s="226" t="s">
        <v>1</v>
      </c>
      <c r="F175" s="227" t="s">
        <v>5484</v>
      </c>
      <c r="G175" s="225"/>
      <c r="H175" s="228">
        <v>8.16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22.253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>
      <c r="B177" s="172"/>
      <c r="C177" s="173"/>
      <c r="D177" s="174" t="s">
        <v>75</v>
      </c>
      <c r="E177" s="175" t="s">
        <v>530</v>
      </c>
      <c r="F177" s="175" t="s">
        <v>2006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P178+P183</f>
        <v>0</v>
      </c>
      <c r="Q177" s="180"/>
      <c r="R177" s="181">
        <f>R178+R183</f>
        <v>0.93592000000000009</v>
      </c>
      <c r="S177" s="180"/>
      <c r="T177" s="182">
        <f>T178+T183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BK178+BK183</f>
        <v>0</v>
      </c>
    </row>
    <row r="178" spans="1:65" s="11" customFormat="1" ht="22.95" customHeight="1">
      <c r="B178" s="172"/>
      <c r="C178" s="173"/>
      <c r="D178" s="174" t="s">
        <v>75</v>
      </c>
      <c r="E178" s="210" t="s">
        <v>5177</v>
      </c>
      <c r="F178" s="210" t="s">
        <v>5178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SUM(P179:P182)</f>
        <v>0</v>
      </c>
      <c r="Q178" s="180"/>
      <c r="R178" s="181">
        <f>SUM(R179:R182)</f>
        <v>0.93592000000000009</v>
      </c>
      <c r="S178" s="180"/>
      <c r="T178" s="182">
        <f>SUM(T179:T182)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SUM(BK179:BK182)</f>
        <v>0</v>
      </c>
    </row>
    <row r="179" spans="1:65" s="2" customFormat="1" ht="33" customHeight="1">
      <c r="A179" s="35"/>
      <c r="B179" s="36"/>
      <c r="C179" s="186" t="s">
        <v>569</v>
      </c>
      <c r="D179" s="186" t="s">
        <v>444</v>
      </c>
      <c r="E179" s="187" t="s">
        <v>5485</v>
      </c>
      <c r="F179" s="188" t="s">
        <v>5486</v>
      </c>
      <c r="G179" s="189" t="s">
        <v>557</v>
      </c>
      <c r="H179" s="190">
        <v>17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8.7100000000000007E-3</v>
      </c>
      <c r="R179" s="196">
        <f>Q179*H179</f>
        <v>0.14807000000000001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5487</v>
      </c>
    </row>
    <row r="180" spans="1:65" s="2" customFormat="1" ht="21.75" customHeight="1">
      <c r="A180" s="35"/>
      <c r="B180" s="36"/>
      <c r="C180" s="246" t="s">
        <v>574</v>
      </c>
      <c r="D180" s="246" t="s">
        <v>530</v>
      </c>
      <c r="E180" s="247" t="s">
        <v>5488</v>
      </c>
      <c r="F180" s="248" t="s">
        <v>5489</v>
      </c>
      <c r="G180" s="249" t="s">
        <v>557</v>
      </c>
      <c r="H180" s="250">
        <v>17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3.3050000000000003E-2</v>
      </c>
      <c r="R180" s="196">
        <f>Q180*H180</f>
        <v>0.56185000000000007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2014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2014</v>
      </c>
      <c r="BM180" s="198" t="s">
        <v>5490</v>
      </c>
    </row>
    <row r="181" spans="1:65" s="2" customFormat="1" ht="21.75" customHeight="1">
      <c r="A181" s="35"/>
      <c r="B181" s="36"/>
      <c r="C181" s="246" t="s">
        <v>579</v>
      </c>
      <c r="D181" s="246" t="s">
        <v>530</v>
      </c>
      <c r="E181" s="247" t="s">
        <v>5491</v>
      </c>
      <c r="F181" s="248" t="s">
        <v>5492</v>
      </c>
      <c r="G181" s="249" t="s">
        <v>562</v>
      </c>
      <c r="H181" s="250">
        <v>33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6.0000000000000001E-3</v>
      </c>
      <c r="R181" s="196">
        <f>Q181*H181</f>
        <v>0.19800000000000001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2014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2014</v>
      </c>
      <c r="BM181" s="198" t="s">
        <v>5493</v>
      </c>
    </row>
    <row r="182" spans="1:65" s="2" customFormat="1" ht="21.75" customHeight="1">
      <c r="A182" s="35"/>
      <c r="B182" s="36"/>
      <c r="C182" s="246" t="s">
        <v>584</v>
      </c>
      <c r="D182" s="246" t="s">
        <v>530</v>
      </c>
      <c r="E182" s="247" t="s">
        <v>5494</v>
      </c>
      <c r="F182" s="248" t="s">
        <v>5495</v>
      </c>
      <c r="G182" s="249" t="s">
        <v>562</v>
      </c>
      <c r="H182" s="250">
        <v>2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1.4E-2</v>
      </c>
      <c r="R182" s="196">
        <f>Q182*H182</f>
        <v>2.8000000000000001E-2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5496</v>
      </c>
    </row>
    <row r="183" spans="1:65" s="11" customFormat="1" ht="22.95" customHeight="1">
      <c r="B183" s="172"/>
      <c r="C183" s="173"/>
      <c r="D183" s="174" t="s">
        <v>75</v>
      </c>
      <c r="E183" s="210" t="s">
        <v>5191</v>
      </c>
      <c r="F183" s="210" t="s">
        <v>5192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</v>
      </c>
      <c r="S183" s="180"/>
      <c r="T183" s="182">
        <f>SUM(T184:T189)</f>
        <v>0</v>
      </c>
      <c r="AR183" s="183" t="s">
        <v>123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33" customHeight="1">
      <c r="A184" s="35"/>
      <c r="B184" s="36"/>
      <c r="C184" s="186" t="s">
        <v>588</v>
      </c>
      <c r="D184" s="186" t="s">
        <v>444</v>
      </c>
      <c r="E184" s="187" t="s">
        <v>5497</v>
      </c>
      <c r="F184" s="188" t="s">
        <v>5498</v>
      </c>
      <c r="G184" s="189" t="s">
        <v>468</v>
      </c>
      <c r="H184" s="190">
        <v>21.352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777</v>
      </c>
      <c r="BM184" s="198" t="s">
        <v>5499</v>
      </c>
    </row>
    <row r="185" spans="1:65" s="14" customFormat="1">
      <c r="B185" s="224"/>
      <c r="C185" s="225"/>
      <c r="D185" s="215" t="s">
        <v>474</v>
      </c>
      <c r="E185" s="226" t="s">
        <v>1</v>
      </c>
      <c r="F185" s="227" t="s">
        <v>5500</v>
      </c>
      <c r="G185" s="225"/>
      <c r="H185" s="228">
        <v>21.352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>
      <c r="A186" s="35"/>
      <c r="B186" s="36"/>
      <c r="C186" s="186" t="s">
        <v>592</v>
      </c>
      <c r="D186" s="186" t="s">
        <v>444</v>
      </c>
      <c r="E186" s="187" t="s">
        <v>5501</v>
      </c>
      <c r="F186" s="188" t="s">
        <v>5502</v>
      </c>
      <c r="G186" s="189" t="s">
        <v>468</v>
      </c>
      <c r="H186" s="190">
        <v>21.352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5503</v>
      </c>
    </row>
    <row r="187" spans="1:65" s="2" customFormat="1" ht="21.75" customHeight="1">
      <c r="A187" s="35"/>
      <c r="B187" s="36"/>
      <c r="C187" s="186" t="s">
        <v>596</v>
      </c>
      <c r="D187" s="186" t="s">
        <v>444</v>
      </c>
      <c r="E187" s="187" t="s">
        <v>5434</v>
      </c>
      <c r="F187" s="188" t="s">
        <v>5435</v>
      </c>
      <c r="G187" s="189" t="s">
        <v>468</v>
      </c>
      <c r="H187" s="190">
        <v>5.3380000000000001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5504</v>
      </c>
    </row>
    <row r="188" spans="1:65" s="14" customFormat="1">
      <c r="B188" s="224"/>
      <c r="C188" s="225"/>
      <c r="D188" s="215" t="s">
        <v>474</v>
      </c>
      <c r="E188" s="226" t="s">
        <v>1</v>
      </c>
      <c r="F188" s="227" t="s">
        <v>5505</v>
      </c>
      <c r="G188" s="225"/>
      <c r="H188" s="228">
        <v>5.3380000000000001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21.75" customHeight="1">
      <c r="A189" s="35"/>
      <c r="B189" s="36"/>
      <c r="C189" s="186" t="s">
        <v>600</v>
      </c>
      <c r="D189" s="186" t="s">
        <v>444</v>
      </c>
      <c r="E189" s="187" t="s">
        <v>5438</v>
      </c>
      <c r="F189" s="188" t="s">
        <v>5439</v>
      </c>
      <c r="G189" s="189" t="s">
        <v>468</v>
      </c>
      <c r="H189" s="190">
        <v>5.3380000000000001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777</v>
      </c>
      <c r="BM189" s="198" t="s">
        <v>5506</v>
      </c>
    </row>
    <row r="190" spans="1:65" s="11" customFormat="1" ht="25.95" customHeight="1">
      <c r="B190" s="172"/>
      <c r="C190" s="173"/>
      <c r="D190" s="174" t="s">
        <v>75</v>
      </c>
      <c r="E190" s="175" t="s">
        <v>5207</v>
      </c>
      <c r="F190" s="175" t="s">
        <v>5208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SUM(P191:P192)</f>
        <v>0</v>
      </c>
      <c r="Q190" s="180"/>
      <c r="R190" s="181">
        <f>SUM(R191:R192)</f>
        <v>0</v>
      </c>
      <c r="S190" s="180"/>
      <c r="T190" s="182">
        <f>SUM(T191:T192)</f>
        <v>0</v>
      </c>
      <c r="AR190" s="183" t="s">
        <v>469</v>
      </c>
      <c r="AT190" s="184" t="s">
        <v>75</v>
      </c>
      <c r="AU190" s="184" t="s">
        <v>76</v>
      </c>
      <c r="AY190" s="183" t="s">
        <v>443</v>
      </c>
      <c r="BK190" s="185">
        <f>SUM(BK191:BK192)</f>
        <v>0</v>
      </c>
    </row>
    <row r="191" spans="1:65" s="2" customFormat="1" ht="33" customHeight="1">
      <c r="A191" s="35"/>
      <c r="B191" s="36"/>
      <c r="C191" s="186" t="s">
        <v>605</v>
      </c>
      <c r="D191" s="186" t="s">
        <v>444</v>
      </c>
      <c r="E191" s="187" t="s">
        <v>5209</v>
      </c>
      <c r="F191" s="188" t="s">
        <v>5210</v>
      </c>
      <c r="G191" s="189" t="s">
        <v>2738</v>
      </c>
      <c r="H191" s="190">
        <v>20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2742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2742</v>
      </c>
      <c r="BM191" s="198" t="s">
        <v>5507</v>
      </c>
    </row>
    <row r="192" spans="1:65" s="2" customFormat="1" ht="33" customHeight="1">
      <c r="A192" s="35"/>
      <c r="B192" s="36"/>
      <c r="C192" s="186" t="s">
        <v>610</v>
      </c>
      <c r="D192" s="186" t="s">
        <v>444</v>
      </c>
      <c r="E192" s="187" t="s">
        <v>5212</v>
      </c>
      <c r="F192" s="188" t="s">
        <v>5213</v>
      </c>
      <c r="G192" s="189" t="s">
        <v>2738</v>
      </c>
      <c r="H192" s="190">
        <v>30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2742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2742</v>
      </c>
      <c r="BM192" s="198" t="s">
        <v>5508</v>
      </c>
    </row>
    <row r="193" spans="1:31" s="2" customFormat="1" ht="6.9" customHeight="1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jU6glNnPpGgnPeAb16jvbRXO/VTgGRm/218fazACGlSAV7JE6yHRahCH+qTdK+vwZRCu09uWpYWfWHNkfcwARQ==" saltValue="B20usJ0EK+pzqzmsn4/72w==" spinCount="100000" sheet="1" objects="1" scenarios="1" formatColumns="0" formatRows="0" autoFilter="0"/>
  <autoFilter ref="C128:K192" xr:uid="{00000000-0009-0000-0000-000028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BM160"/>
  <sheetViews>
    <sheetView showGridLines="0" topLeftCell="A135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219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5509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ROUND((SUM(BE124:BE159)),  2)</f>
        <v>0</v>
      </c>
      <c r="G35" s="35"/>
      <c r="H35" s="35"/>
      <c r="I35" s="131">
        <v>0.2</v>
      </c>
      <c r="J35" s="130">
        <f>ROUND(((SUM(BE124:BE159))*I35),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ROUND((SUM(BF124:BF159)),  2)</f>
        <v>0</v>
      </c>
      <c r="G36" s="35"/>
      <c r="H36" s="35"/>
      <c r="I36" s="131">
        <v>0.2</v>
      </c>
      <c r="J36" s="130">
        <f>ROUND(((SUM(BF124:BF159))*I36),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ROUND((SUM(BG124:BG159)),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ROUND((SUM(BH124:BH159)),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ROUND((SUM(BI124:BI159)),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515-01 - Ochrana privádzača úžitkovej vody DN 1500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J143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J152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515-01 - Ochrana privádzača úžitkovej vody DN 1500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5.5384656000000012</v>
      </c>
      <c r="S124" s="80"/>
      <c r="T124" s="170">
        <f>T125</f>
        <v>5.418000000000001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P126+P143+P152</f>
        <v>0</v>
      </c>
      <c r="Q125" s="180"/>
      <c r="R125" s="181">
        <f>R126+R143+R152</f>
        <v>5.5384656000000012</v>
      </c>
      <c r="S125" s="180"/>
      <c r="T125" s="182">
        <f>T126+T143+T152</f>
        <v>5.418000000000001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BK126+BK143+BK152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SUM(P127:P142)</f>
        <v>0</v>
      </c>
      <c r="Q126" s="180"/>
      <c r="R126" s="181">
        <f>SUM(R127:R142)</f>
        <v>0</v>
      </c>
      <c r="S126" s="180"/>
      <c r="T126" s="182">
        <f>SUM(T127:T142)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SUM(BK127:BK142)</f>
        <v>0</v>
      </c>
    </row>
    <row r="127" spans="1:65" s="2" customFormat="1" ht="21.75" customHeight="1">
      <c r="A127" s="35"/>
      <c r="B127" s="36"/>
      <c r="C127" s="186" t="s">
        <v>83</v>
      </c>
      <c r="D127" s="186" t="s">
        <v>444</v>
      </c>
      <c r="E127" s="187" t="s">
        <v>5510</v>
      </c>
      <c r="F127" s="188" t="s">
        <v>5511</v>
      </c>
      <c r="G127" s="189" t="s">
        <v>495</v>
      </c>
      <c r="H127" s="190">
        <v>2.7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5512</v>
      </c>
    </row>
    <row r="128" spans="1:65" s="2" customFormat="1" ht="21.75" customHeight="1">
      <c r="A128" s="35"/>
      <c r="B128" s="36"/>
      <c r="C128" s="186" t="s">
        <v>89</v>
      </c>
      <c r="D128" s="186" t="s">
        <v>444</v>
      </c>
      <c r="E128" s="187" t="s">
        <v>5011</v>
      </c>
      <c r="F128" s="188" t="s">
        <v>5012</v>
      </c>
      <c r="G128" s="189" t="s">
        <v>495</v>
      </c>
      <c r="H128" s="190">
        <v>11.484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5513</v>
      </c>
    </row>
    <row r="129" spans="1:65" s="2" customFormat="1" ht="21.75" customHeight="1">
      <c r="A129" s="35"/>
      <c r="B129" s="36"/>
      <c r="C129" s="186" t="s">
        <v>123</v>
      </c>
      <c r="D129" s="186" t="s">
        <v>444</v>
      </c>
      <c r="E129" s="187" t="s">
        <v>5016</v>
      </c>
      <c r="F129" s="188" t="s">
        <v>5017</v>
      </c>
      <c r="G129" s="189" t="s">
        <v>495</v>
      </c>
      <c r="H129" s="190">
        <v>5.742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5514</v>
      </c>
    </row>
    <row r="130" spans="1:65" s="14" customFormat="1">
      <c r="B130" s="224"/>
      <c r="C130" s="225"/>
      <c r="D130" s="215" t="s">
        <v>474</v>
      </c>
      <c r="E130" s="226" t="s">
        <v>1</v>
      </c>
      <c r="F130" s="227" t="s">
        <v>5515</v>
      </c>
      <c r="G130" s="225"/>
      <c r="H130" s="228">
        <v>5.742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83</v>
      </c>
      <c r="AY130" s="234" t="s">
        <v>443</v>
      </c>
    </row>
    <row r="131" spans="1:65" s="2" customFormat="1" ht="33" customHeight="1">
      <c r="A131" s="35"/>
      <c r="B131" s="36"/>
      <c r="C131" s="186" t="s">
        <v>469</v>
      </c>
      <c r="D131" s="186" t="s">
        <v>444</v>
      </c>
      <c r="E131" s="187" t="s">
        <v>5516</v>
      </c>
      <c r="F131" s="188" t="s">
        <v>5517</v>
      </c>
      <c r="G131" s="189" t="s">
        <v>495</v>
      </c>
      <c r="H131" s="190">
        <v>28.367999999999999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5518</v>
      </c>
    </row>
    <row r="132" spans="1:65" s="14" customFormat="1">
      <c r="B132" s="224"/>
      <c r="C132" s="225"/>
      <c r="D132" s="215" t="s">
        <v>474</v>
      </c>
      <c r="E132" s="226" t="s">
        <v>1</v>
      </c>
      <c r="F132" s="227" t="s">
        <v>5519</v>
      </c>
      <c r="G132" s="225"/>
      <c r="H132" s="228">
        <v>14.183999999999999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AT132" s="234" t="s">
        <v>474</v>
      </c>
      <c r="AU132" s="234" t="s">
        <v>89</v>
      </c>
      <c r="AV132" s="14" t="s">
        <v>89</v>
      </c>
      <c r="AW132" s="14" t="s">
        <v>32</v>
      </c>
      <c r="AX132" s="14" t="s">
        <v>76</v>
      </c>
      <c r="AY132" s="234" t="s">
        <v>443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5520</v>
      </c>
      <c r="G133" s="225"/>
      <c r="H133" s="228">
        <v>14.183999999999999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5" customFormat="1">
      <c r="B134" s="235"/>
      <c r="C134" s="236"/>
      <c r="D134" s="215" t="s">
        <v>474</v>
      </c>
      <c r="E134" s="237" t="s">
        <v>1</v>
      </c>
      <c r="F134" s="238" t="s">
        <v>478</v>
      </c>
      <c r="G134" s="236"/>
      <c r="H134" s="239">
        <v>28.367999999999999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AT134" s="245" t="s">
        <v>474</v>
      </c>
      <c r="AU134" s="245" t="s">
        <v>89</v>
      </c>
      <c r="AV134" s="15" t="s">
        <v>469</v>
      </c>
      <c r="AW134" s="15" t="s">
        <v>32</v>
      </c>
      <c r="AX134" s="15" t="s">
        <v>83</v>
      </c>
      <c r="AY134" s="245" t="s">
        <v>443</v>
      </c>
    </row>
    <row r="135" spans="1:65" s="2" customFormat="1" ht="16.5" customHeight="1">
      <c r="A135" s="35"/>
      <c r="B135" s="36"/>
      <c r="C135" s="186" t="s">
        <v>442</v>
      </c>
      <c r="D135" s="186" t="s">
        <v>444</v>
      </c>
      <c r="E135" s="187" t="s">
        <v>4588</v>
      </c>
      <c r="F135" s="188" t="s">
        <v>4589</v>
      </c>
      <c r="G135" s="189" t="s">
        <v>495</v>
      </c>
      <c r="H135" s="190">
        <v>28.367999999999999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5521</v>
      </c>
    </row>
    <row r="136" spans="1:65" s="14" customFormat="1">
      <c r="B136" s="224"/>
      <c r="C136" s="225"/>
      <c r="D136" s="215" t="s">
        <v>474</v>
      </c>
      <c r="E136" s="226" t="s">
        <v>1</v>
      </c>
      <c r="F136" s="227" t="s">
        <v>5519</v>
      </c>
      <c r="G136" s="225"/>
      <c r="H136" s="228">
        <v>14.183999999999999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5520</v>
      </c>
      <c r="G137" s="225"/>
      <c r="H137" s="228">
        <v>14.183999999999999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76</v>
      </c>
      <c r="AY137" s="234" t="s">
        <v>443</v>
      </c>
    </row>
    <row r="138" spans="1:65" s="15" customFormat="1">
      <c r="B138" s="235"/>
      <c r="C138" s="236"/>
      <c r="D138" s="215" t="s">
        <v>474</v>
      </c>
      <c r="E138" s="237" t="s">
        <v>1</v>
      </c>
      <c r="F138" s="238" t="s">
        <v>478</v>
      </c>
      <c r="G138" s="236"/>
      <c r="H138" s="239">
        <v>28.367999999999999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474</v>
      </c>
      <c r="AU138" s="245" t="s">
        <v>89</v>
      </c>
      <c r="AV138" s="15" t="s">
        <v>469</v>
      </c>
      <c r="AW138" s="15" t="s">
        <v>32</v>
      </c>
      <c r="AX138" s="15" t="s">
        <v>83</v>
      </c>
      <c r="AY138" s="245" t="s">
        <v>443</v>
      </c>
    </row>
    <row r="139" spans="1:65" s="2" customFormat="1" ht="16.5" customHeight="1">
      <c r="A139" s="35"/>
      <c r="B139" s="36"/>
      <c r="C139" s="186" t="s">
        <v>488</v>
      </c>
      <c r="D139" s="186" t="s">
        <v>444</v>
      </c>
      <c r="E139" s="187" t="s">
        <v>5142</v>
      </c>
      <c r="F139" s="188" t="s">
        <v>5143</v>
      </c>
      <c r="G139" s="189" t="s">
        <v>495</v>
      </c>
      <c r="H139" s="190">
        <v>14.183999999999999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5522</v>
      </c>
    </row>
    <row r="140" spans="1:65" s="14" customFormat="1">
      <c r="B140" s="224"/>
      <c r="C140" s="225"/>
      <c r="D140" s="215" t="s">
        <v>474</v>
      </c>
      <c r="E140" s="226" t="s">
        <v>1</v>
      </c>
      <c r="F140" s="227" t="s">
        <v>5523</v>
      </c>
      <c r="G140" s="225"/>
      <c r="H140" s="228">
        <v>14.183999999999999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>
      <c r="A141" s="35"/>
      <c r="B141" s="36"/>
      <c r="C141" s="186" t="s">
        <v>492</v>
      </c>
      <c r="D141" s="186" t="s">
        <v>444</v>
      </c>
      <c r="E141" s="187" t="s">
        <v>5147</v>
      </c>
      <c r="F141" s="188" t="s">
        <v>5148</v>
      </c>
      <c r="G141" s="189" t="s">
        <v>495</v>
      </c>
      <c r="H141" s="190">
        <v>11.484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5524</v>
      </c>
    </row>
    <row r="142" spans="1:65" s="14" customFormat="1">
      <c r="B142" s="224"/>
      <c r="C142" s="225"/>
      <c r="D142" s="215" t="s">
        <v>474</v>
      </c>
      <c r="E142" s="226" t="s">
        <v>1</v>
      </c>
      <c r="F142" s="227" t="s">
        <v>5525</v>
      </c>
      <c r="G142" s="225"/>
      <c r="H142" s="228">
        <v>11.484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11" customFormat="1" ht="22.95" customHeight="1">
      <c r="B143" s="172"/>
      <c r="C143" s="173"/>
      <c r="D143" s="174" t="s">
        <v>75</v>
      </c>
      <c r="E143" s="210" t="s">
        <v>497</v>
      </c>
      <c r="F143" s="210" t="s">
        <v>643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SUM(P144:P151)</f>
        <v>0</v>
      </c>
      <c r="Q143" s="180"/>
      <c r="R143" s="181">
        <f>SUM(R144:R151)</f>
        <v>5.5384656000000012</v>
      </c>
      <c r="S143" s="180"/>
      <c r="T143" s="182">
        <f>SUM(T144:T151)</f>
        <v>0</v>
      </c>
      <c r="AR143" s="183" t="s">
        <v>83</v>
      </c>
      <c r="AT143" s="184" t="s">
        <v>75</v>
      </c>
      <c r="AU143" s="184" t="s">
        <v>83</v>
      </c>
      <c r="AY143" s="183" t="s">
        <v>443</v>
      </c>
      <c r="BK143" s="185">
        <f>SUM(BK144:BK151)</f>
        <v>0</v>
      </c>
    </row>
    <row r="144" spans="1:65" s="2" customFormat="1" ht="21.75" customHeight="1">
      <c r="A144" s="35"/>
      <c r="B144" s="36"/>
      <c r="C144" s="186" t="s">
        <v>497</v>
      </c>
      <c r="D144" s="186" t="s">
        <v>444</v>
      </c>
      <c r="E144" s="187" t="s">
        <v>5526</v>
      </c>
      <c r="F144" s="188" t="s">
        <v>5527</v>
      </c>
      <c r="G144" s="189" t="s">
        <v>495</v>
      </c>
      <c r="H144" s="190">
        <v>2.16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2.3843000000000001</v>
      </c>
      <c r="R144" s="196">
        <f>Q144*H144</f>
        <v>5.1500880000000002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5528</v>
      </c>
    </row>
    <row r="145" spans="1:65" s="14" customFormat="1">
      <c r="B145" s="224"/>
      <c r="C145" s="225"/>
      <c r="D145" s="215" t="s">
        <v>474</v>
      </c>
      <c r="E145" s="226" t="s">
        <v>1</v>
      </c>
      <c r="F145" s="227" t="s">
        <v>5529</v>
      </c>
      <c r="G145" s="225"/>
      <c r="H145" s="228">
        <v>2.16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21.75" customHeight="1">
      <c r="A146" s="35"/>
      <c r="B146" s="36"/>
      <c r="C146" s="186" t="s">
        <v>501</v>
      </c>
      <c r="D146" s="186" t="s">
        <v>444</v>
      </c>
      <c r="E146" s="187" t="s">
        <v>5530</v>
      </c>
      <c r="F146" s="188" t="s">
        <v>5531</v>
      </c>
      <c r="G146" s="189" t="s">
        <v>468</v>
      </c>
      <c r="H146" s="190">
        <v>15.36</v>
      </c>
      <c r="I146" s="191"/>
      <c r="J146" s="192">
        <f t="shared" ref="J146:J151" si="0"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ref="P146:P151" si="1">O146*H146</f>
        <v>0</v>
      </c>
      <c r="Q146" s="196">
        <v>4.6600000000000001E-3</v>
      </c>
      <c r="R146" s="196">
        <f t="shared" ref="R146:R151" si="2">Q146*H146</f>
        <v>7.1577600000000005E-2</v>
      </c>
      <c r="S146" s="196">
        <v>0</v>
      </c>
      <c r="T146" s="197">
        <f t="shared" ref="T146:T151" si="3"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ref="BE146:BE151" si="4">IF(N146="základná",J146,0)</f>
        <v>0</v>
      </c>
      <c r="BF146" s="199">
        <f t="shared" ref="BF146:BF151" si="5">IF(N146="znížená",J146,0)</f>
        <v>0</v>
      </c>
      <c r="BG146" s="199">
        <f t="shared" ref="BG146:BG151" si="6">IF(N146="zákl. prenesená",J146,0)</f>
        <v>0</v>
      </c>
      <c r="BH146" s="199">
        <f t="shared" ref="BH146:BH151" si="7">IF(N146="zníž. prenesená",J146,0)</f>
        <v>0</v>
      </c>
      <c r="BI146" s="199">
        <f t="shared" ref="BI146:BI151" si="8">IF(N146="nulová",J146,0)</f>
        <v>0</v>
      </c>
      <c r="BJ146" s="18" t="s">
        <v>89</v>
      </c>
      <c r="BK146" s="199">
        <f t="shared" ref="BK146:BK151" si="9">ROUND(I146*H146,2)</f>
        <v>0</v>
      </c>
      <c r="BL146" s="18" t="s">
        <v>469</v>
      </c>
      <c r="BM146" s="198" t="s">
        <v>5532</v>
      </c>
    </row>
    <row r="147" spans="1:65" s="2" customFormat="1" ht="21.75" customHeight="1">
      <c r="A147" s="35"/>
      <c r="B147" s="36"/>
      <c r="C147" s="186" t="s">
        <v>506</v>
      </c>
      <c r="D147" s="186" t="s">
        <v>444</v>
      </c>
      <c r="E147" s="187" t="s">
        <v>5533</v>
      </c>
      <c r="F147" s="188" t="s">
        <v>5534</v>
      </c>
      <c r="G147" s="189" t="s">
        <v>562</v>
      </c>
      <c r="H147" s="190">
        <v>3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6.3E-3</v>
      </c>
      <c r="R147" s="196">
        <f t="shared" si="2"/>
        <v>1.89E-2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5535</v>
      </c>
    </row>
    <row r="148" spans="1:65" s="2" customFormat="1" ht="16.5" customHeight="1">
      <c r="A148" s="35"/>
      <c r="B148" s="36"/>
      <c r="C148" s="246" t="s">
        <v>510</v>
      </c>
      <c r="D148" s="246" t="s">
        <v>530</v>
      </c>
      <c r="E148" s="247" t="s">
        <v>5536</v>
      </c>
      <c r="F148" s="248" t="s">
        <v>5537</v>
      </c>
      <c r="G148" s="249" t="s">
        <v>562</v>
      </c>
      <c r="H148" s="250">
        <v>3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3.3000000000000002E-2</v>
      </c>
      <c r="R148" s="196">
        <f t="shared" si="2"/>
        <v>9.9000000000000005E-2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5538</v>
      </c>
    </row>
    <row r="149" spans="1:65" s="2" customFormat="1" ht="21.75" customHeight="1">
      <c r="A149" s="35"/>
      <c r="B149" s="36"/>
      <c r="C149" s="246" t="s">
        <v>515</v>
      </c>
      <c r="D149" s="246" t="s">
        <v>530</v>
      </c>
      <c r="E149" s="247" t="s">
        <v>5539</v>
      </c>
      <c r="F149" s="248" t="s">
        <v>5540</v>
      </c>
      <c r="G149" s="249" t="s">
        <v>562</v>
      </c>
      <c r="H149" s="250">
        <v>2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0.06</v>
      </c>
      <c r="R149" s="196">
        <f t="shared" si="2"/>
        <v>0.12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5541</v>
      </c>
    </row>
    <row r="150" spans="1:65" s="2" customFormat="1" ht="21.75" customHeight="1">
      <c r="A150" s="35"/>
      <c r="B150" s="36"/>
      <c r="C150" s="246" t="s">
        <v>519</v>
      </c>
      <c r="D150" s="246" t="s">
        <v>530</v>
      </c>
      <c r="E150" s="247" t="s">
        <v>5542</v>
      </c>
      <c r="F150" s="248" t="s">
        <v>5543</v>
      </c>
      <c r="G150" s="249" t="s">
        <v>562</v>
      </c>
      <c r="H150" s="250">
        <v>1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0.06</v>
      </c>
      <c r="R150" s="196">
        <f t="shared" si="2"/>
        <v>0.06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5544</v>
      </c>
    </row>
    <row r="151" spans="1:65" s="2" customFormat="1" ht="33" customHeight="1">
      <c r="A151" s="35"/>
      <c r="B151" s="36"/>
      <c r="C151" s="186" t="s">
        <v>525</v>
      </c>
      <c r="D151" s="186" t="s">
        <v>444</v>
      </c>
      <c r="E151" s="187" t="s">
        <v>5545</v>
      </c>
      <c r="F151" s="188" t="s">
        <v>5546</v>
      </c>
      <c r="G151" s="189" t="s">
        <v>562</v>
      </c>
      <c r="H151" s="190">
        <v>3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6.3E-3</v>
      </c>
      <c r="R151" s="196">
        <f t="shared" si="2"/>
        <v>1.89E-2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5547</v>
      </c>
    </row>
    <row r="152" spans="1:65" s="11" customFormat="1" ht="22.95" customHeight="1">
      <c r="B152" s="172"/>
      <c r="C152" s="173"/>
      <c r="D152" s="174" t="s">
        <v>75</v>
      </c>
      <c r="E152" s="210" t="s">
        <v>501</v>
      </c>
      <c r="F152" s="210" t="s">
        <v>669</v>
      </c>
      <c r="G152" s="173"/>
      <c r="H152" s="173"/>
      <c r="I152" s="176"/>
      <c r="J152" s="211">
        <f>BK152</f>
        <v>0</v>
      </c>
      <c r="K152" s="173"/>
      <c r="L152" s="178"/>
      <c r="M152" s="179"/>
      <c r="N152" s="180"/>
      <c r="O152" s="180"/>
      <c r="P152" s="181">
        <f>SUM(P153:P159)</f>
        <v>0</v>
      </c>
      <c r="Q152" s="180"/>
      <c r="R152" s="181">
        <f>SUM(R153:R159)</f>
        <v>0</v>
      </c>
      <c r="S152" s="180"/>
      <c r="T152" s="182">
        <f>SUM(T153:T159)</f>
        <v>5.418000000000001</v>
      </c>
      <c r="AR152" s="183" t="s">
        <v>83</v>
      </c>
      <c r="AT152" s="184" t="s">
        <v>75</v>
      </c>
      <c r="AU152" s="184" t="s">
        <v>83</v>
      </c>
      <c r="AY152" s="183" t="s">
        <v>443</v>
      </c>
      <c r="BK152" s="185">
        <f>SUM(BK153:BK159)</f>
        <v>0</v>
      </c>
    </row>
    <row r="153" spans="1:65" s="2" customFormat="1" ht="33" customHeight="1">
      <c r="A153" s="35"/>
      <c r="B153" s="36"/>
      <c r="C153" s="186" t="s">
        <v>529</v>
      </c>
      <c r="D153" s="186" t="s">
        <v>444</v>
      </c>
      <c r="E153" s="187" t="s">
        <v>5548</v>
      </c>
      <c r="F153" s="188" t="s">
        <v>5549</v>
      </c>
      <c r="G153" s="189" t="s">
        <v>495</v>
      </c>
      <c r="H153" s="190">
        <v>2.16</v>
      </c>
      <c r="I153" s="191"/>
      <c r="J153" s="192">
        <f t="shared" ref="J153:J159" si="10"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ref="P153:P159" si="11">O153*H153</f>
        <v>0</v>
      </c>
      <c r="Q153" s="196">
        <v>0</v>
      </c>
      <c r="R153" s="196">
        <f t="shared" ref="R153:R159" si="12">Q153*H153</f>
        <v>0</v>
      </c>
      <c r="S153" s="196">
        <v>2.2000000000000002</v>
      </c>
      <c r="T153" s="197">
        <f t="shared" ref="T153:T159" si="13">S153*H153</f>
        <v>4.7520000000000007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ref="BE153:BE159" si="14">IF(N153="základná",J153,0)</f>
        <v>0</v>
      </c>
      <c r="BF153" s="199">
        <f t="shared" ref="BF153:BF159" si="15">IF(N153="znížená",J153,0)</f>
        <v>0</v>
      </c>
      <c r="BG153" s="199">
        <f t="shared" ref="BG153:BG159" si="16">IF(N153="zákl. prenesená",J153,0)</f>
        <v>0</v>
      </c>
      <c r="BH153" s="199">
        <f t="shared" ref="BH153:BH159" si="17">IF(N153="zníž. prenesená",J153,0)</f>
        <v>0</v>
      </c>
      <c r="BI153" s="199">
        <f t="shared" ref="BI153:BI159" si="18">IF(N153="nulová",J153,0)</f>
        <v>0</v>
      </c>
      <c r="BJ153" s="18" t="s">
        <v>89</v>
      </c>
      <c r="BK153" s="199">
        <f t="shared" ref="BK153:BK159" si="19">ROUND(I153*H153,2)</f>
        <v>0</v>
      </c>
      <c r="BL153" s="18" t="s">
        <v>469</v>
      </c>
      <c r="BM153" s="198" t="s">
        <v>5550</v>
      </c>
    </row>
    <row r="154" spans="1:65" s="2" customFormat="1" ht="21.75" customHeight="1">
      <c r="A154" s="35"/>
      <c r="B154" s="36"/>
      <c r="C154" s="186" t="s">
        <v>535</v>
      </c>
      <c r="D154" s="186" t="s">
        <v>444</v>
      </c>
      <c r="E154" s="187" t="s">
        <v>5551</v>
      </c>
      <c r="F154" s="188" t="s">
        <v>5552</v>
      </c>
      <c r="G154" s="189" t="s">
        <v>562</v>
      </c>
      <c r="H154" s="190">
        <v>3</v>
      </c>
      <c r="I154" s="191"/>
      <c r="J154" s="192">
        <f t="shared" si="1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1"/>
        <v>0</v>
      </c>
      <c r="Q154" s="196">
        <v>0</v>
      </c>
      <c r="R154" s="196">
        <f t="shared" si="12"/>
        <v>0</v>
      </c>
      <c r="S154" s="196">
        <v>0.222</v>
      </c>
      <c r="T154" s="197">
        <f t="shared" si="13"/>
        <v>0.66600000000000004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469</v>
      </c>
      <c r="BM154" s="198" t="s">
        <v>5553</v>
      </c>
    </row>
    <row r="155" spans="1:65" s="2" customFormat="1" ht="33" customHeight="1">
      <c r="A155" s="35"/>
      <c r="B155" s="36"/>
      <c r="C155" s="186" t="s">
        <v>539</v>
      </c>
      <c r="D155" s="186" t="s">
        <v>444</v>
      </c>
      <c r="E155" s="187" t="s">
        <v>5554</v>
      </c>
      <c r="F155" s="188" t="s">
        <v>5555</v>
      </c>
      <c r="G155" s="189" t="s">
        <v>522</v>
      </c>
      <c r="H155" s="190">
        <v>5.4180000000000001</v>
      </c>
      <c r="I155" s="191"/>
      <c r="J155" s="192">
        <f t="shared" si="1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469</v>
      </c>
      <c r="BM155" s="198" t="s">
        <v>5556</v>
      </c>
    </row>
    <row r="156" spans="1:65" s="2" customFormat="1" ht="21.75" customHeight="1">
      <c r="A156" s="35"/>
      <c r="B156" s="36"/>
      <c r="C156" s="186" t="s">
        <v>545</v>
      </c>
      <c r="D156" s="186" t="s">
        <v>444</v>
      </c>
      <c r="E156" s="187" t="s">
        <v>5557</v>
      </c>
      <c r="F156" s="188" t="s">
        <v>5558</v>
      </c>
      <c r="G156" s="189" t="s">
        <v>522</v>
      </c>
      <c r="H156" s="190">
        <v>5.4180000000000001</v>
      </c>
      <c r="I156" s="191"/>
      <c r="J156" s="192">
        <f t="shared" si="1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469</v>
      </c>
      <c r="BM156" s="198" t="s">
        <v>5559</v>
      </c>
    </row>
    <row r="157" spans="1:65" s="2" customFormat="1" ht="21.75" customHeight="1">
      <c r="A157" s="35"/>
      <c r="B157" s="36"/>
      <c r="C157" s="186" t="s">
        <v>549</v>
      </c>
      <c r="D157" s="186" t="s">
        <v>444</v>
      </c>
      <c r="E157" s="187" t="s">
        <v>5560</v>
      </c>
      <c r="F157" s="188" t="s">
        <v>5561</v>
      </c>
      <c r="G157" s="189" t="s">
        <v>522</v>
      </c>
      <c r="H157" s="190">
        <v>5.4180000000000001</v>
      </c>
      <c r="I157" s="191"/>
      <c r="J157" s="192">
        <f t="shared" si="1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469</v>
      </c>
      <c r="BM157" s="198" t="s">
        <v>5562</v>
      </c>
    </row>
    <row r="158" spans="1:65" s="2" customFormat="1" ht="21.75" customHeight="1">
      <c r="A158" s="35"/>
      <c r="B158" s="36"/>
      <c r="C158" s="186" t="s">
        <v>7</v>
      </c>
      <c r="D158" s="186" t="s">
        <v>444</v>
      </c>
      <c r="E158" s="187" t="s">
        <v>891</v>
      </c>
      <c r="F158" s="188" t="s">
        <v>892</v>
      </c>
      <c r="G158" s="189" t="s">
        <v>522</v>
      </c>
      <c r="H158" s="190">
        <v>4.7519999999999998</v>
      </c>
      <c r="I158" s="191"/>
      <c r="J158" s="192">
        <f t="shared" si="1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469</v>
      </c>
      <c r="BM158" s="198" t="s">
        <v>5563</v>
      </c>
    </row>
    <row r="159" spans="1:65" s="2" customFormat="1" ht="21.75" customHeight="1">
      <c r="A159" s="35"/>
      <c r="B159" s="36"/>
      <c r="C159" s="186" t="s">
        <v>559</v>
      </c>
      <c r="D159" s="186" t="s">
        <v>444</v>
      </c>
      <c r="E159" s="187" t="s">
        <v>1598</v>
      </c>
      <c r="F159" s="188" t="s">
        <v>1599</v>
      </c>
      <c r="G159" s="189" t="s">
        <v>522</v>
      </c>
      <c r="H159" s="190">
        <v>0.66600000000000004</v>
      </c>
      <c r="I159" s="191"/>
      <c r="J159" s="192">
        <f t="shared" si="10"/>
        <v>0</v>
      </c>
      <c r="K159" s="193"/>
      <c r="L159" s="40"/>
      <c r="M159" s="200" t="s">
        <v>1</v>
      </c>
      <c r="N159" s="201" t="s">
        <v>42</v>
      </c>
      <c r="O159" s="20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469</v>
      </c>
      <c r="BM159" s="198" t="s">
        <v>5564</v>
      </c>
    </row>
    <row r="160" spans="1:65" s="2" customFormat="1" ht="6.9" customHeight="1">
      <c r="A160" s="35"/>
      <c r="B160" s="55"/>
      <c r="C160" s="56"/>
      <c r="D160" s="56"/>
      <c r="E160" s="56"/>
      <c r="F160" s="56"/>
      <c r="G160" s="56"/>
      <c r="H160" s="56"/>
      <c r="I160" s="56"/>
      <c r="J160" s="56"/>
      <c r="K160" s="56"/>
      <c r="L160" s="40"/>
      <c r="M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</sheetData>
  <sheetProtection algorithmName="SHA-512" hashValue="VHbuffgs+Jl68IaHNBbrhmXBAMagAiYM2RRsxMqHsOPuyhg2avnwTiA5ghhj6UmrRC1GsB3tw/8FgLUl9wi1VA==" saltValue="Xv+mT4TvJZgRejhKlItBWJWa27lhc/L1S4fIjBGd3BO3TTeRJ6W9JXMyuHhUoi1rrzBp4JTTnH4QPTmSo4sO+A==" spinCount="100000" sheet="1" objects="1" scenarios="1" formatColumns="0" formatRows="0" autoFilter="0"/>
  <autoFilter ref="C123:K159" xr:uid="{00000000-0009-0000-0000-000029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2:BM193"/>
  <sheetViews>
    <sheetView showGridLines="0" topLeftCell="A138" workbookViewId="0">
      <selection activeCell="D150" sqref="D150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222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5565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ROUND((SUM(BE129:BE192)),  2)</f>
        <v>0</v>
      </c>
      <c r="G35" s="35"/>
      <c r="H35" s="35"/>
      <c r="I35" s="131">
        <v>0.2</v>
      </c>
      <c r="J35" s="130">
        <f>ROUND(((SUM(BE129:BE192))*I35),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ROUND((SUM(BF129:BF192)),  2)</f>
        <v>0</v>
      </c>
      <c r="G36" s="35"/>
      <c r="H36" s="35"/>
      <c r="I36" s="131">
        <v>0.2</v>
      </c>
      <c r="J36" s="130">
        <f>ROUND(((SUM(BF129:BF192))*I36),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ROUND((SUM(BG129:BG192)),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ROUND((SUM(BH129:BH192)),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ROUND((SUM(BI129:BI192)),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515-02 - Ochrana vodovodu v km 0,250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>
      <c r="B104" s="154"/>
      <c r="C104" s="155"/>
      <c r="D104" s="156" t="s">
        <v>2002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>
      <c r="B105" s="205"/>
      <c r="C105" s="105"/>
      <c r="D105" s="206" t="s">
        <v>5108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5109</v>
      </c>
      <c r="E106" s="207"/>
      <c r="F106" s="207"/>
      <c r="G106" s="207"/>
      <c r="H106" s="207"/>
      <c r="I106" s="207"/>
      <c r="J106" s="208">
        <f>J183</f>
        <v>0</v>
      </c>
      <c r="K106" s="105"/>
      <c r="L106" s="209"/>
    </row>
    <row r="107" spans="1:47" s="9" customFormat="1" ht="24.9" customHeight="1">
      <c r="B107" s="154"/>
      <c r="C107" s="155"/>
      <c r="D107" s="156" t="s">
        <v>5110</v>
      </c>
      <c r="E107" s="157"/>
      <c r="F107" s="157"/>
      <c r="G107" s="157"/>
      <c r="H107" s="157"/>
      <c r="I107" s="157"/>
      <c r="J107" s="158">
        <f>J190</f>
        <v>0</v>
      </c>
      <c r="K107" s="155"/>
      <c r="L107" s="15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32" t="s">
        <v>4545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25" t="str">
        <f>E11</f>
        <v>515-02 - Ochrana vodovodu v km 0,250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P130+P167+P177+P190</f>
        <v>0</v>
      </c>
      <c r="Q129" s="80"/>
      <c r="R129" s="169">
        <f>R130+R167+R177+R190</f>
        <v>145.26954327999999</v>
      </c>
      <c r="S129" s="80"/>
      <c r="T129" s="170">
        <f>T130+T167+T177+T190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BK130+BK167+BK177+BK190</f>
        <v>0</v>
      </c>
    </row>
    <row r="130" spans="1:65" s="11" customFormat="1" ht="25.95" customHeight="1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140.13646847999999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133.27132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>
      <c r="A132" s="35"/>
      <c r="B132" s="36"/>
      <c r="C132" s="186" t="s">
        <v>83</v>
      </c>
      <c r="D132" s="186" t="s">
        <v>444</v>
      </c>
      <c r="E132" s="187" t="s">
        <v>5111</v>
      </c>
      <c r="F132" s="188" t="s">
        <v>5112</v>
      </c>
      <c r="G132" s="189" t="s">
        <v>557</v>
      </c>
      <c r="H132" s="190">
        <v>76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0.2964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5566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5114</v>
      </c>
      <c r="G133" s="225"/>
      <c r="H133" s="228">
        <v>76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>
      <c r="A134" s="35"/>
      <c r="B134" s="36"/>
      <c r="C134" s="186" t="s">
        <v>89</v>
      </c>
      <c r="D134" s="186" t="s">
        <v>444</v>
      </c>
      <c r="E134" s="187" t="s">
        <v>5115</v>
      </c>
      <c r="F134" s="188" t="s">
        <v>5116</v>
      </c>
      <c r="G134" s="189" t="s">
        <v>495</v>
      </c>
      <c r="H134" s="190">
        <v>45.36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5567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5568</v>
      </c>
      <c r="G135" s="225"/>
      <c r="H135" s="228">
        <v>45.36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>
      <c r="A136" s="35"/>
      <c r="B136" s="36"/>
      <c r="C136" s="186" t="s">
        <v>123</v>
      </c>
      <c r="D136" s="186" t="s">
        <v>444</v>
      </c>
      <c r="E136" s="187" t="s">
        <v>1693</v>
      </c>
      <c r="F136" s="188" t="s">
        <v>1694</v>
      </c>
      <c r="G136" s="189" t="s">
        <v>495</v>
      </c>
      <c r="H136" s="190">
        <v>22.68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5569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5570</v>
      </c>
      <c r="G137" s="225"/>
      <c r="H137" s="228">
        <v>22.68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>
      <c r="A138" s="35"/>
      <c r="B138" s="36"/>
      <c r="C138" s="186" t="s">
        <v>469</v>
      </c>
      <c r="D138" s="186" t="s">
        <v>444</v>
      </c>
      <c r="E138" s="187" t="s">
        <v>1698</v>
      </c>
      <c r="F138" s="188" t="s">
        <v>1699</v>
      </c>
      <c r="G138" s="189" t="s">
        <v>495</v>
      </c>
      <c r="H138" s="190">
        <v>19.440000000000001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5571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5572</v>
      </c>
      <c r="G139" s="225"/>
      <c r="H139" s="228">
        <v>19.440000000000001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>
      <c r="A140" s="35"/>
      <c r="B140" s="36"/>
      <c r="C140" s="186" t="s">
        <v>442</v>
      </c>
      <c r="D140" s="186" t="s">
        <v>444</v>
      </c>
      <c r="E140" s="187" t="s">
        <v>1705</v>
      </c>
      <c r="F140" s="188" t="s">
        <v>1706</v>
      </c>
      <c r="G140" s="189" t="s">
        <v>495</v>
      </c>
      <c r="H140" s="190">
        <v>9.7200000000000006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5573</v>
      </c>
    </row>
    <row r="141" spans="1:65" s="14" customFormat="1">
      <c r="B141" s="224"/>
      <c r="C141" s="225"/>
      <c r="D141" s="215" t="s">
        <v>474</v>
      </c>
      <c r="E141" s="226" t="s">
        <v>1</v>
      </c>
      <c r="F141" s="227" t="s">
        <v>5574</v>
      </c>
      <c r="G141" s="225"/>
      <c r="H141" s="228">
        <v>9.7200000000000006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>
      <c r="A142" s="35"/>
      <c r="B142" s="36"/>
      <c r="C142" s="186" t="s">
        <v>488</v>
      </c>
      <c r="D142" s="186" t="s">
        <v>444</v>
      </c>
      <c r="E142" s="187" t="s">
        <v>5125</v>
      </c>
      <c r="F142" s="188" t="s">
        <v>5126</v>
      </c>
      <c r="G142" s="189" t="s">
        <v>468</v>
      </c>
      <c r="H142" s="190">
        <v>108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0.21492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5575</v>
      </c>
    </row>
    <row r="143" spans="1:65" s="14" customFormat="1">
      <c r="B143" s="224"/>
      <c r="C143" s="225"/>
      <c r="D143" s="215" t="s">
        <v>474</v>
      </c>
      <c r="E143" s="226" t="s">
        <v>1</v>
      </c>
      <c r="F143" s="227" t="s">
        <v>5576</v>
      </c>
      <c r="G143" s="225"/>
      <c r="H143" s="228">
        <v>108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>
      <c r="A144" s="35"/>
      <c r="B144" s="36"/>
      <c r="C144" s="186" t="s">
        <v>492</v>
      </c>
      <c r="D144" s="186" t="s">
        <v>444</v>
      </c>
      <c r="E144" s="187" t="s">
        <v>5129</v>
      </c>
      <c r="F144" s="188" t="s">
        <v>5130</v>
      </c>
      <c r="G144" s="189" t="s">
        <v>468</v>
      </c>
      <c r="H144" s="190">
        <v>108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5577</v>
      </c>
    </row>
    <row r="145" spans="1:65" s="2" customFormat="1" ht="33" customHeight="1">
      <c r="A145" s="35"/>
      <c r="B145" s="36"/>
      <c r="C145" s="186" t="s">
        <v>497</v>
      </c>
      <c r="D145" s="186" t="s">
        <v>444</v>
      </c>
      <c r="E145" s="187" t="s">
        <v>5132</v>
      </c>
      <c r="F145" s="188" t="s">
        <v>5133</v>
      </c>
      <c r="G145" s="189" t="s">
        <v>495</v>
      </c>
      <c r="H145" s="190">
        <v>64.8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5578</v>
      </c>
    </row>
    <row r="146" spans="1:65" s="2" customFormat="1" ht="33" customHeight="1">
      <c r="A146" s="35"/>
      <c r="B146" s="36"/>
      <c r="C146" s="186" t="s">
        <v>501</v>
      </c>
      <c r="D146" s="186" t="s">
        <v>444</v>
      </c>
      <c r="E146" s="187" t="s">
        <v>5135</v>
      </c>
      <c r="F146" s="188" t="s">
        <v>5136</v>
      </c>
      <c r="G146" s="189" t="s">
        <v>495</v>
      </c>
      <c r="H146" s="190">
        <v>453.6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5579</v>
      </c>
    </row>
    <row r="147" spans="1:65" s="14" customFormat="1">
      <c r="B147" s="224"/>
      <c r="C147" s="225"/>
      <c r="D147" s="215" t="s">
        <v>474</v>
      </c>
      <c r="E147" s="225"/>
      <c r="F147" s="227" t="s">
        <v>5580</v>
      </c>
      <c r="G147" s="225"/>
      <c r="H147" s="228">
        <v>453.6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>
      <c r="A148" s="35"/>
      <c r="B148" s="36"/>
      <c r="C148" s="186" t="s">
        <v>506</v>
      </c>
      <c r="D148" s="186" t="s">
        <v>444</v>
      </c>
      <c r="E148" s="187" t="s">
        <v>5139</v>
      </c>
      <c r="F148" s="188" t="s">
        <v>5140</v>
      </c>
      <c r="G148" s="189" t="s">
        <v>495</v>
      </c>
      <c r="H148" s="190">
        <v>64.8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5581</v>
      </c>
    </row>
    <row r="149" spans="1:65" s="2" customFormat="1" ht="16.5" customHeight="1">
      <c r="A149" s="35"/>
      <c r="B149" s="36"/>
      <c r="C149" s="186" t="s">
        <v>510</v>
      </c>
      <c r="D149" s="186" t="s">
        <v>444</v>
      </c>
      <c r="E149" s="187" t="s">
        <v>5142</v>
      </c>
      <c r="F149" s="188" t="s">
        <v>5143</v>
      </c>
      <c r="G149" s="189" t="s">
        <v>495</v>
      </c>
      <c r="H149" s="190">
        <v>64.8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5582</v>
      </c>
    </row>
    <row r="150" spans="1:65" s="2" customFormat="1" ht="21.75" customHeight="1">
      <c r="A150" s="35"/>
      <c r="B150" s="36"/>
      <c r="C150" s="186" t="s">
        <v>515</v>
      </c>
      <c r="D150" s="283" t="s">
        <v>444</v>
      </c>
      <c r="E150" s="187" t="s">
        <v>520</v>
      </c>
      <c r="F150" s="188" t="s">
        <v>521</v>
      </c>
      <c r="G150" s="189" t="s">
        <v>522</v>
      </c>
      <c r="H150" s="190">
        <v>116.64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5583</v>
      </c>
    </row>
    <row r="151" spans="1:65" s="14" customFormat="1">
      <c r="B151" s="224"/>
      <c r="C151" s="225"/>
      <c r="D151" s="215" t="s">
        <v>474</v>
      </c>
      <c r="E151" s="226" t="s">
        <v>1</v>
      </c>
      <c r="F151" s="227" t="s">
        <v>5584</v>
      </c>
      <c r="G151" s="225"/>
      <c r="H151" s="228">
        <v>116.64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>
      <c r="A152" s="35"/>
      <c r="B152" s="36"/>
      <c r="C152" s="186" t="s">
        <v>519</v>
      </c>
      <c r="D152" s="186" t="s">
        <v>444</v>
      </c>
      <c r="E152" s="187" t="s">
        <v>5147</v>
      </c>
      <c r="F152" s="188" t="s">
        <v>5148</v>
      </c>
      <c r="G152" s="189" t="s">
        <v>495</v>
      </c>
      <c r="H152" s="190">
        <v>49.743000000000002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5585</v>
      </c>
    </row>
    <row r="153" spans="1:65" s="14" customFormat="1">
      <c r="B153" s="224"/>
      <c r="C153" s="225"/>
      <c r="D153" s="215" t="s">
        <v>474</v>
      </c>
      <c r="E153" s="226" t="s">
        <v>1</v>
      </c>
      <c r="F153" s="227" t="s">
        <v>5586</v>
      </c>
      <c r="G153" s="225"/>
      <c r="H153" s="228">
        <v>49.743000000000002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>
      <c r="A154" s="35"/>
      <c r="B154" s="36"/>
      <c r="C154" s="246" t="s">
        <v>525</v>
      </c>
      <c r="D154" s="246" t="s">
        <v>530</v>
      </c>
      <c r="E154" s="247" t="s">
        <v>1742</v>
      </c>
      <c r="F154" s="248" t="s">
        <v>1743</v>
      </c>
      <c r="G154" s="249" t="s">
        <v>522</v>
      </c>
      <c r="H154" s="250">
        <v>99.486000000000004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99.486000000000004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5587</v>
      </c>
    </row>
    <row r="155" spans="1:65" s="14" customFormat="1">
      <c r="B155" s="224"/>
      <c r="C155" s="225"/>
      <c r="D155" s="215" t="s">
        <v>474</v>
      </c>
      <c r="E155" s="225"/>
      <c r="F155" s="227" t="s">
        <v>5588</v>
      </c>
      <c r="G155" s="225"/>
      <c r="H155" s="228">
        <v>99.486000000000004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>
      <c r="A156" s="35"/>
      <c r="B156" s="36"/>
      <c r="C156" s="186" t="s">
        <v>529</v>
      </c>
      <c r="D156" s="186" t="s">
        <v>444</v>
      </c>
      <c r="E156" s="187" t="s">
        <v>1747</v>
      </c>
      <c r="F156" s="188" t="s">
        <v>1748</v>
      </c>
      <c r="G156" s="189" t="s">
        <v>495</v>
      </c>
      <c r="H156" s="190">
        <v>16.637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5589</v>
      </c>
    </row>
    <row r="157" spans="1:65" s="14" customFormat="1">
      <c r="B157" s="224"/>
      <c r="C157" s="225"/>
      <c r="D157" s="215" t="s">
        <v>474</v>
      </c>
      <c r="E157" s="226" t="s">
        <v>1</v>
      </c>
      <c r="F157" s="227" t="s">
        <v>5590</v>
      </c>
      <c r="G157" s="225"/>
      <c r="H157" s="228">
        <v>16.637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>
      <c r="A158" s="35"/>
      <c r="B158" s="36"/>
      <c r="C158" s="246" t="s">
        <v>535</v>
      </c>
      <c r="D158" s="246" t="s">
        <v>530</v>
      </c>
      <c r="E158" s="247" t="s">
        <v>1753</v>
      </c>
      <c r="F158" s="248" t="s">
        <v>1754</v>
      </c>
      <c r="G158" s="249" t="s">
        <v>522</v>
      </c>
      <c r="H158" s="250">
        <v>33.274000000000001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33.274000000000001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5591</v>
      </c>
    </row>
    <row r="159" spans="1:65" s="14" customFormat="1">
      <c r="B159" s="224"/>
      <c r="C159" s="225"/>
      <c r="D159" s="215" t="s">
        <v>474</v>
      </c>
      <c r="E159" s="225"/>
      <c r="F159" s="227" t="s">
        <v>5592</v>
      </c>
      <c r="G159" s="225"/>
      <c r="H159" s="228">
        <v>33.274000000000001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6.8651484800000002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>
      <c r="A161" s="35"/>
      <c r="B161" s="36"/>
      <c r="C161" s="186" t="s">
        <v>539</v>
      </c>
      <c r="D161" s="186" t="s">
        <v>444</v>
      </c>
      <c r="E161" s="187" t="s">
        <v>1763</v>
      </c>
      <c r="F161" s="188" t="s">
        <v>1764</v>
      </c>
      <c r="G161" s="189" t="s">
        <v>495</v>
      </c>
      <c r="H161" s="190">
        <v>3.42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6.4663991999999997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5593</v>
      </c>
    </row>
    <row r="162" spans="1:65" s="14" customFormat="1">
      <c r="B162" s="224"/>
      <c r="C162" s="225"/>
      <c r="D162" s="215" t="s">
        <v>474</v>
      </c>
      <c r="E162" s="226" t="s">
        <v>1</v>
      </c>
      <c r="F162" s="227" t="s">
        <v>5594</v>
      </c>
      <c r="G162" s="225"/>
      <c r="H162" s="228">
        <v>3.42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>
      <c r="A163" s="35"/>
      <c r="B163" s="36"/>
      <c r="C163" s="186" t="s">
        <v>545</v>
      </c>
      <c r="D163" s="186" t="s">
        <v>444</v>
      </c>
      <c r="E163" s="187" t="s">
        <v>5158</v>
      </c>
      <c r="F163" s="188" t="s">
        <v>5159</v>
      </c>
      <c r="G163" s="189" t="s">
        <v>495</v>
      </c>
      <c r="H163" s="190">
        <v>0.17599999999999999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0.38584127999999995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5595</v>
      </c>
    </row>
    <row r="164" spans="1:65" s="14" customFormat="1">
      <c r="B164" s="224"/>
      <c r="C164" s="225"/>
      <c r="D164" s="215" t="s">
        <v>474</v>
      </c>
      <c r="E164" s="226" t="s">
        <v>1</v>
      </c>
      <c r="F164" s="227" t="s">
        <v>5161</v>
      </c>
      <c r="G164" s="225"/>
      <c r="H164" s="228">
        <v>0.17599999999999999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>
      <c r="A165" s="35"/>
      <c r="B165" s="36"/>
      <c r="C165" s="186" t="s">
        <v>549</v>
      </c>
      <c r="D165" s="186" t="s">
        <v>444</v>
      </c>
      <c r="E165" s="187" t="s">
        <v>1777</v>
      </c>
      <c r="F165" s="188" t="s">
        <v>1778</v>
      </c>
      <c r="G165" s="189" t="s">
        <v>468</v>
      </c>
      <c r="H165" s="190">
        <v>2.8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1.2908000000000001E-2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5596</v>
      </c>
    </row>
    <row r="166" spans="1:65" s="14" customFormat="1">
      <c r="B166" s="224"/>
      <c r="C166" s="225"/>
      <c r="D166" s="215" t="s">
        <v>474</v>
      </c>
      <c r="E166" s="226" t="s">
        <v>1</v>
      </c>
      <c r="F166" s="227" t="s">
        <v>5163</v>
      </c>
      <c r="G166" s="225"/>
      <c r="H166" s="228">
        <v>2.8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0.31785479999999999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0.31785479999999999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>
      <c r="A169" s="35"/>
      <c r="B169" s="36"/>
      <c r="C169" s="186" t="s">
        <v>7</v>
      </c>
      <c r="D169" s="186" t="s">
        <v>444</v>
      </c>
      <c r="E169" s="187" t="s">
        <v>5164</v>
      </c>
      <c r="F169" s="188" t="s">
        <v>5165</v>
      </c>
      <c r="G169" s="189" t="s">
        <v>468</v>
      </c>
      <c r="H169" s="190">
        <v>44.744999999999997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2.4162299999999998E-2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5597</v>
      </c>
    </row>
    <row r="170" spans="1:65" s="14" customFormat="1">
      <c r="B170" s="224"/>
      <c r="C170" s="225"/>
      <c r="D170" s="215" t="s">
        <v>474</v>
      </c>
      <c r="E170" s="226" t="s">
        <v>1</v>
      </c>
      <c r="F170" s="227" t="s">
        <v>5598</v>
      </c>
      <c r="G170" s="225"/>
      <c r="H170" s="228">
        <v>44.744999999999997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>
      <c r="A171" s="35"/>
      <c r="B171" s="36"/>
      <c r="C171" s="186" t="s">
        <v>559</v>
      </c>
      <c r="D171" s="186" t="s">
        <v>444</v>
      </c>
      <c r="E171" s="187" t="s">
        <v>5168</v>
      </c>
      <c r="F171" s="188" t="s">
        <v>5169</v>
      </c>
      <c r="G171" s="189" t="s">
        <v>557</v>
      </c>
      <c r="H171" s="190">
        <v>57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1.5390000000000001E-2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5599</v>
      </c>
    </row>
    <row r="172" spans="1:65" s="14" customFormat="1">
      <c r="B172" s="224"/>
      <c r="C172" s="225"/>
      <c r="D172" s="215" t="s">
        <v>474</v>
      </c>
      <c r="E172" s="226" t="s">
        <v>1</v>
      </c>
      <c r="F172" s="227" t="s">
        <v>5600</v>
      </c>
      <c r="G172" s="225"/>
      <c r="H172" s="228">
        <v>57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>
      <c r="A173" s="35"/>
      <c r="B173" s="36"/>
      <c r="C173" s="246" t="s">
        <v>564</v>
      </c>
      <c r="D173" s="246" t="s">
        <v>530</v>
      </c>
      <c r="E173" s="247" t="s">
        <v>5172</v>
      </c>
      <c r="F173" s="248" t="s">
        <v>5173</v>
      </c>
      <c r="G173" s="249" t="s">
        <v>468</v>
      </c>
      <c r="H173" s="250">
        <v>74.213999999999999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0.27830250000000001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5601</v>
      </c>
    </row>
    <row r="174" spans="1:65" s="14" customFormat="1">
      <c r="B174" s="224"/>
      <c r="C174" s="225"/>
      <c r="D174" s="215" t="s">
        <v>474</v>
      </c>
      <c r="E174" s="226" t="s">
        <v>1</v>
      </c>
      <c r="F174" s="227" t="s">
        <v>5602</v>
      </c>
      <c r="G174" s="225"/>
      <c r="H174" s="228">
        <v>53.694000000000003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>
      <c r="B175" s="224"/>
      <c r="C175" s="225"/>
      <c r="D175" s="215" t="s">
        <v>474</v>
      </c>
      <c r="E175" s="226" t="s">
        <v>1</v>
      </c>
      <c r="F175" s="227" t="s">
        <v>5603</v>
      </c>
      <c r="G175" s="225"/>
      <c r="H175" s="228">
        <v>20.52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74.213999999999999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>
      <c r="B177" s="172"/>
      <c r="C177" s="173"/>
      <c r="D177" s="174" t="s">
        <v>75</v>
      </c>
      <c r="E177" s="175" t="s">
        <v>530</v>
      </c>
      <c r="F177" s="175" t="s">
        <v>2006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P178+P183</f>
        <v>0</v>
      </c>
      <c r="Q177" s="180"/>
      <c r="R177" s="181">
        <f>R178+R183</f>
        <v>4.8152199999999992</v>
      </c>
      <c r="S177" s="180"/>
      <c r="T177" s="182">
        <f>T178+T183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BK178+BK183</f>
        <v>0</v>
      </c>
    </row>
    <row r="178" spans="1:65" s="11" customFormat="1" ht="22.95" customHeight="1">
      <c r="B178" s="172"/>
      <c r="C178" s="173"/>
      <c r="D178" s="174" t="s">
        <v>75</v>
      </c>
      <c r="E178" s="210" t="s">
        <v>5177</v>
      </c>
      <c r="F178" s="210" t="s">
        <v>5178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SUM(P179:P182)</f>
        <v>0</v>
      </c>
      <c r="Q178" s="180"/>
      <c r="R178" s="181">
        <f>SUM(R179:R182)</f>
        <v>4.8152199999999992</v>
      </c>
      <c r="S178" s="180"/>
      <c r="T178" s="182">
        <f>SUM(T179:T182)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SUM(BK179:BK182)</f>
        <v>0</v>
      </c>
    </row>
    <row r="179" spans="1:65" s="2" customFormat="1" ht="33" customHeight="1">
      <c r="A179" s="35"/>
      <c r="B179" s="36"/>
      <c r="C179" s="186" t="s">
        <v>569</v>
      </c>
      <c r="D179" s="186" t="s">
        <v>444</v>
      </c>
      <c r="E179" s="187" t="s">
        <v>5179</v>
      </c>
      <c r="F179" s="188" t="s">
        <v>5180</v>
      </c>
      <c r="G179" s="189" t="s">
        <v>557</v>
      </c>
      <c r="H179" s="190">
        <v>28.5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1.222E-2</v>
      </c>
      <c r="R179" s="196">
        <f>Q179*H179</f>
        <v>0.34827000000000002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5604</v>
      </c>
    </row>
    <row r="180" spans="1:65" s="2" customFormat="1" ht="21.75" customHeight="1">
      <c r="A180" s="35"/>
      <c r="B180" s="36"/>
      <c r="C180" s="246" t="s">
        <v>574</v>
      </c>
      <c r="D180" s="246" t="s">
        <v>530</v>
      </c>
      <c r="E180" s="247" t="s">
        <v>5182</v>
      </c>
      <c r="F180" s="248" t="s">
        <v>5183</v>
      </c>
      <c r="G180" s="249" t="s">
        <v>557</v>
      </c>
      <c r="H180" s="250">
        <v>28.5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0.13070000000000001</v>
      </c>
      <c r="R180" s="196">
        <f>Q180*H180</f>
        <v>3.7249500000000002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2014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2014</v>
      </c>
      <c r="BM180" s="198" t="s">
        <v>5605</v>
      </c>
    </row>
    <row r="181" spans="1:65" s="2" customFormat="1" ht="21.75" customHeight="1">
      <c r="A181" s="35"/>
      <c r="B181" s="36"/>
      <c r="C181" s="246" t="s">
        <v>579</v>
      </c>
      <c r="D181" s="246" t="s">
        <v>530</v>
      </c>
      <c r="E181" s="247" t="s">
        <v>5185</v>
      </c>
      <c r="F181" s="248" t="s">
        <v>5186</v>
      </c>
      <c r="G181" s="249" t="s">
        <v>562</v>
      </c>
      <c r="H181" s="250">
        <v>51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0.71399999999999997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5606</v>
      </c>
    </row>
    <row r="182" spans="1:65" s="2" customFormat="1" ht="21.75" customHeight="1">
      <c r="A182" s="35"/>
      <c r="B182" s="36"/>
      <c r="C182" s="246" t="s">
        <v>584</v>
      </c>
      <c r="D182" s="246" t="s">
        <v>530</v>
      </c>
      <c r="E182" s="247" t="s">
        <v>5188</v>
      </c>
      <c r="F182" s="248" t="s">
        <v>5189</v>
      </c>
      <c r="G182" s="249" t="s">
        <v>562</v>
      </c>
      <c r="H182" s="250">
        <v>2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1.4E-2</v>
      </c>
      <c r="R182" s="196">
        <f>Q182*H182</f>
        <v>2.8000000000000001E-2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5607</v>
      </c>
    </row>
    <row r="183" spans="1:65" s="11" customFormat="1" ht="22.95" customHeight="1">
      <c r="B183" s="172"/>
      <c r="C183" s="173"/>
      <c r="D183" s="174" t="s">
        <v>75</v>
      </c>
      <c r="E183" s="210" t="s">
        <v>5191</v>
      </c>
      <c r="F183" s="210" t="s">
        <v>5192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</v>
      </c>
      <c r="S183" s="180"/>
      <c r="T183" s="182">
        <f>SUM(T184:T189)</f>
        <v>0</v>
      </c>
      <c r="AR183" s="183" t="s">
        <v>123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33" customHeight="1">
      <c r="A184" s="35"/>
      <c r="B184" s="36"/>
      <c r="C184" s="186" t="s">
        <v>588</v>
      </c>
      <c r="D184" s="186" t="s">
        <v>444</v>
      </c>
      <c r="E184" s="187" t="s">
        <v>5193</v>
      </c>
      <c r="F184" s="188" t="s">
        <v>5194</v>
      </c>
      <c r="G184" s="189" t="s">
        <v>468</v>
      </c>
      <c r="H184" s="190">
        <v>91.06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777</v>
      </c>
      <c r="BM184" s="198" t="s">
        <v>5608</v>
      </c>
    </row>
    <row r="185" spans="1:65" s="14" customFormat="1">
      <c r="B185" s="224"/>
      <c r="C185" s="225"/>
      <c r="D185" s="215" t="s">
        <v>474</v>
      </c>
      <c r="E185" s="226" t="s">
        <v>1</v>
      </c>
      <c r="F185" s="227" t="s">
        <v>5196</v>
      </c>
      <c r="G185" s="225"/>
      <c r="H185" s="228">
        <v>91.06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>
      <c r="A186" s="35"/>
      <c r="B186" s="36"/>
      <c r="C186" s="186" t="s">
        <v>592</v>
      </c>
      <c r="D186" s="186" t="s">
        <v>444</v>
      </c>
      <c r="E186" s="187" t="s">
        <v>5197</v>
      </c>
      <c r="F186" s="188" t="s">
        <v>5198</v>
      </c>
      <c r="G186" s="189" t="s">
        <v>468</v>
      </c>
      <c r="H186" s="190">
        <v>91.06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5609</v>
      </c>
    </row>
    <row r="187" spans="1:65" s="2" customFormat="1" ht="21.75" customHeight="1">
      <c r="A187" s="35"/>
      <c r="B187" s="36"/>
      <c r="C187" s="186" t="s">
        <v>596</v>
      </c>
      <c r="D187" s="186" t="s">
        <v>444</v>
      </c>
      <c r="E187" s="187" t="s">
        <v>5200</v>
      </c>
      <c r="F187" s="188" t="s">
        <v>5201</v>
      </c>
      <c r="G187" s="189" t="s">
        <v>468</v>
      </c>
      <c r="H187" s="190">
        <v>27.318000000000001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5610</v>
      </c>
    </row>
    <row r="188" spans="1:65" s="14" customFormat="1">
      <c r="B188" s="224"/>
      <c r="C188" s="225"/>
      <c r="D188" s="215" t="s">
        <v>474</v>
      </c>
      <c r="E188" s="226" t="s">
        <v>1</v>
      </c>
      <c r="F188" s="227" t="s">
        <v>5203</v>
      </c>
      <c r="G188" s="225"/>
      <c r="H188" s="228">
        <v>27.318000000000001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21.75" customHeight="1">
      <c r="A189" s="35"/>
      <c r="B189" s="36"/>
      <c r="C189" s="186" t="s">
        <v>600</v>
      </c>
      <c r="D189" s="186" t="s">
        <v>444</v>
      </c>
      <c r="E189" s="187" t="s">
        <v>5204</v>
      </c>
      <c r="F189" s="188" t="s">
        <v>5205</v>
      </c>
      <c r="G189" s="189" t="s">
        <v>468</v>
      </c>
      <c r="H189" s="190">
        <v>27.318000000000001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777</v>
      </c>
      <c r="BM189" s="198" t="s">
        <v>5611</v>
      </c>
    </row>
    <row r="190" spans="1:65" s="11" customFormat="1" ht="25.95" customHeight="1">
      <c r="B190" s="172"/>
      <c r="C190" s="173"/>
      <c r="D190" s="174" t="s">
        <v>75</v>
      </c>
      <c r="E190" s="175" t="s">
        <v>5207</v>
      </c>
      <c r="F190" s="175" t="s">
        <v>5208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SUM(P191:P192)</f>
        <v>0</v>
      </c>
      <c r="Q190" s="180"/>
      <c r="R190" s="181">
        <f>SUM(R191:R192)</f>
        <v>0</v>
      </c>
      <c r="S190" s="180"/>
      <c r="T190" s="182">
        <f>SUM(T191:T192)</f>
        <v>0</v>
      </c>
      <c r="AR190" s="183" t="s">
        <v>469</v>
      </c>
      <c r="AT190" s="184" t="s">
        <v>75</v>
      </c>
      <c r="AU190" s="184" t="s">
        <v>76</v>
      </c>
      <c r="AY190" s="183" t="s">
        <v>443</v>
      </c>
      <c r="BK190" s="185">
        <f>SUM(BK191:BK192)</f>
        <v>0</v>
      </c>
    </row>
    <row r="191" spans="1:65" s="2" customFormat="1" ht="33" customHeight="1">
      <c r="A191" s="35"/>
      <c r="B191" s="36"/>
      <c r="C191" s="186" t="s">
        <v>605</v>
      </c>
      <c r="D191" s="186" t="s">
        <v>444</v>
      </c>
      <c r="E191" s="187" t="s">
        <v>5209</v>
      </c>
      <c r="F191" s="188" t="s">
        <v>5210</v>
      </c>
      <c r="G191" s="189" t="s">
        <v>2738</v>
      </c>
      <c r="H191" s="190">
        <v>20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2742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2742</v>
      </c>
      <c r="BM191" s="198" t="s">
        <v>5612</v>
      </c>
    </row>
    <row r="192" spans="1:65" s="2" customFormat="1" ht="33" customHeight="1">
      <c r="A192" s="35"/>
      <c r="B192" s="36"/>
      <c r="C192" s="186" t="s">
        <v>610</v>
      </c>
      <c r="D192" s="186" t="s">
        <v>444</v>
      </c>
      <c r="E192" s="187" t="s">
        <v>5212</v>
      </c>
      <c r="F192" s="188" t="s">
        <v>5213</v>
      </c>
      <c r="G192" s="189" t="s">
        <v>2738</v>
      </c>
      <c r="H192" s="190">
        <v>30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2742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2742</v>
      </c>
      <c r="BM192" s="198" t="s">
        <v>5613</v>
      </c>
    </row>
    <row r="193" spans="1:31" s="2" customFormat="1" ht="6.9" customHeight="1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fLx7e/p8YwUkIu03PKUSY4/WQfX8x17ynZhCrISXzTV7EDsCYuFh8Gk+eu7LHz06qScgjb92OrAvZBz9xF9WFA==" saltValue="qdagaJPHhllXPjNFIUsKdw==" spinCount="100000" sheet="1" objects="1" scenarios="1" formatColumns="0" formatRows="0" autoFilter="0"/>
  <autoFilter ref="C128:K192" xr:uid="{00000000-0009-0000-0000-00002A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2:BM152"/>
  <sheetViews>
    <sheetView showGridLines="0" topLeftCell="A111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225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5614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ROUND((SUM(BE126:BE151)),  2)</f>
        <v>0</v>
      </c>
      <c r="G35" s="35"/>
      <c r="H35" s="35"/>
      <c r="I35" s="131">
        <v>0.2</v>
      </c>
      <c r="J35" s="130">
        <f>ROUND(((SUM(BE126:BE151))*I35),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ROUND((SUM(BF126:BF151)),  2)</f>
        <v>0</v>
      </c>
      <c r="G36" s="35"/>
      <c r="H36" s="35"/>
      <c r="I36" s="131">
        <v>0.2</v>
      </c>
      <c r="J36" s="130">
        <f>ROUND(((SUM(BF126:BF151))*I36),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ROUND((SUM(BG126:BG151)),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ROUND((SUM(BH126:BH151)),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ROUND((SUM(BI126:BI151)),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601-00 - Preložka VN 22kV káblov v km 0,400-0,500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J149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4545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601-00 - Preložka VN 22kV káblov v km 0,400-0,500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22.833600000000004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22.010900000000003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22.010900000000003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>
      <c r="A129" s="35"/>
      <c r="B129" s="36"/>
      <c r="C129" s="186" t="s">
        <v>83</v>
      </c>
      <c r="D129" s="186" t="s">
        <v>444</v>
      </c>
      <c r="E129" s="187" t="s">
        <v>5615</v>
      </c>
      <c r="F129" s="188" t="s">
        <v>5616</v>
      </c>
      <c r="G129" s="189" t="s">
        <v>495</v>
      </c>
      <c r="H129" s="190">
        <v>10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22.010900000000003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5617</v>
      </c>
    </row>
    <row r="130" spans="1:65" s="11" customFormat="1" ht="25.95" customHeight="1">
      <c r="B130" s="172"/>
      <c r="C130" s="173"/>
      <c r="D130" s="174" t="s">
        <v>75</v>
      </c>
      <c r="E130" s="175" t="s">
        <v>530</v>
      </c>
      <c r="F130" s="175" t="s">
        <v>2006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P131+P136+P149</f>
        <v>0</v>
      </c>
      <c r="Q130" s="180"/>
      <c r="R130" s="181">
        <f>R131+R136+R149</f>
        <v>0.82269999999999999</v>
      </c>
      <c r="S130" s="180"/>
      <c r="T130" s="182">
        <f>T131+T136+T149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BK131+BK136+BK149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2007</v>
      </c>
      <c r="F131" s="210" t="s">
        <v>2008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SUM(P132:P135)</f>
        <v>0</v>
      </c>
      <c r="Q131" s="180"/>
      <c r="R131" s="181">
        <f>SUM(R132:R135)</f>
        <v>0.59279999999999999</v>
      </c>
      <c r="S131" s="180"/>
      <c r="T131" s="182">
        <f>SUM(T132:T135)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SUM(BK132:BK135)</f>
        <v>0</v>
      </c>
    </row>
    <row r="132" spans="1:65" s="2" customFormat="1" ht="21.75" customHeight="1">
      <c r="A132" s="35"/>
      <c r="B132" s="36"/>
      <c r="C132" s="186" t="s">
        <v>89</v>
      </c>
      <c r="D132" s="186" t="s">
        <v>444</v>
      </c>
      <c r="E132" s="187" t="s">
        <v>5618</v>
      </c>
      <c r="F132" s="188" t="s">
        <v>5619</v>
      </c>
      <c r="G132" s="189" t="s">
        <v>562</v>
      </c>
      <c r="H132" s="190">
        <v>4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5620</v>
      </c>
    </row>
    <row r="133" spans="1:65" s="2" customFormat="1" ht="16.5" customHeight="1">
      <c r="A133" s="35"/>
      <c r="B133" s="36"/>
      <c r="C133" s="246" t="s">
        <v>123</v>
      </c>
      <c r="D133" s="246" t="s">
        <v>530</v>
      </c>
      <c r="E133" s="247" t="s">
        <v>5621</v>
      </c>
      <c r="F133" s="248" t="s">
        <v>5622</v>
      </c>
      <c r="G133" s="249" t="s">
        <v>562</v>
      </c>
      <c r="H133" s="250">
        <v>4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3.0000000000000001E-3</v>
      </c>
      <c r="R133" s="196">
        <f>Q133*H133</f>
        <v>1.2E-2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2014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2014</v>
      </c>
      <c r="BM133" s="198" t="s">
        <v>5623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5624</v>
      </c>
      <c r="F134" s="188" t="s">
        <v>5625</v>
      </c>
      <c r="G134" s="189" t="s">
        <v>557</v>
      </c>
      <c r="H134" s="190">
        <v>330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5626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5627</v>
      </c>
      <c r="F135" s="248" t="s">
        <v>5628</v>
      </c>
      <c r="G135" s="249" t="s">
        <v>557</v>
      </c>
      <c r="H135" s="250">
        <v>330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1.7600000000000001E-3</v>
      </c>
      <c r="R135" s="196">
        <f>Q135*H135</f>
        <v>0.58079999999999998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5629</v>
      </c>
    </row>
    <row r="136" spans="1:65" s="11" customFormat="1" ht="22.95" customHeight="1">
      <c r="B136" s="172"/>
      <c r="C136" s="173"/>
      <c r="D136" s="174" t="s">
        <v>75</v>
      </c>
      <c r="E136" s="210" t="s">
        <v>2028</v>
      </c>
      <c r="F136" s="210" t="s">
        <v>2029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SUM(P137:P148)</f>
        <v>0</v>
      </c>
      <c r="Q136" s="180"/>
      <c r="R136" s="181">
        <f>SUM(R137:R148)</f>
        <v>0.22989999999999999</v>
      </c>
      <c r="S136" s="180"/>
      <c r="T136" s="182">
        <f>SUM(T137:T148)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SUM(BK137:BK148)</f>
        <v>0</v>
      </c>
    </row>
    <row r="137" spans="1:65" s="2" customFormat="1" ht="21.75" customHeight="1">
      <c r="A137" s="35"/>
      <c r="B137" s="36"/>
      <c r="C137" s="186" t="s">
        <v>488</v>
      </c>
      <c r="D137" s="186" t="s">
        <v>444</v>
      </c>
      <c r="E137" s="187" t="s">
        <v>5630</v>
      </c>
      <c r="F137" s="188" t="s">
        <v>5631</v>
      </c>
      <c r="G137" s="189" t="s">
        <v>557</v>
      </c>
      <c r="H137" s="190">
        <v>42</v>
      </c>
      <c r="I137" s="191"/>
      <c r="J137" s="192">
        <f t="shared" ref="J137:J14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8" si="1">O137*H137</f>
        <v>0</v>
      </c>
      <c r="Q137" s="196">
        <v>0</v>
      </c>
      <c r="R137" s="196">
        <f t="shared" ref="R137:R148" si="2">Q137*H137</f>
        <v>0</v>
      </c>
      <c r="S137" s="196">
        <v>0</v>
      </c>
      <c r="T137" s="197">
        <f t="shared" ref="T137:T14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8" si="4">IF(N137="základná",J137,0)</f>
        <v>0</v>
      </c>
      <c r="BF137" s="199">
        <f t="shared" ref="BF137:BF148" si="5">IF(N137="znížená",J137,0)</f>
        <v>0</v>
      </c>
      <c r="BG137" s="199">
        <f t="shared" ref="BG137:BG148" si="6">IF(N137="zákl. prenesená",J137,0)</f>
        <v>0</v>
      </c>
      <c r="BH137" s="199">
        <f t="shared" ref="BH137:BH148" si="7">IF(N137="zníž. prenesená",J137,0)</f>
        <v>0</v>
      </c>
      <c r="BI137" s="199">
        <f t="shared" ref="BI137:BI148" si="8">IF(N137="nulová",J137,0)</f>
        <v>0</v>
      </c>
      <c r="BJ137" s="18" t="s">
        <v>89</v>
      </c>
      <c r="BK137" s="199">
        <f t="shared" ref="BK137:BK148" si="9">ROUND(I137*H137,2)</f>
        <v>0</v>
      </c>
      <c r="BL137" s="18" t="s">
        <v>777</v>
      </c>
      <c r="BM137" s="198" t="s">
        <v>5632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5633</v>
      </c>
      <c r="F138" s="188" t="s">
        <v>5634</v>
      </c>
      <c r="G138" s="189" t="s">
        <v>562</v>
      </c>
      <c r="H138" s="190">
        <v>2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5635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5636</v>
      </c>
      <c r="F139" s="188" t="s">
        <v>5637</v>
      </c>
      <c r="G139" s="189" t="s">
        <v>557</v>
      </c>
      <c r="H139" s="190">
        <v>165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5638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5639</v>
      </c>
      <c r="F140" s="188" t="s">
        <v>5640</v>
      </c>
      <c r="G140" s="189" t="s">
        <v>557</v>
      </c>
      <c r="H140" s="190">
        <v>110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5641</v>
      </c>
    </row>
    <row r="141" spans="1:65" s="2" customFormat="1" ht="16.5" customHeight="1">
      <c r="A141" s="35"/>
      <c r="B141" s="36"/>
      <c r="C141" s="246" t="s">
        <v>506</v>
      </c>
      <c r="D141" s="246" t="s">
        <v>530</v>
      </c>
      <c r="E141" s="247" t="s">
        <v>5642</v>
      </c>
      <c r="F141" s="248" t="s">
        <v>5643</v>
      </c>
      <c r="G141" s="249" t="s">
        <v>557</v>
      </c>
      <c r="H141" s="250">
        <v>110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5.9000000000000003E-4</v>
      </c>
      <c r="R141" s="196">
        <f t="shared" si="2"/>
        <v>6.4899999999999999E-2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2014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2014</v>
      </c>
      <c r="BM141" s="198" t="s">
        <v>5644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5645</v>
      </c>
      <c r="F142" s="188" t="s">
        <v>5646</v>
      </c>
      <c r="G142" s="189" t="s">
        <v>557</v>
      </c>
      <c r="H142" s="190">
        <v>165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5647</v>
      </c>
    </row>
    <row r="143" spans="1:65" s="2" customFormat="1" ht="16.5" customHeight="1">
      <c r="A143" s="35"/>
      <c r="B143" s="36"/>
      <c r="C143" s="246" t="s">
        <v>515</v>
      </c>
      <c r="D143" s="246" t="s">
        <v>530</v>
      </c>
      <c r="E143" s="247" t="s">
        <v>5648</v>
      </c>
      <c r="F143" s="248" t="s">
        <v>5649</v>
      </c>
      <c r="G143" s="249" t="s">
        <v>557</v>
      </c>
      <c r="H143" s="250">
        <v>165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1E-3</v>
      </c>
      <c r="R143" s="196">
        <f t="shared" si="2"/>
        <v>0.16500000000000001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2014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2014</v>
      </c>
      <c r="BM143" s="198" t="s">
        <v>5650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5651</v>
      </c>
      <c r="F144" s="188" t="s">
        <v>5652</v>
      </c>
      <c r="G144" s="189" t="s">
        <v>557</v>
      </c>
      <c r="H144" s="190">
        <v>42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5653</v>
      </c>
    </row>
    <row r="145" spans="1:65" s="2" customFormat="1" ht="16.5" customHeight="1">
      <c r="A145" s="35"/>
      <c r="B145" s="36"/>
      <c r="C145" s="186" t="s">
        <v>525</v>
      </c>
      <c r="D145" s="186" t="s">
        <v>444</v>
      </c>
      <c r="E145" s="187" t="s">
        <v>2054</v>
      </c>
      <c r="F145" s="188" t="s">
        <v>2055</v>
      </c>
      <c r="G145" s="189" t="s">
        <v>1269</v>
      </c>
      <c r="H145" s="190">
        <v>1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5654</v>
      </c>
    </row>
    <row r="146" spans="1:65" s="2" customFormat="1" ht="21.75" customHeight="1">
      <c r="A146" s="35"/>
      <c r="B146" s="36"/>
      <c r="C146" s="186" t="s">
        <v>529</v>
      </c>
      <c r="D146" s="186" t="s">
        <v>444</v>
      </c>
      <c r="E146" s="187" t="s">
        <v>2057</v>
      </c>
      <c r="F146" s="188" t="s">
        <v>2058</v>
      </c>
      <c r="G146" s="189" t="s">
        <v>495</v>
      </c>
      <c r="H146" s="190">
        <v>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5655</v>
      </c>
    </row>
    <row r="147" spans="1:65" s="2" customFormat="1" ht="21.75" customHeight="1">
      <c r="A147" s="35"/>
      <c r="B147" s="36"/>
      <c r="C147" s="186" t="s">
        <v>535</v>
      </c>
      <c r="D147" s="186" t="s">
        <v>444</v>
      </c>
      <c r="E147" s="187" t="s">
        <v>2060</v>
      </c>
      <c r="F147" s="188" t="s">
        <v>2061</v>
      </c>
      <c r="G147" s="189" t="s">
        <v>468</v>
      </c>
      <c r="H147" s="190">
        <v>6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5656</v>
      </c>
    </row>
    <row r="148" spans="1:65" s="2" customFormat="1" ht="33" customHeight="1">
      <c r="A148" s="35"/>
      <c r="B148" s="36"/>
      <c r="C148" s="186" t="s">
        <v>539</v>
      </c>
      <c r="D148" s="186" t="s">
        <v>444</v>
      </c>
      <c r="E148" s="187" t="s">
        <v>2063</v>
      </c>
      <c r="F148" s="188" t="s">
        <v>2064</v>
      </c>
      <c r="G148" s="189" t="s">
        <v>468</v>
      </c>
      <c r="H148" s="190">
        <v>6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5657</v>
      </c>
    </row>
    <row r="149" spans="1:65" s="11" customFormat="1" ht="22.95" customHeight="1">
      <c r="B149" s="172"/>
      <c r="C149" s="173"/>
      <c r="D149" s="174" t="s">
        <v>75</v>
      </c>
      <c r="E149" s="210" t="s">
        <v>2066</v>
      </c>
      <c r="F149" s="210" t="s">
        <v>2067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SUM(P150:P151)</f>
        <v>0</v>
      </c>
      <c r="Q149" s="180"/>
      <c r="R149" s="181">
        <f>SUM(R150:R151)</f>
        <v>0</v>
      </c>
      <c r="S149" s="180"/>
      <c r="T149" s="182">
        <f>SUM(T150:T151)</f>
        <v>0</v>
      </c>
      <c r="AR149" s="183" t="s">
        <v>123</v>
      </c>
      <c r="AT149" s="184" t="s">
        <v>75</v>
      </c>
      <c r="AU149" s="184" t="s">
        <v>83</v>
      </c>
      <c r="AY149" s="183" t="s">
        <v>443</v>
      </c>
      <c r="BK149" s="185">
        <f>SUM(BK150:BK151)</f>
        <v>0</v>
      </c>
    </row>
    <row r="150" spans="1:65" s="2" customFormat="1" ht="16.5" customHeight="1">
      <c r="A150" s="35"/>
      <c r="B150" s="36"/>
      <c r="C150" s="186" t="s">
        <v>545</v>
      </c>
      <c r="D150" s="186" t="s">
        <v>444</v>
      </c>
      <c r="E150" s="187" t="s">
        <v>2140</v>
      </c>
      <c r="F150" s="188" t="s">
        <v>5658</v>
      </c>
      <c r="G150" s="189" t="s">
        <v>1269</v>
      </c>
      <c r="H150" s="190">
        <v>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777</v>
      </c>
      <c r="BM150" s="198" t="s">
        <v>5659</v>
      </c>
    </row>
    <row r="151" spans="1:65" s="2" customFormat="1" ht="16.5" customHeight="1">
      <c r="A151" s="35"/>
      <c r="B151" s="36"/>
      <c r="C151" s="186" t="s">
        <v>549</v>
      </c>
      <c r="D151" s="186" t="s">
        <v>444</v>
      </c>
      <c r="E151" s="187" t="s">
        <v>5660</v>
      </c>
      <c r="F151" s="188" t="s">
        <v>5661</v>
      </c>
      <c r="G151" s="189" t="s">
        <v>1269</v>
      </c>
      <c r="H151" s="190">
        <v>1</v>
      </c>
      <c r="I151" s="191"/>
      <c r="J151" s="192">
        <f>ROUND(I151*H151,2)</f>
        <v>0</v>
      </c>
      <c r="K151" s="193"/>
      <c r="L151" s="40"/>
      <c r="M151" s="200" t="s">
        <v>1</v>
      </c>
      <c r="N151" s="201" t="s">
        <v>42</v>
      </c>
      <c r="O151" s="20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777</v>
      </c>
      <c r="BM151" s="198" t="s">
        <v>5662</v>
      </c>
    </row>
    <row r="152" spans="1:65" s="2" customFormat="1" ht="6.9" customHeight="1">
      <c r="A152" s="35"/>
      <c r="B152" s="55"/>
      <c r="C152" s="56"/>
      <c r="D152" s="56"/>
      <c r="E152" s="56"/>
      <c r="F152" s="56"/>
      <c r="G152" s="56"/>
      <c r="H152" s="56"/>
      <c r="I152" s="56"/>
      <c r="J152" s="56"/>
      <c r="K152" s="56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rw2qlY2zss2zvzAOfHf75NvA+IL4L9VvCXPx+vlbZ304EJVLccjZc21DjaJyy+b3jROTGaSxUCnpjZJ9XC8+zA==" saltValue="LT1KKRSRiahroIP+jPNvbeAClq2ku0AP4idti+958iZHZDOmJwIeBYkSZSproYDk4SnMdwSR6SWE8d4XCwmLUw==" spinCount="100000" sheet="1" objects="1" scenarios="1" formatColumns="0" formatRows="0" autoFilter="0"/>
  <autoFilter ref="C125:K151" xr:uid="{00000000-0009-0000-0000-00002B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2:BM142"/>
  <sheetViews>
    <sheetView showGridLines="0" topLeftCell="A114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228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5663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ROUND((SUM(BE124:BE141)),  2)</f>
        <v>0</v>
      </c>
      <c r="G35" s="35"/>
      <c r="H35" s="35"/>
      <c r="I35" s="131">
        <v>0.2</v>
      </c>
      <c r="J35" s="130">
        <f>ROUND(((SUM(BE124:BE141))*I35),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ROUND((SUM(BF124:BF141)),  2)</f>
        <v>0</v>
      </c>
      <c r="G36" s="35"/>
      <c r="H36" s="35"/>
      <c r="I36" s="131">
        <v>0.2</v>
      </c>
      <c r="J36" s="130">
        <f>ROUND(((SUM(BF124:BF141))*I36),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ROUND((SUM(BG124:BG141)),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ROUND((SUM(BH124:BH141)),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ROUND((SUM(BI124:BI141)),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602-00 - Ochrana VN 22kV káblov v km 0,500-0,600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2004</v>
      </c>
      <c r="E102" s="207"/>
      <c r="F102" s="207"/>
      <c r="G102" s="207"/>
      <c r="H102" s="207"/>
      <c r="I102" s="207"/>
      <c r="J102" s="208">
        <f>J129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602-00 - Ochrana VN 22kV káblov v km 0,500-0,600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P125+P128</f>
        <v>0</v>
      </c>
      <c r="Q124" s="80"/>
      <c r="R124" s="169">
        <f>R125+R128</f>
        <v>30.575434000000001</v>
      </c>
      <c r="S124" s="80"/>
      <c r="T124" s="170">
        <f>T125+T128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BK125+BK128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25.532644000000001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25.532644000000001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21.75" customHeight="1">
      <c r="A127" s="35"/>
      <c r="B127" s="36"/>
      <c r="C127" s="186" t="s">
        <v>83</v>
      </c>
      <c r="D127" s="186" t="s">
        <v>444</v>
      </c>
      <c r="E127" s="187" t="s">
        <v>5615</v>
      </c>
      <c r="F127" s="188" t="s">
        <v>5616</v>
      </c>
      <c r="G127" s="189" t="s">
        <v>495</v>
      </c>
      <c r="H127" s="190">
        <v>11.6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25.532644000000001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5664</v>
      </c>
    </row>
    <row r="128" spans="1:65" s="11" customFormat="1" ht="25.95" customHeight="1">
      <c r="B128" s="172"/>
      <c r="C128" s="173"/>
      <c r="D128" s="174" t="s">
        <v>75</v>
      </c>
      <c r="E128" s="175" t="s">
        <v>530</v>
      </c>
      <c r="F128" s="175" t="s">
        <v>2006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5.0427900000000001</v>
      </c>
      <c r="S128" s="180"/>
      <c r="T128" s="182">
        <f>T129</f>
        <v>0</v>
      </c>
      <c r="AR128" s="183" t="s">
        <v>123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>
      <c r="B129" s="172"/>
      <c r="C129" s="173"/>
      <c r="D129" s="174" t="s">
        <v>75</v>
      </c>
      <c r="E129" s="210" t="s">
        <v>2028</v>
      </c>
      <c r="F129" s="210" t="s">
        <v>2029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SUM(P130:P141)</f>
        <v>0</v>
      </c>
      <c r="Q129" s="180"/>
      <c r="R129" s="181">
        <f>SUM(R130:R141)</f>
        <v>5.0427900000000001</v>
      </c>
      <c r="S129" s="180"/>
      <c r="T129" s="182">
        <f>SUM(T130:T141)</f>
        <v>0</v>
      </c>
      <c r="AR129" s="183" t="s">
        <v>123</v>
      </c>
      <c r="AT129" s="184" t="s">
        <v>75</v>
      </c>
      <c r="AU129" s="184" t="s">
        <v>83</v>
      </c>
      <c r="AY129" s="183" t="s">
        <v>443</v>
      </c>
      <c r="BK129" s="185">
        <f>SUM(BK130:BK141)</f>
        <v>0</v>
      </c>
    </row>
    <row r="130" spans="1:65" s="2" customFormat="1" ht="21.75" customHeight="1">
      <c r="A130" s="35"/>
      <c r="B130" s="36"/>
      <c r="C130" s="186" t="s">
        <v>89</v>
      </c>
      <c r="D130" s="186" t="s">
        <v>444</v>
      </c>
      <c r="E130" s="187" t="s">
        <v>5665</v>
      </c>
      <c r="F130" s="188" t="s">
        <v>5666</v>
      </c>
      <c r="G130" s="189" t="s">
        <v>557</v>
      </c>
      <c r="H130" s="190">
        <v>27</v>
      </c>
      <c r="I130" s="191"/>
      <c r="J130" s="192">
        <f t="shared" ref="J130:J141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41" si="1">O130*H130</f>
        <v>0</v>
      </c>
      <c r="Q130" s="196">
        <v>0</v>
      </c>
      <c r="R130" s="196">
        <f t="shared" ref="R130:R141" si="2">Q130*H130</f>
        <v>0</v>
      </c>
      <c r="S130" s="196">
        <v>0</v>
      </c>
      <c r="T130" s="197">
        <f t="shared" ref="T130:T141" si="3"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ref="BE130:BE141" si="4">IF(N130="základná",J130,0)</f>
        <v>0</v>
      </c>
      <c r="BF130" s="199">
        <f t="shared" ref="BF130:BF141" si="5">IF(N130="znížená",J130,0)</f>
        <v>0</v>
      </c>
      <c r="BG130" s="199">
        <f t="shared" ref="BG130:BG141" si="6">IF(N130="zákl. prenesená",J130,0)</f>
        <v>0</v>
      </c>
      <c r="BH130" s="199">
        <f t="shared" ref="BH130:BH141" si="7">IF(N130="zníž. prenesená",J130,0)</f>
        <v>0</v>
      </c>
      <c r="BI130" s="199">
        <f t="shared" ref="BI130:BI141" si="8">IF(N130="nulová",J130,0)</f>
        <v>0</v>
      </c>
      <c r="BJ130" s="18" t="s">
        <v>89</v>
      </c>
      <c r="BK130" s="199">
        <f t="shared" ref="BK130:BK141" si="9">ROUND(I130*H130,2)</f>
        <v>0</v>
      </c>
      <c r="BL130" s="18" t="s">
        <v>777</v>
      </c>
      <c r="BM130" s="198" t="s">
        <v>5667</v>
      </c>
    </row>
    <row r="131" spans="1:65" s="2" customFormat="1" ht="21.75" customHeight="1">
      <c r="A131" s="35"/>
      <c r="B131" s="36"/>
      <c r="C131" s="186" t="s">
        <v>123</v>
      </c>
      <c r="D131" s="186" t="s">
        <v>444</v>
      </c>
      <c r="E131" s="187" t="s">
        <v>5639</v>
      </c>
      <c r="F131" s="188" t="s">
        <v>5640</v>
      </c>
      <c r="G131" s="189" t="s">
        <v>557</v>
      </c>
      <c r="H131" s="190">
        <v>81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5668</v>
      </c>
    </row>
    <row r="132" spans="1:65" s="2" customFormat="1" ht="16.5" customHeight="1">
      <c r="A132" s="35"/>
      <c r="B132" s="36"/>
      <c r="C132" s="246" t="s">
        <v>469</v>
      </c>
      <c r="D132" s="246" t="s">
        <v>530</v>
      </c>
      <c r="E132" s="247" t="s">
        <v>5642</v>
      </c>
      <c r="F132" s="248" t="s">
        <v>5643</v>
      </c>
      <c r="G132" s="249" t="s">
        <v>557</v>
      </c>
      <c r="H132" s="250">
        <v>81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5.9000000000000003E-4</v>
      </c>
      <c r="R132" s="196">
        <f t="shared" si="2"/>
        <v>4.7789999999999999E-2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2014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2014</v>
      </c>
      <c r="BM132" s="198" t="s">
        <v>5669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5670</v>
      </c>
      <c r="F133" s="188" t="s">
        <v>5671</v>
      </c>
      <c r="G133" s="189" t="s">
        <v>557</v>
      </c>
      <c r="H133" s="190">
        <v>27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5672</v>
      </c>
    </row>
    <row r="134" spans="1:65" s="2" customFormat="1" ht="16.5" customHeight="1">
      <c r="A134" s="35"/>
      <c r="B134" s="36"/>
      <c r="C134" s="246" t="s">
        <v>488</v>
      </c>
      <c r="D134" s="246" t="s">
        <v>530</v>
      </c>
      <c r="E134" s="247" t="s">
        <v>5648</v>
      </c>
      <c r="F134" s="248" t="s">
        <v>5649</v>
      </c>
      <c r="G134" s="249" t="s">
        <v>557</v>
      </c>
      <c r="H134" s="250">
        <v>27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1E-3</v>
      </c>
      <c r="R134" s="196">
        <f t="shared" si="2"/>
        <v>2.7E-2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2014</v>
      </c>
      <c r="BM134" s="198" t="s">
        <v>5673</v>
      </c>
    </row>
    <row r="135" spans="1:65" s="2" customFormat="1" ht="21.75" customHeight="1">
      <c r="A135" s="35"/>
      <c r="B135" s="36"/>
      <c r="C135" s="186" t="s">
        <v>492</v>
      </c>
      <c r="D135" s="186" t="s">
        <v>444</v>
      </c>
      <c r="E135" s="187" t="s">
        <v>5674</v>
      </c>
      <c r="F135" s="188" t="s">
        <v>5675</v>
      </c>
      <c r="G135" s="189" t="s">
        <v>557</v>
      </c>
      <c r="H135" s="190">
        <v>108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5676</v>
      </c>
    </row>
    <row r="136" spans="1:65" s="2" customFormat="1" ht="16.5" customHeight="1">
      <c r="A136" s="35"/>
      <c r="B136" s="36"/>
      <c r="C136" s="246" t="s">
        <v>497</v>
      </c>
      <c r="D136" s="246" t="s">
        <v>530</v>
      </c>
      <c r="E136" s="247" t="s">
        <v>5677</v>
      </c>
      <c r="F136" s="248" t="s">
        <v>5678</v>
      </c>
      <c r="G136" s="249" t="s">
        <v>557</v>
      </c>
      <c r="H136" s="250">
        <v>108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3.7999999999999999E-2</v>
      </c>
      <c r="R136" s="196">
        <f t="shared" si="2"/>
        <v>4.1040000000000001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2014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2014</v>
      </c>
      <c r="BM136" s="198" t="s">
        <v>5679</v>
      </c>
    </row>
    <row r="137" spans="1:65" s="2" customFormat="1" ht="16.5" customHeight="1">
      <c r="A137" s="35"/>
      <c r="B137" s="36"/>
      <c r="C137" s="246" t="s">
        <v>501</v>
      </c>
      <c r="D137" s="246" t="s">
        <v>530</v>
      </c>
      <c r="E137" s="247" t="s">
        <v>5680</v>
      </c>
      <c r="F137" s="248" t="s">
        <v>5681</v>
      </c>
      <c r="G137" s="249" t="s">
        <v>557</v>
      </c>
      <c r="H137" s="250">
        <v>108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8.0000000000000002E-3</v>
      </c>
      <c r="R137" s="196">
        <f t="shared" si="2"/>
        <v>0.86399999999999999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2014</v>
      </c>
      <c r="BM137" s="198" t="s">
        <v>5682</v>
      </c>
    </row>
    <row r="138" spans="1:65" s="2" customFormat="1" ht="33" customHeight="1">
      <c r="A138" s="35"/>
      <c r="B138" s="36"/>
      <c r="C138" s="186" t="s">
        <v>506</v>
      </c>
      <c r="D138" s="186" t="s">
        <v>444</v>
      </c>
      <c r="E138" s="187" t="s">
        <v>5683</v>
      </c>
      <c r="F138" s="188" t="s">
        <v>5684</v>
      </c>
      <c r="G138" s="189" t="s">
        <v>557</v>
      </c>
      <c r="H138" s="190">
        <v>27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5685</v>
      </c>
    </row>
    <row r="139" spans="1:65" s="2" customFormat="1" ht="21.75" customHeight="1">
      <c r="A139" s="35"/>
      <c r="B139" s="36"/>
      <c r="C139" s="186" t="s">
        <v>510</v>
      </c>
      <c r="D139" s="186" t="s">
        <v>444</v>
      </c>
      <c r="E139" s="187" t="s">
        <v>2057</v>
      </c>
      <c r="F139" s="188" t="s">
        <v>2058</v>
      </c>
      <c r="G139" s="189" t="s">
        <v>495</v>
      </c>
      <c r="H139" s="190">
        <v>10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5686</v>
      </c>
    </row>
    <row r="140" spans="1:65" s="2" customFormat="1" ht="21.75" customHeight="1">
      <c r="A140" s="35"/>
      <c r="B140" s="36"/>
      <c r="C140" s="186" t="s">
        <v>515</v>
      </c>
      <c r="D140" s="186" t="s">
        <v>444</v>
      </c>
      <c r="E140" s="187" t="s">
        <v>2060</v>
      </c>
      <c r="F140" s="188" t="s">
        <v>2061</v>
      </c>
      <c r="G140" s="189" t="s">
        <v>468</v>
      </c>
      <c r="H140" s="190">
        <v>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5687</v>
      </c>
    </row>
    <row r="141" spans="1:65" s="2" customFormat="1" ht="33" customHeight="1">
      <c r="A141" s="35"/>
      <c r="B141" s="36"/>
      <c r="C141" s="186" t="s">
        <v>519</v>
      </c>
      <c r="D141" s="186" t="s">
        <v>444</v>
      </c>
      <c r="E141" s="187" t="s">
        <v>2063</v>
      </c>
      <c r="F141" s="188" t="s">
        <v>2064</v>
      </c>
      <c r="G141" s="189" t="s">
        <v>468</v>
      </c>
      <c r="H141" s="190">
        <v>3</v>
      </c>
      <c r="I141" s="191"/>
      <c r="J141" s="192">
        <f t="shared" si="0"/>
        <v>0</v>
      </c>
      <c r="K141" s="193"/>
      <c r="L141" s="40"/>
      <c r="M141" s="200" t="s">
        <v>1</v>
      </c>
      <c r="N141" s="201" t="s">
        <v>42</v>
      </c>
      <c r="O141" s="20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5688</v>
      </c>
    </row>
    <row r="142" spans="1:65" s="2" customFormat="1" ht="6.9" customHeight="1">
      <c r="A142" s="35"/>
      <c r="B142" s="55"/>
      <c r="C142" s="56"/>
      <c r="D142" s="56"/>
      <c r="E142" s="56"/>
      <c r="F142" s="56"/>
      <c r="G142" s="56"/>
      <c r="H142" s="56"/>
      <c r="I142" s="56"/>
      <c r="J142" s="56"/>
      <c r="K142" s="56"/>
      <c r="L142" s="40"/>
      <c r="M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</row>
  </sheetData>
  <sheetProtection algorithmName="SHA-512" hashValue="ZFRUn5ux4+zza4nTfo+7g5FbbrhcTuaGN/G75Agsar/7ajVO6EGGTrAGwmIJtMxGc214oLxA9+Xe6SyXMbwCsQ==" saltValue="CXUcm42IQQjkaGhxXNZ219RyzSUm5vRQ5TIDphk194coeMYdlB8aKHFGOtOI9mEj6n9qkAgNleHtSIHR32uc3g==" spinCount="100000" sheet="1" objects="1" scenarios="1" formatColumns="0" formatRows="0" autoFilter="0"/>
  <autoFilter ref="C123:K141" xr:uid="{00000000-0009-0000-0000-00002C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2:BM162"/>
  <sheetViews>
    <sheetView showGridLines="0" topLeftCell="A141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231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5689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ROUND((SUM(BE126:BE161)),  2)</f>
        <v>0</v>
      </c>
      <c r="G35" s="35"/>
      <c r="H35" s="35"/>
      <c r="I35" s="131">
        <v>0.2</v>
      </c>
      <c r="J35" s="130">
        <f>ROUND(((SUM(BE126:BE161))*I35),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ROUND((SUM(BF126:BF161)),  2)</f>
        <v>0</v>
      </c>
      <c r="G36" s="35"/>
      <c r="H36" s="35"/>
      <c r="I36" s="131">
        <v>0.2</v>
      </c>
      <c r="J36" s="130">
        <f>ROUND(((SUM(BF126:BF161))*I36),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ROUND((SUM(BG126:BG161)),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ROUND((SUM(BH126:BH161)),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ROUND((SUM(BI126:BI161)),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603-00 - Preložka VN 22kV káblov v km 0,800-0,900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J139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J159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4545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603-00 - Preložka VN 22kV káblov v km 0,800-0,900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52.113030000000009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48.423980000000007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48.423980000000007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>
      <c r="A129" s="35"/>
      <c r="B129" s="36"/>
      <c r="C129" s="186" t="s">
        <v>83</v>
      </c>
      <c r="D129" s="186" t="s">
        <v>444</v>
      </c>
      <c r="E129" s="187" t="s">
        <v>5615</v>
      </c>
      <c r="F129" s="188" t="s">
        <v>5616</v>
      </c>
      <c r="G129" s="189" t="s">
        <v>495</v>
      </c>
      <c r="H129" s="190">
        <v>22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48.423980000000007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5617</v>
      </c>
    </row>
    <row r="130" spans="1:65" s="11" customFormat="1" ht="25.95" customHeight="1">
      <c r="B130" s="172"/>
      <c r="C130" s="173"/>
      <c r="D130" s="174" t="s">
        <v>75</v>
      </c>
      <c r="E130" s="175" t="s">
        <v>530</v>
      </c>
      <c r="F130" s="175" t="s">
        <v>2006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P131+P139+P159</f>
        <v>0</v>
      </c>
      <c r="Q130" s="180"/>
      <c r="R130" s="181">
        <f>R131+R139+R159</f>
        <v>3.6890499999999999</v>
      </c>
      <c r="S130" s="180"/>
      <c r="T130" s="182">
        <f>T131+T139+T159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BK131+BK139+BK159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2007</v>
      </c>
      <c r="F131" s="210" t="s">
        <v>2008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SUM(P132:P138)</f>
        <v>0</v>
      </c>
      <c r="Q131" s="180"/>
      <c r="R131" s="181">
        <f>SUM(R132:R138)</f>
        <v>1.6872</v>
      </c>
      <c r="S131" s="180"/>
      <c r="T131" s="182">
        <f>SUM(T132:T138)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SUM(BK132:BK138)</f>
        <v>0</v>
      </c>
    </row>
    <row r="132" spans="1:65" s="2" customFormat="1" ht="21.75" customHeight="1">
      <c r="A132" s="35"/>
      <c r="B132" s="36"/>
      <c r="C132" s="186" t="s">
        <v>89</v>
      </c>
      <c r="D132" s="186" t="s">
        <v>444</v>
      </c>
      <c r="E132" s="187" t="s">
        <v>5690</v>
      </c>
      <c r="F132" s="188" t="s">
        <v>5691</v>
      </c>
      <c r="G132" s="189" t="s">
        <v>447</v>
      </c>
      <c r="H132" s="190">
        <v>1</v>
      </c>
      <c r="I132" s="191"/>
      <c r="J132" s="192">
        <f t="shared" ref="J132:J138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8" si="1">O132*H132</f>
        <v>0</v>
      </c>
      <c r="Q132" s="196">
        <v>0</v>
      </c>
      <c r="R132" s="196">
        <f t="shared" ref="R132:R138" si="2">Q132*H132</f>
        <v>0</v>
      </c>
      <c r="S132" s="196">
        <v>0</v>
      </c>
      <c r="T132" s="197">
        <f t="shared" ref="T132:T138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8" si="4">IF(N132="základná",J132,0)</f>
        <v>0</v>
      </c>
      <c r="BF132" s="199">
        <f t="shared" ref="BF132:BF138" si="5">IF(N132="znížená",J132,0)</f>
        <v>0</v>
      </c>
      <c r="BG132" s="199">
        <f t="shared" ref="BG132:BG138" si="6">IF(N132="zákl. prenesená",J132,0)</f>
        <v>0</v>
      </c>
      <c r="BH132" s="199">
        <f t="shared" ref="BH132:BH138" si="7">IF(N132="zníž. prenesená",J132,0)</f>
        <v>0</v>
      </c>
      <c r="BI132" s="199">
        <f t="shared" ref="BI132:BI138" si="8">IF(N132="nulová",J132,0)</f>
        <v>0</v>
      </c>
      <c r="BJ132" s="18" t="s">
        <v>89</v>
      </c>
      <c r="BK132" s="199">
        <f t="shared" ref="BK132:BK138" si="9">ROUND(I132*H132,2)</f>
        <v>0</v>
      </c>
      <c r="BL132" s="18" t="s">
        <v>777</v>
      </c>
      <c r="BM132" s="198" t="s">
        <v>5692</v>
      </c>
    </row>
    <row r="133" spans="1:65" s="2" customFormat="1" ht="21.75" customHeight="1">
      <c r="A133" s="35"/>
      <c r="B133" s="36"/>
      <c r="C133" s="186" t="s">
        <v>123</v>
      </c>
      <c r="D133" s="186" t="s">
        <v>444</v>
      </c>
      <c r="E133" s="187" t="s">
        <v>5618</v>
      </c>
      <c r="F133" s="188" t="s">
        <v>5619</v>
      </c>
      <c r="G133" s="189" t="s">
        <v>562</v>
      </c>
      <c r="H133" s="190">
        <v>6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5620</v>
      </c>
    </row>
    <row r="134" spans="1:65" s="2" customFormat="1" ht="16.5" customHeight="1">
      <c r="A134" s="35"/>
      <c r="B134" s="36"/>
      <c r="C134" s="246" t="s">
        <v>469</v>
      </c>
      <c r="D134" s="246" t="s">
        <v>530</v>
      </c>
      <c r="E134" s="247" t="s">
        <v>5621</v>
      </c>
      <c r="F134" s="248" t="s">
        <v>5622</v>
      </c>
      <c r="G134" s="249" t="s">
        <v>562</v>
      </c>
      <c r="H134" s="250">
        <v>6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3.0000000000000001E-3</v>
      </c>
      <c r="R134" s="196">
        <f t="shared" si="2"/>
        <v>1.8000000000000002E-2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2014</v>
      </c>
      <c r="BM134" s="198" t="s">
        <v>5623</v>
      </c>
    </row>
    <row r="135" spans="1:65" s="2" customFormat="1" ht="16.5" customHeight="1">
      <c r="A135" s="35"/>
      <c r="B135" s="36"/>
      <c r="C135" s="186" t="s">
        <v>442</v>
      </c>
      <c r="D135" s="186" t="s">
        <v>444</v>
      </c>
      <c r="E135" s="187" t="s">
        <v>5693</v>
      </c>
      <c r="F135" s="188" t="s">
        <v>5694</v>
      </c>
      <c r="G135" s="189" t="s">
        <v>562</v>
      </c>
      <c r="H135" s="190">
        <v>6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5695</v>
      </c>
    </row>
    <row r="136" spans="1:65" s="2" customFormat="1" ht="16.5" customHeight="1">
      <c r="A136" s="35"/>
      <c r="B136" s="36"/>
      <c r="C136" s="246" t="s">
        <v>488</v>
      </c>
      <c r="D136" s="246" t="s">
        <v>530</v>
      </c>
      <c r="E136" s="247" t="s">
        <v>5696</v>
      </c>
      <c r="F136" s="248" t="s">
        <v>5697</v>
      </c>
      <c r="G136" s="249" t="s">
        <v>562</v>
      </c>
      <c r="H136" s="250">
        <v>6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1E-3</v>
      </c>
      <c r="R136" s="196">
        <f t="shared" si="2"/>
        <v>6.0000000000000001E-3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2014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2014</v>
      </c>
      <c r="BM136" s="198" t="s">
        <v>5698</v>
      </c>
    </row>
    <row r="137" spans="1:65" s="2" customFormat="1" ht="16.5" customHeight="1">
      <c r="A137" s="35"/>
      <c r="B137" s="36"/>
      <c r="C137" s="186" t="s">
        <v>492</v>
      </c>
      <c r="D137" s="186" t="s">
        <v>444</v>
      </c>
      <c r="E137" s="187" t="s">
        <v>5699</v>
      </c>
      <c r="F137" s="188" t="s">
        <v>5700</v>
      </c>
      <c r="G137" s="189" t="s">
        <v>557</v>
      </c>
      <c r="H137" s="190">
        <v>945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5626</v>
      </c>
    </row>
    <row r="138" spans="1:65" s="2" customFormat="1" ht="16.5" customHeight="1">
      <c r="A138" s="35"/>
      <c r="B138" s="36"/>
      <c r="C138" s="246" t="s">
        <v>497</v>
      </c>
      <c r="D138" s="246" t="s">
        <v>530</v>
      </c>
      <c r="E138" s="247" t="s">
        <v>5701</v>
      </c>
      <c r="F138" s="248" t="s">
        <v>5628</v>
      </c>
      <c r="G138" s="249" t="s">
        <v>557</v>
      </c>
      <c r="H138" s="250">
        <v>945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1.7600000000000001E-3</v>
      </c>
      <c r="R138" s="196">
        <f t="shared" si="2"/>
        <v>1.6632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2014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2014</v>
      </c>
      <c r="BM138" s="198" t="s">
        <v>5629</v>
      </c>
    </row>
    <row r="139" spans="1:65" s="11" customFormat="1" ht="22.95" customHeight="1">
      <c r="B139" s="172"/>
      <c r="C139" s="173"/>
      <c r="D139" s="174" t="s">
        <v>75</v>
      </c>
      <c r="E139" s="210" t="s">
        <v>2028</v>
      </c>
      <c r="F139" s="210" t="s">
        <v>2029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SUM(P140:P158)</f>
        <v>0</v>
      </c>
      <c r="Q139" s="180"/>
      <c r="R139" s="181">
        <f>SUM(R140:R158)</f>
        <v>2.0018500000000001</v>
      </c>
      <c r="S139" s="180"/>
      <c r="T139" s="182">
        <f>SUM(T140:T158)</f>
        <v>0</v>
      </c>
      <c r="AR139" s="183" t="s">
        <v>123</v>
      </c>
      <c r="AT139" s="184" t="s">
        <v>75</v>
      </c>
      <c r="AU139" s="184" t="s">
        <v>83</v>
      </c>
      <c r="AY139" s="183" t="s">
        <v>443</v>
      </c>
      <c r="BK139" s="185">
        <f>SUM(BK140:BK158)</f>
        <v>0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4498</v>
      </c>
      <c r="F140" s="188" t="s">
        <v>4499</v>
      </c>
      <c r="G140" s="189" t="s">
        <v>557</v>
      </c>
      <c r="H140" s="190">
        <v>72</v>
      </c>
      <c r="I140" s="191"/>
      <c r="J140" s="192">
        <f t="shared" ref="J140:J158" si="10"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ref="P140:P158" si="11">O140*H140</f>
        <v>0</v>
      </c>
      <c r="Q140" s="196">
        <v>0</v>
      </c>
      <c r="R140" s="196">
        <f t="shared" ref="R140:R158" si="12">Q140*H140</f>
        <v>0</v>
      </c>
      <c r="S140" s="196">
        <v>0</v>
      </c>
      <c r="T140" s="197">
        <f t="shared" ref="T140:T158" si="13"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ref="BE140:BE158" si="14">IF(N140="základná",J140,0)</f>
        <v>0</v>
      </c>
      <c r="BF140" s="199">
        <f t="shared" ref="BF140:BF158" si="15">IF(N140="znížená",J140,0)</f>
        <v>0</v>
      </c>
      <c r="BG140" s="199">
        <f t="shared" ref="BG140:BG158" si="16">IF(N140="zákl. prenesená",J140,0)</f>
        <v>0</v>
      </c>
      <c r="BH140" s="199">
        <f t="shared" ref="BH140:BH158" si="17">IF(N140="zníž. prenesená",J140,0)</f>
        <v>0</v>
      </c>
      <c r="BI140" s="199">
        <f t="shared" ref="BI140:BI158" si="18">IF(N140="nulová",J140,0)</f>
        <v>0</v>
      </c>
      <c r="BJ140" s="18" t="s">
        <v>89</v>
      </c>
      <c r="BK140" s="199">
        <f t="shared" ref="BK140:BK158" si="19">ROUND(I140*H140,2)</f>
        <v>0</v>
      </c>
      <c r="BL140" s="18" t="s">
        <v>777</v>
      </c>
      <c r="BM140" s="198" t="s">
        <v>5702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5665</v>
      </c>
      <c r="F141" s="188" t="s">
        <v>5666</v>
      </c>
      <c r="G141" s="189" t="s">
        <v>557</v>
      </c>
      <c r="H141" s="190">
        <v>33</v>
      </c>
      <c r="I141" s="191"/>
      <c r="J141" s="192">
        <f t="shared" si="1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1"/>
        <v>0</v>
      </c>
      <c r="Q141" s="196">
        <v>0</v>
      </c>
      <c r="R141" s="196">
        <f t="shared" si="12"/>
        <v>0</v>
      </c>
      <c r="S141" s="196">
        <v>0</v>
      </c>
      <c r="T141" s="197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14"/>
        <v>0</v>
      </c>
      <c r="BF141" s="199">
        <f t="shared" si="15"/>
        <v>0</v>
      </c>
      <c r="BG141" s="199">
        <f t="shared" si="16"/>
        <v>0</v>
      </c>
      <c r="BH141" s="199">
        <f t="shared" si="17"/>
        <v>0</v>
      </c>
      <c r="BI141" s="199">
        <f t="shared" si="18"/>
        <v>0</v>
      </c>
      <c r="BJ141" s="18" t="s">
        <v>89</v>
      </c>
      <c r="BK141" s="199">
        <f t="shared" si="19"/>
        <v>0</v>
      </c>
      <c r="BL141" s="18" t="s">
        <v>777</v>
      </c>
      <c r="BM141" s="198" t="s">
        <v>5703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5633</v>
      </c>
      <c r="F142" s="188" t="s">
        <v>5634</v>
      </c>
      <c r="G142" s="189" t="s">
        <v>562</v>
      </c>
      <c r="H142" s="190">
        <v>2</v>
      </c>
      <c r="I142" s="191"/>
      <c r="J142" s="192">
        <f t="shared" si="1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1"/>
        <v>0</v>
      </c>
      <c r="Q142" s="196">
        <v>0</v>
      </c>
      <c r="R142" s="196">
        <f t="shared" si="12"/>
        <v>0</v>
      </c>
      <c r="S142" s="196">
        <v>0</v>
      </c>
      <c r="T142" s="197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14"/>
        <v>0</v>
      </c>
      <c r="BF142" s="199">
        <f t="shared" si="15"/>
        <v>0</v>
      </c>
      <c r="BG142" s="199">
        <f t="shared" si="16"/>
        <v>0</v>
      </c>
      <c r="BH142" s="199">
        <f t="shared" si="17"/>
        <v>0</v>
      </c>
      <c r="BI142" s="199">
        <f t="shared" si="18"/>
        <v>0</v>
      </c>
      <c r="BJ142" s="18" t="s">
        <v>89</v>
      </c>
      <c r="BK142" s="199">
        <f t="shared" si="19"/>
        <v>0</v>
      </c>
      <c r="BL142" s="18" t="s">
        <v>777</v>
      </c>
      <c r="BM142" s="198" t="s">
        <v>5635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5636</v>
      </c>
      <c r="F143" s="188" t="s">
        <v>5637</v>
      </c>
      <c r="G143" s="189" t="s">
        <v>557</v>
      </c>
      <c r="H143" s="190">
        <v>165</v>
      </c>
      <c r="I143" s="191"/>
      <c r="J143" s="192">
        <f t="shared" si="1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1"/>
        <v>0</v>
      </c>
      <c r="Q143" s="196">
        <v>0</v>
      </c>
      <c r="R143" s="196">
        <f t="shared" si="12"/>
        <v>0</v>
      </c>
      <c r="S143" s="196">
        <v>0</v>
      </c>
      <c r="T143" s="197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14"/>
        <v>0</v>
      </c>
      <c r="BF143" s="199">
        <f t="shared" si="15"/>
        <v>0</v>
      </c>
      <c r="BG143" s="199">
        <f t="shared" si="16"/>
        <v>0</v>
      </c>
      <c r="BH143" s="199">
        <f t="shared" si="17"/>
        <v>0</v>
      </c>
      <c r="BI143" s="199">
        <f t="shared" si="18"/>
        <v>0</v>
      </c>
      <c r="BJ143" s="18" t="s">
        <v>89</v>
      </c>
      <c r="BK143" s="199">
        <f t="shared" si="19"/>
        <v>0</v>
      </c>
      <c r="BL143" s="18" t="s">
        <v>777</v>
      </c>
      <c r="BM143" s="198" t="s">
        <v>5638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2036</v>
      </c>
      <c r="F144" s="188" t="s">
        <v>5704</v>
      </c>
      <c r="G144" s="189" t="s">
        <v>557</v>
      </c>
      <c r="H144" s="190">
        <v>30</v>
      </c>
      <c r="I144" s="191"/>
      <c r="J144" s="192">
        <f t="shared" si="1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1"/>
        <v>0</v>
      </c>
      <c r="Q144" s="196">
        <v>0</v>
      </c>
      <c r="R144" s="196">
        <f t="shared" si="12"/>
        <v>0</v>
      </c>
      <c r="S144" s="196">
        <v>0</v>
      </c>
      <c r="T144" s="197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14"/>
        <v>0</v>
      </c>
      <c r="BF144" s="199">
        <f t="shared" si="15"/>
        <v>0</v>
      </c>
      <c r="BG144" s="199">
        <f t="shared" si="16"/>
        <v>0</v>
      </c>
      <c r="BH144" s="199">
        <f t="shared" si="17"/>
        <v>0</v>
      </c>
      <c r="BI144" s="199">
        <f t="shared" si="18"/>
        <v>0</v>
      </c>
      <c r="BJ144" s="18" t="s">
        <v>89</v>
      </c>
      <c r="BK144" s="199">
        <f t="shared" si="19"/>
        <v>0</v>
      </c>
      <c r="BL144" s="18" t="s">
        <v>777</v>
      </c>
      <c r="BM144" s="198" t="s">
        <v>5705</v>
      </c>
    </row>
    <row r="145" spans="1:65" s="2" customFormat="1" ht="21.75" customHeight="1">
      <c r="A145" s="35"/>
      <c r="B145" s="36"/>
      <c r="C145" s="186" t="s">
        <v>525</v>
      </c>
      <c r="D145" s="186" t="s">
        <v>444</v>
      </c>
      <c r="E145" s="187" t="s">
        <v>5639</v>
      </c>
      <c r="F145" s="188" t="s">
        <v>5640</v>
      </c>
      <c r="G145" s="189" t="s">
        <v>557</v>
      </c>
      <c r="H145" s="190">
        <v>315</v>
      </c>
      <c r="I145" s="191"/>
      <c r="J145" s="192">
        <f t="shared" si="1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1"/>
        <v>0</v>
      </c>
      <c r="Q145" s="196">
        <v>0</v>
      </c>
      <c r="R145" s="196">
        <f t="shared" si="12"/>
        <v>0</v>
      </c>
      <c r="S145" s="196">
        <v>0</v>
      </c>
      <c r="T145" s="197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14"/>
        <v>0</v>
      </c>
      <c r="BF145" s="199">
        <f t="shared" si="15"/>
        <v>0</v>
      </c>
      <c r="BG145" s="199">
        <f t="shared" si="16"/>
        <v>0</v>
      </c>
      <c r="BH145" s="199">
        <f t="shared" si="17"/>
        <v>0</v>
      </c>
      <c r="BI145" s="199">
        <f t="shared" si="18"/>
        <v>0</v>
      </c>
      <c r="BJ145" s="18" t="s">
        <v>89</v>
      </c>
      <c r="BK145" s="199">
        <f t="shared" si="19"/>
        <v>0</v>
      </c>
      <c r="BL145" s="18" t="s">
        <v>777</v>
      </c>
      <c r="BM145" s="198" t="s">
        <v>5641</v>
      </c>
    </row>
    <row r="146" spans="1:65" s="2" customFormat="1" ht="16.5" customHeight="1">
      <c r="A146" s="35"/>
      <c r="B146" s="36"/>
      <c r="C146" s="246" t="s">
        <v>529</v>
      </c>
      <c r="D146" s="246" t="s">
        <v>530</v>
      </c>
      <c r="E146" s="247" t="s">
        <v>5642</v>
      </c>
      <c r="F146" s="248" t="s">
        <v>5643</v>
      </c>
      <c r="G146" s="249" t="s">
        <v>557</v>
      </c>
      <c r="H146" s="250">
        <v>315</v>
      </c>
      <c r="I146" s="251"/>
      <c r="J146" s="252">
        <f t="shared" si="1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1"/>
        <v>0</v>
      </c>
      <c r="Q146" s="196">
        <v>5.9000000000000003E-4</v>
      </c>
      <c r="R146" s="196">
        <f t="shared" si="12"/>
        <v>0.18585000000000002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2014</v>
      </c>
      <c r="AT146" s="198" t="s">
        <v>530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2014</v>
      </c>
      <c r="BM146" s="198" t="s">
        <v>5644</v>
      </c>
    </row>
    <row r="147" spans="1:65" s="2" customFormat="1" ht="21.75" customHeight="1">
      <c r="A147" s="35"/>
      <c r="B147" s="36"/>
      <c r="C147" s="186" t="s">
        <v>535</v>
      </c>
      <c r="D147" s="186" t="s">
        <v>444</v>
      </c>
      <c r="E147" s="187" t="s">
        <v>5670</v>
      </c>
      <c r="F147" s="188" t="s">
        <v>5671</v>
      </c>
      <c r="G147" s="189" t="s">
        <v>557</v>
      </c>
      <c r="H147" s="190">
        <v>148</v>
      </c>
      <c r="I147" s="191"/>
      <c r="J147" s="192">
        <f t="shared" si="1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777</v>
      </c>
      <c r="BM147" s="198" t="s">
        <v>5706</v>
      </c>
    </row>
    <row r="148" spans="1:65" s="2" customFormat="1" ht="21.75" customHeight="1">
      <c r="A148" s="35"/>
      <c r="B148" s="36"/>
      <c r="C148" s="186" t="s">
        <v>539</v>
      </c>
      <c r="D148" s="186" t="s">
        <v>444</v>
      </c>
      <c r="E148" s="187" t="s">
        <v>5645</v>
      </c>
      <c r="F148" s="188" t="s">
        <v>5646</v>
      </c>
      <c r="G148" s="189" t="s">
        <v>557</v>
      </c>
      <c r="H148" s="190">
        <v>150</v>
      </c>
      <c r="I148" s="191"/>
      <c r="J148" s="192">
        <f t="shared" si="1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777</v>
      </c>
      <c r="BM148" s="198" t="s">
        <v>5647</v>
      </c>
    </row>
    <row r="149" spans="1:65" s="2" customFormat="1" ht="16.5" customHeight="1">
      <c r="A149" s="35"/>
      <c r="B149" s="36"/>
      <c r="C149" s="246" t="s">
        <v>545</v>
      </c>
      <c r="D149" s="246" t="s">
        <v>530</v>
      </c>
      <c r="E149" s="247" t="s">
        <v>5648</v>
      </c>
      <c r="F149" s="248" t="s">
        <v>5649</v>
      </c>
      <c r="G149" s="249" t="s">
        <v>557</v>
      </c>
      <c r="H149" s="250">
        <v>298</v>
      </c>
      <c r="I149" s="251"/>
      <c r="J149" s="252">
        <f t="shared" si="1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1"/>
        <v>0</v>
      </c>
      <c r="Q149" s="196">
        <v>1E-3</v>
      </c>
      <c r="R149" s="196">
        <f t="shared" si="12"/>
        <v>0.29799999999999999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2014</v>
      </c>
      <c r="AT149" s="198" t="s">
        <v>530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2014</v>
      </c>
      <c r="BM149" s="198" t="s">
        <v>5650</v>
      </c>
    </row>
    <row r="150" spans="1:65" s="2" customFormat="1" ht="21.75" customHeight="1">
      <c r="A150" s="35"/>
      <c r="B150" s="36"/>
      <c r="C150" s="186" t="s">
        <v>549</v>
      </c>
      <c r="D150" s="186" t="s">
        <v>444</v>
      </c>
      <c r="E150" s="187" t="s">
        <v>5674</v>
      </c>
      <c r="F150" s="188" t="s">
        <v>5675</v>
      </c>
      <c r="G150" s="189" t="s">
        <v>557</v>
      </c>
      <c r="H150" s="190">
        <v>33</v>
      </c>
      <c r="I150" s="191"/>
      <c r="J150" s="192">
        <f t="shared" si="1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777</v>
      </c>
      <c r="BM150" s="198" t="s">
        <v>5707</v>
      </c>
    </row>
    <row r="151" spans="1:65" s="2" customFormat="1" ht="16.5" customHeight="1">
      <c r="A151" s="35"/>
      <c r="B151" s="36"/>
      <c r="C151" s="246" t="s">
        <v>7</v>
      </c>
      <c r="D151" s="246" t="s">
        <v>530</v>
      </c>
      <c r="E151" s="247" t="s">
        <v>5677</v>
      </c>
      <c r="F151" s="248" t="s">
        <v>5678</v>
      </c>
      <c r="G151" s="249" t="s">
        <v>557</v>
      </c>
      <c r="H151" s="250">
        <v>33</v>
      </c>
      <c r="I151" s="251"/>
      <c r="J151" s="252">
        <f t="shared" si="1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1"/>
        <v>0</v>
      </c>
      <c r="Q151" s="196">
        <v>3.7999999999999999E-2</v>
      </c>
      <c r="R151" s="196">
        <f t="shared" si="12"/>
        <v>1.254</v>
      </c>
      <c r="S151" s="196">
        <v>0</v>
      </c>
      <c r="T151" s="197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2014</v>
      </c>
      <c r="AT151" s="198" t="s">
        <v>530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2014</v>
      </c>
      <c r="BM151" s="198" t="s">
        <v>5708</v>
      </c>
    </row>
    <row r="152" spans="1:65" s="2" customFormat="1" ht="16.5" customHeight="1">
      <c r="A152" s="35"/>
      <c r="B152" s="36"/>
      <c r="C152" s="246" t="s">
        <v>559</v>
      </c>
      <c r="D152" s="246" t="s">
        <v>530</v>
      </c>
      <c r="E152" s="247" t="s">
        <v>5680</v>
      </c>
      <c r="F152" s="248" t="s">
        <v>5681</v>
      </c>
      <c r="G152" s="249" t="s">
        <v>557</v>
      </c>
      <c r="H152" s="250">
        <v>33</v>
      </c>
      <c r="I152" s="251"/>
      <c r="J152" s="252">
        <f t="shared" si="1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1"/>
        <v>0</v>
      </c>
      <c r="Q152" s="196">
        <v>8.0000000000000002E-3</v>
      </c>
      <c r="R152" s="196">
        <f t="shared" si="12"/>
        <v>0.26400000000000001</v>
      </c>
      <c r="S152" s="196">
        <v>0</v>
      </c>
      <c r="T152" s="197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2014</v>
      </c>
      <c r="AT152" s="198" t="s">
        <v>530</v>
      </c>
      <c r="AU152" s="198" t="s">
        <v>89</v>
      </c>
      <c r="AY152" s="18" t="s">
        <v>443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18" t="s">
        <v>89</v>
      </c>
      <c r="BK152" s="199">
        <f t="shared" si="19"/>
        <v>0</v>
      </c>
      <c r="BL152" s="18" t="s">
        <v>2014</v>
      </c>
      <c r="BM152" s="198" t="s">
        <v>5709</v>
      </c>
    </row>
    <row r="153" spans="1:65" s="2" customFormat="1" ht="21.75" customHeight="1">
      <c r="A153" s="35"/>
      <c r="B153" s="36"/>
      <c r="C153" s="186" t="s">
        <v>564</v>
      </c>
      <c r="D153" s="186" t="s">
        <v>444</v>
      </c>
      <c r="E153" s="187" t="s">
        <v>4510</v>
      </c>
      <c r="F153" s="188" t="s">
        <v>5710</v>
      </c>
      <c r="G153" s="189" t="s">
        <v>557</v>
      </c>
      <c r="H153" s="190">
        <v>72</v>
      </c>
      <c r="I153" s="191"/>
      <c r="J153" s="192">
        <f t="shared" si="1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18" t="s">
        <v>89</v>
      </c>
      <c r="BK153" s="199">
        <f t="shared" si="19"/>
        <v>0</v>
      </c>
      <c r="BL153" s="18" t="s">
        <v>777</v>
      </c>
      <c r="BM153" s="198" t="s">
        <v>5711</v>
      </c>
    </row>
    <row r="154" spans="1:65" s="2" customFormat="1" ht="33" customHeight="1">
      <c r="A154" s="35"/>
      <c r="B154" s="36"/>
      <c r="C154" s="186" t="s">
        <v>569</v>
      </c>
      <c r="D154" s="186" t="s">
        <v>444</v>
      </c>
      <c r="E154" s="187" t="s">
        <v>5683</v>
      </c>
      <c r="F154" s="188" t="s">
        <v>5684</v>
      </c>
      <c r="G154" s="189" t="s">
        <v>557</v>
      </c>
      <c r="H154" s="190">
        <v>33</v>
      </c>
      <c r="I154" s="191"/>
      <c r="J154" s="192">
        <f t="shared" si="1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777</v>
      </c>
      <c r="AT154" s="198" t="s">
        <v>444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777</v>
      </c>
      <c r="BM154" s="198" t="s">
        <v>5712</v>
      </c>
    </row>
    <row r="155" spans="1:65" s="2" customFormat="1" ht="16.5" customHeight="1">
      <c r="A155" s="35"/>
      <c r="B155" s="36"/>
      <c r="C155" s="186" t="s">
        <v>574</v>
      </c>
      <c r="D155" s="186" t="s">
        <v>444</v>
      </c>
      <c r="E155" s="187" t="s">
        <v>2054</v>
      </c>
      <c r="F155" s="188" t="s">
        <v>2055</v>
      </c>
      <c r="G155" s="189" t="s">
        <v>1269</v>
      </c>
      <c r="H155" s="190">
        <v>1</v>
      </c>
      <c r="I155" s="191"/>
      <c r="J155" s="192">
        <f t="shared" si="1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469</v>
      </c>
      <c r="BM155" s="198" t="s">
        <v>5713</v>
      </c>
    </row>
    <row r="156" spans="1:65" s="2" customFormat="1" ht="21.75" customHeight="1">
      <c r="A156" s="35"/>
      <c r="B156" s="36"/>
      <c r="C156" s="186" t="s">
        <v>579</v>
      </c>
      <c r="D156" s="186" t="s">
        <v>444</v>
      </c>
      <c r="E156" s="187" t="s">
        <v>2057</v>
      </c>
      <c r="F156" s="188" t="s">
        <v>2058</v>
      </c>
      <c r="G156" s="189" t="s">
        <v>495</v>
      </c>
      <c r="H156" s="190">
        <v>10</v>
      </c>
      <c r="I156" s="191"/>
      <c r="J156" s="192">
        <f t="shared" si="1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777</v>
      </c>
      <c r="AT156" s="198" t="s">
        <v>444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777</v>
      </c>
      <c r="BM156" s="198" t="s">
        <v>5655</v>
      </c>
    </row>
    <row r="157" spans="1:65" s="2" customFormat="1" ht="21.75" customHeight="1">
      <c r="A157" s="35"/>
      <c r="B157" s="36"/>
      <c r="C157" s="186" t="s">
        <v>584</v>
      </c>
      <c r="D157" s="186" t="s">
        <v>444</v>
      </c>
      <c r="E157" s="187" t="s">
        <v>2060</v>
      </c>
      <c r="F157" s="188" t="s">
        <v>2061</v>
      </c>
      <c r="G157" s="189" t="s">
        <v>468</v>
      </c>
      <c r="H157" s="190">
        <v>27.2</v>
      </c>
      <c r="I157" s="191"/>
      <c r="J157" s="192">
        <f t="shared" si="1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777</v>
      </c>
      <c r="BM157" s="198" t="s">
        <v>5656</v>
      </c>
    </row>
    <row r="158" spans="1:65" s="2" customFormat="1" ht="33" customHeight="1">
      <c r="A158" s="35"/>
      <c r="B158" s="36"/>
      <c r="C158" s="186" t="s">
        <v>588</v>
      </c>
      <c r="D158" s="186" t="s">
        <v>444</v>
      </c>
      <c r="E158" s="187" t="s">
        <v>2063</v>
      </c>
      <c r="F158" s="188" t="s">
        <v>2064</v>
      </c>
      <c r="G158" s="189" t="s">
        <v>468</v>
      </c>
      <c r="H158" s="190">
        <v>27.2</v>
      </c>
      <c r="I158" s="191"/>
      <c r="J158" s="192">
        <f t="shared" si="1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777</v>
      </c>
      <c r="AT158" s="198" t="s">
        <v>444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777</v>
      </c>
      <c r="BM158" s="198" t="s">
        <v>5657</v>
      </c>
    </row>
    <row r="159" spans="1:65" s="11" customFormat="1" ht="22.95" customHeight="1">
      <c r="B159" s="172"/>
      <c r="C159" s="173"/>
      <c r="D159" s="174" t="s">
        <v>75</v>
      </c>
      <c r="E159" s="210" t="s">
        <v>2066</v>
      </c>
      <c r="F159" s="210" t="s">
        <v>2067</v>
      </c>
      <c r="G159" s="173"/>
      <c r="H159" s="173"/>
      <c r="I159" s="176"/>
      <c r="J159" s="211">
        <f>BK159</f>
        <v>0</v>
      </c>
      <c r="K159" s="173"/>
      <c r="L159" s="178"/>
      <c r="M159" s="179"/>
      <c r="N159" s="180"/>
      <c r="O159" s="180"/>
      <c r="P159" s="181">
        <f>SUM(P160:P161)</f>
        <v>0</v>
      </c>
      <c r="Q159" s="180"/>
      <c r="R159" s="181">
        <f>SUM(R160:R161)</f>
        <v>0</v>
      </c>
      <c r="S159" s="180"/>
      <c r="T159" s="182">
        <f>SUM(T160:T161)</f>
        <v>0</v>
      </c>
      <c r="AR159" s="183" t="s">
        <v>123</v>
      </c>
      <c r="AT159" s="184" t="s">
        <v>75</v>
      </c>
      <c r="AU159" s="184" t="s">
        <v>83</v>
      </c>
      <c r="AY159" s="183" t="s">
        <v>443</v>
      </c>
      <c r="BK159" s="185">
        <f>SUM(BK160:BK161)</f>
        <v>0</v>
      </c>
    </row>
    <row r="160" spans="1:65" s="2" customFormat="1" ht="16.5" customHeight="1">
      <c r="A160" s="35"/>
      <c r="B160" s="36"/>
      <c r="C160" s="186" t="s">
        <v>592</v>
      </c>
      <c r="D160" s="186" t="s">
        <v>444</v>
      </c>
      <c r="E160" s="187" t="s">
        <v>2140</v>
      </c>
      <c r="F160" s="188" t="s">
        <v>5658</v>
      </c>
      <c r="G160" s="189" t="s">
        <v>1269</v>
      </c>
      <c r="H160" s="190">
        <v>1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777</v>
      </c>
      <c r="BM160" s="198" t="s">
        <v>5659</v>
      </c>
    </row>
    <row r="161" spans="1:65" s="2" customFormat="1" ht="16.5" customHeight="1">
      <c r="A161" s="35"/>
      <c r="B161" s="36"/>
      <c r="C161" s="186" t="s">
        <v>596</v>
      </c>
      <c r="D161" s="186" t="s">
        <v>444</v>
      </c>
      <c r="E161" s="187" t="s">
        <v>5660</v>
      </c>
      <c r="F161" s="188" t="s">
        <v>5661</v>
      </c>
      <c r="G161" s="189" t="s">
        <v>1269</v>
      </c>
      <c r="H161" s="190">
        <v>1</v>
      </c>
      <c r="I161" s="191"/>
      <c r="J161" s="192">
        <f>ROUND(I161*H161,2)</f>
        <v>0</v>
      </c>
      <c r="K161" s="193"/>
      <c r="L161" s="40"/>
      <c r="M161" s="200" t="s">
        <v>1</v>
      </c>
      <c r="N161" s="201" t="s">
        <v>42</v>
      </c>
      <c r="O161" s="20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777</v>
      </c>
      <c r="BM161" s="198" t="s">
        <v>5662</v>
      </c>
    </row>
    <row r="162" spans="1:65" s="2" customFormat="1" ht="6.9" customHeight="1">
      <c r="A162" s="35"/>
      <c r="B162" s="55"/>
      <c r="C162" s="56"/>
      <c r="D162" s="56"/>
      <c r="E162" s="56"/>
      <c r="F162" s="56"/>
      <c r="G162" s="56"/>
      <c r="H162" s="56"/>
      <c r="I162" s="56"/>
      <c r="J162" s="56"/>
      <c r="K162" s="56"/>
      <c r="L162" s="40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algorithmName="SHA-512" hashValue="SkpiggW86Xk1KwgNswZldpBmb7TfgCohMVaLKS4fSgpb16oq3i6HEQIaYCDeAxzRnfAG8LCrT3SS+Dt18XtpbQ==" saltValue="hrm4wgUBQtXEOPM8QmH6SvFnFqvZcQ3wyKokk8JthViSB05E9SIB6s7orbbCnoBBDs7HufuDxrD+Cc+VioHyXA==" spinCount="100000" sheet="1" objects="1" scenarios="1" formatColumns="0" formatRows="0" autoFilter="0"/>
  <autoFilter ref="C125:K161" xr:uid="{00000000-0009-0000-0000-00002D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2:BM146"/>
  <sheetViews>
    <sheetView showGridLines="0" topLeftCell="A12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234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5714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ROUND((SUM(BE124:BE145)),  2)</f>
        <v>0</v>
      </c>
      <c r="G35" s="35"/>
      <c r="H35" s="35"/>
      <c r="I35" s="131">
        <v>0.2</v>
      </c>
      <c r="J35" s="130">
        <f>ROUND(((SUM(BE124:BE145))*I35),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ROUND((SUM(BF124:BF145)),  2)</f>
        <v>0</v>
      </c>
      <c r="G36" s="35"/>
      <c r="H36" s="35"/>
      <c r="I36" s="131">
        <v>0.2</v>
      </c>
      <c r="J36" s="130">
        <f>ROUND(((SUM(BF124:BF145))*I36),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ROUND((SUM(BG124:BG145)),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ROUND((SUM(BH124:BH145)),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ROUND((SUM(BI124:BI145)),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604-00 - Ochrana VN 22 kV kábla v km KÚ-0,100 a 0,175 dočasného napojenia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2004</v>
      </c>
      <c r="E102" s="207"/>
      <c r="F102" s="207"/>
      <c r="G102" s="207"/>
      <c r="H102" s="207"/>
      <c r="I102" s="207"/>
      <c r="J102" s="208">
        <f>J129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>
      <c r="A116" s="35"/>
      <c r="B116" s="36"/>
      <c r="C116" s="37"/>
      <c r="D116" s="37"/>
      <c r="E116" s="325" t="str">
        <f>E11</f>
        <v>604-00 - Ochrana VN 22 kV kábla v km KÚ-0,100 a 0,175 dočasného napojenia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P125+P128</f>
        <v>0</v>
      </c>
      <c r="Q124" s="80"/>
      <c r="R124" s="169">
        <f>R125+R128</f>
        <v>12.144950000000001</v>
      </c>
      <c r="S124" s="80"/>
      <c r="T124" s="170">
        <f>T125+T128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BK125+BK128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11.005450000000002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11.005450000000002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21.75" customHeight="1">
      <c r="A127" s="35"/>
      <c r="B127" s="36"/>
      <c r="C127" s="186" t="s">
        <v>83</v>
      </c>
      <c r="D127" s="186" t="s">
        <v>444</v>
      </c>
      <c r="E127" s="187" t="s">
        <v>5615</v>
      </c>
      <c r="F127" s="188" t="s">
        <v>5616</v>
      </c>
      <c r="G127" s="189" t="s">
        <v>495</v>
      </c>
      <c r="H127" s="190">
        <v>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11.005450000000002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5715</v>
      </c>
    </row>
    <row r="128" spans="1:65" s="11" customFormat="1" ht="25.95" customHeight="1">
      <c r="B128" s="172"/>
      <c r="C128" s="173"/>
      <c r="D128" s="174" t="s">
        <v>75</v>
      </c>
      <c r="E128" s="175" t="s">
        <v>530</v>
      </c>
      <c r="F128" s="175" t="s">
        <v>2006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1.1395</v>
      </c>
      <c r="S128" s="180"/>
      <c r="T128" s="182">
        <f>T129</f>
        <v>0</v>
      </c>
      <c r="AR128" s="183" t="s">
        <v>123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>
      <c r="B129" s="172"/>
      <c r="C129" s="173"/>
      <c r="D129" s="174" t="s">
        <v>75</v>
      </c>
      <c r="E129" s="210" t="s">
        <v>2028</v>
      </c>
      <c r="F129" s="210" t="s">
        <v>2029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SUM(P130:P145)</f>
        <v>0</v>
      </c>
      <c r="Q129" s="180"/>
      <c r="R129" s="181">
        <f>SUM(R130:R145)</f>
        <v>1.1395</v>
      </c>
      <c r="S129" s="180"/>
      <c r="T129" s="182">
        <f>SUM(T130:T145)</f>
        <v>0</v>
      </c>
      <c r="AR129" s="183" t="s">
        <v>123</v>
      </c>
      <c r="AT129" s="184" t="s">
        <v>75</v>
      </c>
      <c r="AU129" s="184" t="s">
        <v>83</v>
      </c>
      <c r="AY129" s="183" t="s">
        <v>443</v>
      </c>
      <c r="BK129" s="185">
        <f>SUM(BK130:BK145)</f>
        <v>0</v>
      </c>
    </row>
    <row r="130" spans="1:65" s="2" customFormat="1" ht="21.75" customHeight="1">
      <c r="A130" s="35"/>
      <c r="B130" s="36"/>
      <c r="C130" s="186" t="s">
        <v>89</v>
      </c>
      <c r="D130" s="186" t="s">
        <v>444</v>
      </c>
      <c r="E130" s="187" t="s">
        <v>5716</v>
      </c>
      <c r="F130" s="188" t="s">
        <v>5717</v>
      </c>
      <c r="G130" s="189" t="s">
        <v>557</v>
      </c>
      <c r="H130" s="190">
        <v>24</v>
      </c>
      <c r="I130" s="191"/>
      <c r="J130" s="192">
        <f t="shared" ref="J130:J145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45" si="1">O130*H130</f>
        <v>0</v>
      </c>
      <c r="Q130" s="196">
        <v>0</v>
      </c>
      <c r="R130" s="196">
        <f t="shared" ref="R130:R145" si="2">Q130*H130</f>
        <v>0</v>
      </c>
      <c r="S130" s="196">
        <v>0</v>
      </c>
      <c r="T130" s="197">
        <f t="shared" ref="T130:T145" si="3"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ref="BE130:BE145" si="4">IF(N130="základná",J130,0)</f>
        <v>0</v>
      </c>
      <c r="BF130" s="199">
        <f t="shared" ref="BF130:BF145" si="5">IF(N130="znížená",J130,0)</f>
        <v>0</v>
      </c>
      <c r="BG130" s="199">
        <f t="shared" ref="BG130:BG145" si="6">IF(N130="zákl. prenesená",J130,0)</f>
        <v>0</v>
      </c>
      <c r="BH130" s="199">
        <f t="shared" ref="BH130:BH145" si="7">IF(N130="zníž. prenesená",J130,0)</f>
        <v>0</v>
      </c>
      <c r="BI130" s="199">
        <f t="shared" ref="BI130:BI145" si="8">IF(N130="nulová",J130,0)</f>
        <v>0</v>
      </c>
      <c r="BJ130" s="18" t="s">
        <v>89</v>
      </c>
      <c r="BK130" s="199">
        <f t="shared" ref="BK130:BK145" si="9">ROUND(I130*H130,2)</f>
        <v>0</v>
      </c>
      <c r="BL130" s="18" t="s">
        <v>777</v>
      </c>
      <c r="BM130" s="198" t="s">
        <v>5718</v>
      </c>
    </row>
    <row r="131" spans="1:65" s="2" customFormat="1" ht="21.75" customHeight="1">
      <c r="A131" s="35"/>
      <c r="B131" s="36"/>
      <c r="C131" s="186" t="s">
        <v>123</v>
      </c>
      <c r="D131" s="186" t="s">
        <v>444</v>
      </c>
      <c r="E131" s="187" t="s">
        <v>2039</v>
      </c>
      <c r="F131" s="188" t="s">
        <v>2040</v>
      </c>
      <c r="G131" s="189" t="s">
        <v>557</v>
      </c>
      <c r="H131" s="190">
        <v>7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5719</v>
      </c>
    </row>
    <row r="132" spans="1:65" s="2" customFormat="1" ht="16.5" customHeight="1">
      <c r="A132" s="35"/>
      <c r="B132" s="36"/>
      <c r="C132" s="246" t="s">
        <v>469</v>
      </c>
      <c r="D132" s="246" t="s">
        <v>530</v>
      </c>
      <c r="E132" s="247" t="s">
        <v>2042</v>
      </c>
      <c r="F132" s="248" t="s">
        <v>2043</v>
      </c>
      <c r="G132" s="249" t="s">
        <v>557</v>
      </c>
      <c r="H132" s="250">
        <v>7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2.1000000000000001E-4</v>
      </c>
      <c r="R132" s="196">
        <f t="shared" si="2"/>
        <v>1.47E-3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2014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2014</v>
      </c>
      <c r="BM132" s="198" t="s">
        <v>5720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5639</v>
      </c>
      <c r="F133" s="188" t="s">
        <v>5640</v>
      </c>
      <c r="G133" s="189" t="s">
        <v>557</v>
      </c>
      <c r="H133" s="190">
        <v>17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5721</v>
      </c>
    </row>
    <row r="134" spans="1:65" s="2" customFormat="1" ht="16.5" customHeight="1">
      <c r="A134" s="35"/>
      <c r="B134" s="36"/>
      <c r="C134" s="246" t="s">
        <v>488</v>
      </c>
      <c r="D134" s="246" t="s">
        <v>530</v>
      </c>
      <c r="E134" s="247" t="s">
        <v>5642</v>
      </c>
      <c r="F134" s="248" t="s">
        <v>5643</v>
      </c>
      <c r="G134" s="249" t="s">
        <v>557</v>
      </c>
      <c r="H134" s="250">
        <v>17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5.9000000000000003E-4</v>
      </c>
      <c r="R134" s="196">
        <f t="shared" si="2"/>
        <v>1.0030000000000001E-2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2014</v>
      </c>
      <c r="BM134" s="198" t="s">
        <v>5722</v>
      </c>
    </row>
    <row r="135" spans="1:65" s="2" customFormat="1" ht="21.75" customHeight="1">
      <c r="A135" s="35"/>
      <c r="B135" s="36"/>
      <c r="C135" s="186" t="s">
        <v>492</v>
      </c>
      <c r="D135" s="186" t="s">
        <v>444</v>
      </c>
      <c r="E135" s="187" t="s">
        <v>5723</v>
      </c>
      <c r="F135" s="188" t="s">
        <v>5724</v>
      </c>
      <c r="G135" s="189" t="s">
        <v>557</v>
      </c>
      <c r="H135" s="190">
        <v>7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5725</v>
      </c>
    </row>
    <row r="136" spans="1:65" s="2" customFormat="1" ht="16.5" customHeight="1">
      <c r="A136" s="35"/>
      <c r="B136" s="36"/>
      <c r="C136" s="246" t="s">
        <v>497</v>
      </c>
      <c r="D136" s="246" t="s">
        <v>530</v>
      </c>
      <c r="E136" s="247" t="s">
        <v>5726</v>
      </c>
      <c r="F136" s="248" t="s">
        <v>5727</v>
      </c>
      <c r="G136" s="249" t="s">
        <v>557</v>
      </c>
      <c r="H136" s="250">
        <v>7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1E-3</v>
      </c>
      <c r="R136" s="196">
        <f t="shared" si="2"/>
        <v>7.0000000000000001E-3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2014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2014</v>
      </c>
      <c r="BM136" s="198" t="s">
        <v>5728</v>
      </c>
    </row>
    <row r="137" spans="1:65" s="2" customFormat="1" ht="21.75" customHeight="1">
      <c r="A137" s="35"/>
      <c r="B137" s="36"/>
      <c r="C137" s="186" t="s">
        <v>501</v>
      </c>
      <c r="D137" s="186" t="s">
        <v>444</v>
      </c>
      <c r="E137" s="187" t="s">
        <v>5670</v>
      </c>
      <c r="F137" s="188" t="s">
        <v>5671</v>
      </c>
      <c r="G137" s="189" t="s">
        <v>557</v>
      </c>
      <c r="H137" s="190">
        <v>17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5729</v>
      </c>
    </row>
    <row r="138" spans="1:65" s="2" customFormat="1" ht="16.5" customHeight="1">
      <c r="A138" s="35"/>
      <c r="B138" s="36"/>
      <c r="C138" s="246" t="s">
        <v>506</v>
      </c>
      <c r="D138" s="246" t="s">
        <v>530</v>
      </c>
      <c r="E138" s="247" t="s">
        <v>5648</v>
      </c>
      <c r="F138" s="248" t="s">
        <v>5649</v>
      </c>
      <c r="G138" s="249" t="s">
        <v>557</v>
      </c>
      <c r="H138" s="250">
        <v>17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1E-3</v>
      </c>
      <c r="R138" s="196">
        <f t="shared" si="2"/>
        <v>1.7000000000000001E-2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2014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2014</v>
      </c>
      <c r="BM138" s="198" t="s">
        <v>5730</v>
      </c>
    </row>
    <row r="139" spans="1:65" s="2" customFormat="1" ht="21.75" customHeight="1">
      <c r="A139" s="35"/>
      <c r="B139" s="36"/>
      <c r="C139" s="186" t="s">
        <v>510</v>
      </c>
      <c r="D139" s="186" t="s">
        <v>444</v>
      </c>
      <c r="E139" s="187" t="s">
        <v>5674</v>
      </c>
      <c r="F139" s="188" t="s">
        <v>5675</v>
      </c>
      <c r="G139" s="189" t="s">
        <v>557</v>
      </c>
      <c r="H139" s="190">
        <v>24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5731</v>
      </c>
    </row>
    <row r="140" spans="1:65" s="2" customFormat="1" ht="16.5" customHeight="1">
      <c r="A140" s="35"/>
      <c r="B140" s="36"/>
      <c r="C140" s="246" t="s">
        <v>515</v>
      </c>
      <c r="D140" s="246" t="s">
        <v>530</v>
      </c>
      <c r="E140" s="247" t="s">
        <v>5677</v>
      </c>
      <c r="F140" s="248" t="s">
        <v>5678</v>
      </c>
      <c r="G140" s="249" t="s">
        <v>557</v>
      </c>
      <c r="H140" s="250">
        <v>24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3.7999999999999999E-2</v>
      </c>
      <c r="R140" s="196">
        <f t="shared" si="2"/>
        <v>0.91199999999999992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2014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2014</v>
      </c>
      <c r="BM140" s="198" t="s">
        <v>5732</v>
      </c>
    </row>
    <row r="141" spans="1:65" s="2" customFormat="1" ht="16.5" customHeight="1">
      <c r="A141" s="35"/>
      <c r="B141" s="36"/>
      <c r="C141" s="246" t="s">
        <v>519</v>
      </c>
      <c r="D141" s="246" t="s">
        <v>530</v>
      </c>
      <c r="E141" s="247" t="s">
        <v>5680</v>
      </c>
      <c r="F141" s="248" t="s">
        <v>5681</v>
      </c>
      <c r="G141" s="249" t="s">
        <v>557</v>
      </c>
      <c r="H141" s="250">
        <v>24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8.0000000000000002E-3</v>
      </c>
      <c r="R141" s="196">
        <f t="shared" si="2"/>
        <v>0.192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2014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2014</v>
      </c>
      <c r="BM141" s="198" t="s">
        <v>5733</v>
      </c>
    </row>
    <row r="142" spans="1:65" s="2" customFormat="1" ht="33" customHeight="1">
      <c r="A142" s="35"/>
      <c r="B142" s="36"/>
      <c r="C142" s="186" t="s">
        <v>525</v>
      </c>
      <c r="D142" s="186" t="s">
        <v>444</v>
      </c>
      <c r="E142" s="187" t="s">
        <v>5734</v>
      </c>
      <c r="F142" s="188" t="s">
        <v>5735</v>
      </c>
      <c r="G142" s="189" t="s">
        <v>557</v>
      </c>
      <c r="H142" s="190">
        <v>24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5736</v>
      </c>
    </row>
    <row r="143" spans="1:65" s="2" customFormat="1" ht="21.75" customHeight="1">
      <c r="A143" s="35"/>
      <c r="B143" s="36"/>
      <c r="C143" s="186" t="s">
        <v>529</v>
      </c>
      <c r="D143" s="186" t="s">
        <v>444</v>
      </c>
      <c r="E143" s="187" t="s">
        <v>2057</v>
      </c>
      <c r="F143" s="188" t="s">
        <v>2058</v>
      </c>
      <c r="G143" s="189" t="s">
        <v>495</v>
      </c>
      <c r="H143" s="190">
        <v>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5737</v>
      </c>
    </row>
    <row r="144" spans="1:65" s="2" customFormat="1" ht="21.75" customHeight="1">
      <c r="A144" s="35"/>
      <c r="B144" s="36"/>
      <c r="C144" s="186" t="s">
        <v>535</v>
      </c>
      <c r="D144" s="186" t="s">
        <v>444</v>
      </c>
      <c r="E144" s="187" t="s">
        <v>2060</v>
      </c>
      <c r="F144" s="188" t="s">
        <v>2061</v>
      </c>
      <c r="G144" s="189" t="s">
        <v>468</v>
      </c>
      <c r="H144" s="190">
        <v>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5738</v>
      </c>
    </row>
    <row r="145" spans="1:65" s="2" customFormat="1" ht="33" customHeight="1">
      <c r="A145" s="35"/>
      <c r="B145" s="36"/>
      <c r="C145" s="186" t="s">
        <v>539</v>
      </c>
      <c r="D145" s="186" t="s">
        <v>444</v>
      </c>
      <c r="E145" s="187" t="s">
        <v>2063</v>
      </c>
      <c r="F145" s="188" t="s">
        <v>2064</v>
      </c>
      <c r="G145" s="189" t="s">
        <v>468</v>
      </c>
      <c r="H145" s="190">
        <v>2</v>
      </c>
      <c r="I145" s="191"/>
      <c r="J145" s="192">
        <f t="shared" si="0"/>
        <v>0</v>
      </c>
      <c r="K145" s="193"/>
      <c r="L145" s="40"/>
      <c r="M145" s="200" t="s">
        <v>1</v>
      </c>
      <c r="N145" s="201" t="s">
        <v>42</v>
      </c>
      <c r="O145" s="20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5739</v>
      </c>
    </row>
    <row r="146" spans="1:65" s="2" customFormat="1" ht="6.9" customHeight="1">
      <c r="A146" s="35"/>
      <c r="B146" s="55"/>
      <c r="C146" s="56"/>
      <c r="D146" s="56"/>
      <c r="E146" s="56"/>
      <c r="F146" s="56"/>
      <c r="G146" s="56"/>
      <c r="H146" s="56"/>
      <c r="I146" s="56"/>
      <c r="J146" s="56"/>
      <c r="K146" s="56"/>
      <c r="L146" s="40"/>
      <c r="M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</sheetData>
  <sheetProtection algorithmName="SHA-512" hashValue="6cOmO2GhqIa7iO16695RSh3Bvak1Ghi56zlHZrSRjscfGm6GMI2lsQP4fYSlP7VuGXE/HveVhR1g/fU1gJwNOw==" saltValue="kQqYWFF9Hl0wYz0YM4zxiodzq04w+5Ezwt9RWQe95X6PCHQY15R9j8YcZFemjcEBgKM0LTUFn9jvGCOdJggIlA==" spinCount="100000" sheet="1" objects="1" scenarios="1" formatColumns="0" formatRows="0" autoFilter="0"/>
  <autoFilter ref="C123:K145" xr:uid="{00000000-0009-0000-0000-00002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2:BM138"/>
  <sheetViews>
    <sheetView showGridLines="0" topLeftCell="A123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237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5740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ROUND((SUM(BE126:BE137)),  2)</f>
        <v>0</v>
      </c>
      <c r="G35" s="35"/>
      <c r="H35" s="35"/>
      <c r="I35" s="131">
        <v>0.2</v>
      </c>
      <c r="J35" s="130">
        <f>ROUND(((SUM(BE126:BE137))*I35),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ROUND((SUM(BF126:BF137)),  2)</f>
        <v>0</v>
      </c>
      <c r="G36" s="35"/>
      <c r="H36" s="35"/>
      <c r="I36" s="131">
        <v>0.2</v>
      </c>
      <c r="J36" s="130">
        <f>ROUND(((SUM(BF126:BF137))*I36),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ROUND((SUM(BG126:BG137)),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ROUND((SUM(BH126:BH137)),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ROUND((SUM(BI126:BI137)),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611-00 - Preložka zariadení elektrickej polarizovanej drenáže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J134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J136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4545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611-00 - Preložka zariadení elektrickej polarizovanej drenáže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14.820360000000001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14.820360000000001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14.820360000000001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33" customHeight="1">
      <c r="A129" s="35"/>
      <c r="B129" s="36"/>
      <c r="C129" s="186" t="s">
        <v>83</v>
      </c>
      <c r="D129" s="186" t="s">
        <v>444</v>
      </c>
      <c r="E129" s="187" t="s">
        <v>5741</v>
      </c>
      <c r="F129" s="188" t="s">
        <v>5742</v>
      </c>
      <c r="G129" s="189" t="s">
        <v>562</v>
      </c>
      <c r="H129" s="190">
        <v>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2.4700600000000001</v>
      </c>
      <c r="R129" s="196">
        <f>Q129*H129</f>
        <v>14.820360000000001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5743</v>
      </c>
    </row>
    <row r="130" spans="1:65" s="11" customFormat="1" ht="25.95" customHeight="1">
      <c r="B130" s="172"/>
      <c r="C130" s="173"/>
      <c r="D130" s="174" t="s">
        <v>75</v>
      </c>
      <c r="E130" s="175" t="s">
        <v>530</v>
      </c>
      <c r="F130" s="175" t="s">
        <v>2006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P131+P134+P136</f>
        <v>0</v>
      </c>
      <c r="Q130" s="180"/>
      <c r="R130" s="181">
        <f>R131+R134+R136</f>
        <v>0</v>
      </c>
      <c r="S130" s="180"/>
      <c r="T130" s="182">
        <f>T131+T134+T136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BK131+BK134+BK136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2007</v>
      </c>
      <c r="F131" s="210" t="s">
        <v>2008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0</v>
      </c>
      <c r="S131" s="180"/>
      <c r="T131" s="182">
        <f>SUM(T132:T133)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>
      <c r="A132" s="35"/>
      <c r="B132" s="36"/>
      <c r="C132" s="186" t="s">
        <v>89</v>
      </c>
      <c r="D132" s="186" t="s">
        <v>444</v>
      </c>
      <c r="E132" s="187" t="s">
        <v>5744</v>
      </c>
      <c r="F132" s="188" t="s">
        <v>5745</v>
      </c>
      <c r="G132" s="189" t="s">
        <v>1269</v>
      </c>
      <c r="H132" s="190">
        <v>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5746</v>
      </c>
    </row>
    <row r="133" spans="1:65" s="2" customFormat="1" ht="16.5" customHeight="1">
      <c r="A133" s="35"/>
      <c r="B133" s="36"/>
      <c r="C133" s="186" t="s">
        <v>123</v>
      </c>
      <c r="D133" s="186" t="s">
        <v>444</v>
      </c>
      <c r="E133" s="187" t="s">
        <v>5747</v>
      </c>
      <c r="F133" s="188" t="s">
        <v>5748</v>
      </c>
      <c r="G133" s="189" t="s">
        <v>1269</v>
      </c>
      <c r="H133" s="190">
        <v>6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5749</v>
      </c>
    </row>
    <row r="134" spans="1:65" s="11" customFormat="1" ht="22.95" customHeight="1">
      <c r="B134" s="172"/>
      <c r="C134" s="173"/>
      <c r="D134" s="174" t="s">
        <v>75</v>
      </c>
      <c r="E134" s="210" t="s">
        <v>2028</v>
      </c>
      <c r="F134" s="210" t="s">
        <v>2029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P135</f>
        <v>0</v>
      </c>
      <c r="Q134" s="180"/>
      <c r="R134" s="181">
        <f>R135</f>
        <v>0</v>
      </c>
      <c r="S134" s="180"/>
      <c r="T134" s="182">
        <f>T135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BK135</f>
        <v>0</v>
      </c>
    </row>
    <row r="135" spans="1:65" s="2" customFormat="1" ht="21.75" customHeight="1">
      <c r="A135" s="35"/>
      <c r="B135" s="36"/>
      <c r="C135" s="186" t="s">
        <v>469</v>
      </c>
      <c r="D135" s="186" t="s">
        <v>444</v>
      </c>
      <c r="E135" s="187" t="s">
        <v>2057</v>
      </c>
      <c r="F135" s="188" t="s">
        <v>2058</v>
      </c>
      <c r="G135" s="189" t="s">
        <v>495</v>
      </c>
      <c r="H135" s="190">
        <v>3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5750</v>
      </c>
    </row>
    <row r="136" spans="1:65" s="11" customFormat="1" ht="22.95" customHeight="1">
      <c r="B136" s="172"/>
      <c r="C136" s="173"/>
      <c r="D136" s="174" t="s">
        <v>75</v>
      </c>
      <c r="E136" s="210" t="s">
        <v>2066</v>
      </c>
      <c r="F136" s="210" t="s">
        <v>2067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P137</f>
        <v>0</v>
      </c>
      <c r="Q136" s="180"/>
      <c r="R136" s="181">
        <f>R137</f>
        <v>0</v>
      </c>
      <c r="S136" s="180"/>
      <c r="T136" s="182">
        <f>T137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BK137</f>
        <v>0</v>
      </c>
    </row>
    <row r="137" spans="1:65" s="2" customFormat="1" ht="16.5" customHeight="1">
      <c r="A137" s="35"/>
      <c r="B137" s="36"/>
      <c r="C137" s="186" t="s">
        <v>442</v>
      </c>
      <c r="D137" s="186" t="s">
        <v>444</v>
      </c>
      <c r="E137" s="187" t="s">
        <v>5660</v>
      </c>
      <c r="F137" s="188" t="s">
        <v>5661</v>
      </c>
      <c r="G137" s="189" t="s">
        <v>1269</v>
      </c>
      <c r="H137" s="190">
        <v>1</v>
      </c>
      <c r="I137" s="191"/>
      <c r="J137" s="192">
        <f>ROUND(I137*H137,2)</f>
        <v>0</v>
      </c>
      <c r="K137" s="193"/>
      <c r="L137" s="40"/>
      <c r="M137" s="200" t="s">
        <v>1</v>
      </c>
      <c r="N137" s="201" t="s">
        <v>42</v>
      </c>
      <c r="O137" s="20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5751</v>
      </c>
    </row>
    <row r="138" spans="1:65" s="2" customFormat="1" ht="6.9" customHeight="1">
      <c r="A138" s="35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40"/>
      <c r="M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</sheetData>
  <sheetProtection algorithmName="SHA-512" hashValue="bfT8MkWQuwlKr2bOgo/pQsmx7yiktC4j3X+l9Ot5467T8lY2onJPwsa8ZUZ7egmmW5tUEXNyXT9W5sdjdEwwmQ==" saltValue="VX3iccP0XQ63OXVoRt2NVQ33nbNVGIBaeqdum8B8M+FZ7XniuumHFoguDZoXDcGDI9ZsXWAlZOn+3V3HSPmqHg==" spinCount="100000" sheet="1" objects="1" scenarios="1" formatColumns="0" formatRows="0" autoFilter="0"/>
  <autoFilter ref="C125:K137" xr:uid="{00000000-0009-0000-0000-00002F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2:BM137"/>
  <sheetViews>
    <sheetView showGridLines="0" topLeftCell="A114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240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5752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ROUND((SUM(BE124:BE136)),  2)</f>
        <v>0</v>
      </c>
      <c r="G35" s="35"/>
      <c r="H35" s="35"/>
      <c r="I35" s="131">
        <v>0.2</v>
      </c>
      <c r="J35" s="130">
        <f>ROUND(((SUM(BE124:BE136))*I35),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ROUND((SUM(BF124:BF136)),  2)</f>
        <v>0</v>
      </c>
      <c r="G36" s="35"/>
      <c r="H36" s="35"/>
      <c r="I36" s="131">
        <v>0.2</v>
      </c>
      <c r="J36" s="130">
        <f>ROUND(((SUM(BF124:BF136))*I36),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ROUND((SUM(BG124:BG136)),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ROUND((SUM(BH124:BH136)),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ROUND((SUM(BI124:BI136)),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615-00 - Ochrana NN kábla v km 0,100-0,200 dočasného napojenie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2004</v>
      </c>
      <c r="E102" s="207"/>
      <c r="F102" s="207"/>
      <c r="G102" s="207"/>
      <c r="H102" s="207"/>
      <c r="I102" s="207"/>
      <c r="J102" s="208">
        <f>J129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>
      <c r="A116" s="35"/>
      <c r="B116" s="36"/>
      <c r="C116" s="37"/>
      <c r="D116" s="37"/>
      <c r="E116" s="325" t="str">
        <f>E11</f>
        <v>615-00 - Ochrana NN kábla v km 0,100-0,200 dočasného napojenie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P125+P128</f>
        <v>0</v>
      </c>
      <c r="Q124" s="80"/>
      <c r="R124" s="169">
        <f>R125+R128</f>
        <v>3.3356349999999999</v>
      </c>
      <c r="S124" s="80"/>
      <c r="T124" s="170">
        <f>T125+T128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BK125+BK128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3.3016350000000001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3.3016350000000001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21.75" customHeight="1">
      <c r="A127" s="35"/>
      <c r="B127" s="36"/>
      <c r="C127" s="186" t="s">
        <v>83</v>
      </c>
      <c r="D127" s="186" t="s">
        <v>444</v>
      </c>
      <c r="E127" s="187" t="s">
        <v>5615</v>
      </c>
      <c r="F127" s="188" t="s">
        <v>5753</v>
      </c>
      <c r="G127" s="189" t="s">
        <v>495</v>
      </c>
      <c r="H127" s="190">
        <v>1.5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3.3016350000000001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5754</v>
      </c>
    </row>
    <row r="128" spans="1:65" s="11" customFormat="1" ht="25.95" customHeight="1">
      <c r="B128" s="172"/>
      <c r="C128" s="173"/>
      <c r="D128" s="174" t="s">
        <v>75</v>
      </c>
      <c r="E128" s="175" t="s">
        <v>530</v>
      </c>
      <c r="F128" s="175" t="s">
        <v>2006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3.4000000000000002E-2</v>
      </c>
      <c r="S128" s="180"/>
      <c r="T128" s="182">
        <f>T129</f>
        <v>0</v>
      </c>
      <c r="AR128" s="183" t="s">
        <v>123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>
      <c r="B129" s="172"/>
      <c r="C129" s="173"/>
      <c r="D129" s="174" t="s">
        <v>75</v>
      </c>
      <c r="E129" s="210" t="s">
        <v>2028</v>
      </c>
      <c r="F129" s="210" t="s">
        <v>2029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SUM(P130:P136)</f>
        <v>0</v>
      </c>
      <c r="Q129" s="180"/>
      <c r="R129" s="181">
        <f>SUM(R130:R136)</f>
        <v>3.4000000000000002E-2</v>
      </c>
      <c r="S129" s="180"/>
      <c r="T129" s="182">
        <f>SUM(T130:T136)</f>
        <v>0</v>
      </c>
      <c r="AR129" s="183" t="s">
        <v>123</v>
      </c>
      <c r="AT129" s="184" t="s">
        <v>75</v>
      </c>
      <c r="AU129" s="184" t="s">
        <v>83</v>
      </c>
      <c r="AY129" s="183" t="s">
        <v>443</v>
      </c>
      <c r="BK129" s="185">
        <f>SUM(BK130:BK136)</f>
        <v>0</v>
      </c>
    </row>
    <row r="130" spans="1:65" s="2" customFormat="1" ht="21.75" customHeight="1">
      <c r="A130" s="35"/>
      <c r="B130" s="36"/>
      <c r="C130" s="186" t="s">
        <v>89</v>
      </c>
      <c r="D130" s="186" t="s">
        <v>444</v>
      </c>
      <c r="E130" s="187" t="s">
        <v>2030</v>
      </c>
      <c r="F130" s="188" t="s">
        <v>2031</v>
      </c>
      <c r="G130" s="189" t="s">
        <v>557</v>
      </c>
      <c r="H130" s="190">
        <v>18</v>
      </c>
      <c r="I130" s="191"/>
      <c r="J130" s="192">
        <f t="shared" ref="J130:J136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36" si="1">O130*H130</f>
        <v>0</v>
      </c>
      <c r="Q130" s="196">
        <v>0</v>
      </c>
      <c r="R130" s="196">
        <f t="shared" ref="R130:R136" si="2">Q130*H130</f>
        <v>0</v>
      </c>
      <c r="S130" s="196">
        <v>0</v>
      </c>
      <c r="T130" s="197">
        <f t="shared" ref="T130:T136" si="3"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ref="BE130:BE136" si="4">IF(N130="základná",J130,0)</f>
        <v>0</v>
      </c>
      <c r="BF130" s="199">
        <f t="shared" ref="BF130:BF136" si="5">IF(N130="znížená",J130,0)</f>
        <v>0</v>
      </c>
      <c r="BG130" s="199">
        <f t="shared" ref="BG130:BG136" si="6">IF(N130="zákl. prenesená",J130,0)</f>
        <v>0</v>
      </c>
      <c r="BH130" s="199">
        <f t="shared" ref="BH130:BH136" si="7">IF(N130="zníž. prenesená",J130,0)</f>
        <v>0</v>
      </c>
      <c r="BI130" s="199">
        <f t="shared" ref="BI130:BI136" si="8">IF(N130="nulová",J130,0)</f>
        <v>0</v>
      </c>
      <c r="BJ130" s="18" t="s">
        <v>89</v>
      </c>
      <c r="BK130" s="199">
        <f t="shared" ref="BK130:BK136" si="9">ROUND(I130*H130,2)</f>
        <v>0</v>
      </c>
      <c r="BL130" s="18" t="s">
        <v>777</v>
      </c>
      <c r="BM130" s="198" t="s">
        <v>5755</v>
      </c>
    </row>
    <row r="131" spans="1:65" s="2" customFormat="1" ht="21.75" customHeight="1">
      <c r="A131" s="35"/>
      <c r="B131" s="36"/>
      <c r="C131" s="186" t="s">
        <v>123</v>
      </c>
      <c r="D131" s="186" t="s">
        <v>444</v>
      </c>
      <c r="E131" s="187" t="s">
        <v>5723</v>
      </c>
      <c r="F131" s="188" t="s">
        <v>5724</v>
      </c>
      <c r="G131" s="189" t="s">
        <v>557</v>
      </c>
      <c r="H131" s="190">
        <v>34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5756</v>
      </c>
    </row>
    <row r="132" spans="1:65" s="2" customFormat="1" ht="16.5" customHeight="1">
      <c r="A132" s="35"/>
      <c r="B132" s="36"/>
      <c r="C132" s="246" t="s">
        <v>469</v>
      </c>
      <c r="D132" s="246" t="s">
        <v>530</v>
      </c>
      <c r="E132" s="247" t="s">
        <v>5726</v>
      </c>
      <c r="F132" s="248" t="s">
        <v>5727</v>
      </c>
      <c r="G132" s="249" t="s">
        <v>557</v>
      </c>
      <c r="H132" s="250">
        <v>34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1E-3</v>
      </c>
      <c r="R132" s="196">
        <f t="shared" si="2"/>
        <v>3.4000000000000002E-2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2014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2014</v>
      </c>
      <c r="BM132" s="198" t="s">
        <v>5757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2051</v>
      </c>
      <c r="F133" s="188" t="s">
        <v>2163</v>
      </c>
      <c r="G133" s="189" t="s">
        <v>557</v>
      </c>
      <c r="H133" s="190">
        <v>18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5758</v>
      </c>
    </row>
    <row r="134" spans="1:65" s="2" customFormat="1" ht="21.75" customHeight="1">
      <c r="A134" s="35"/>
      <c r="B134" s="36"/>
      <c r="C134" s="186" t="s">
        <v>488</v>
      </c>
      <c r="D134" s="186" t="s">
        <v>444</v>
      </c>
      <c r="E134" s="187" t="s">
        <v>2057</v>
      </c>
      <c r="F134" s="188" t="s">
        <v>2058</v>
      </c>
      <c r="G134" s="189" t="s">
        <v>495</v>
      </c>
      <c r="H134" s="190">
        <v>1.5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5759</v>
      </c>
    </row>
    <row r="135" spans="1:65" s="2" customFormat="1" ht="21.75" customHeight="1">
      <c r="A135" s="35"/>
      <c r="B135" s="36"/>
      <c r="C135" s="186" t="s">
        <v>492</v>
      </c>
      <c r="D135" s="186" t="s">
        <v>444</v>
      </c>
      <c r="E135" s="187" t="s">
        <v>2060</v>
      </c>
      <c r="F135" s="188" t="s">
        <v>2061</v>
      </c>
      <c r="G135" s="189" t="s">
        <v>468</v>
      </c>
      <c r="H135" s="190">
        <v>1.4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5760</v>
      </c>
    </row>
    <row r="136" spans="1:65" s="2" customFormat="1" ht="33" customHeight="1">
      <c r="A136" s="35"/>
      <c r="B136" s="36"/>
      <c r="C136" s="186" t="s">
        <v>497</v>
      </c>
      <c r="D136" s="186" t="s">
        <v>444</v>
      </c>
      <c r="E136" s="187" t="s">
        <v>2063</v>
      </c>
      <c r="F136" s="188" t="s">
        <v>2064</v>
      </c>
      <c r="G136" s="189" t="s">
        <v>468</v>
      </c>
      <c r="H136" s="190">
        <v>1.4</v>
      </c>
      <c r="I136" s="191"/>
      <c r="J136" s="192">
        <f t="shared" si="0"/>
        <v>0</v>
      </c>
      <c r="K136" s="193"/>
      <c r="L136" s="40"/>
      <c r="M136" s="200" t="s">
        <v>1</v>
      </c>
      <c r="N136" s="201" t="s">
        <v>42</v>
      </c>
      <c r="O136" s="20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5761</v>
      </c>
    </row>
    <row r="137" spans="1:65" s="2" customFormat="1" ht="6.9" customHeight="1">
      <c r="A137" s="35"/>
      <c r="B137" s="55"/>
      <c r="C137" s="56"/>
      <c r="D137" s="56"/>
      <c r="E137" s="56"/>
      <c r="F137" s="56"/>
      <c r="G137" s="56"/>
      <c r="H137" s="56"/>
      <c r="I137" s="56"/>
      <c r="J137" s="56"/>
      <c r="K137" s="56"/>
      <c r="L137" s="40"/>
      <c r="M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</sheetData>
  <sheetProtection algorithmName="SHA-512" hashValue="NYGAxv/eoiH0PSKtg1mggf+qr9jYmpM6YrhzYtO9Ugdyso4CVE0sb5HLWMQaLLB8+QBssNvuYj1VGmSq74+wAA==" saltValue="Ce0QD2crmla2Vg0ZUhBmg3UmGyZPSy+QUvV+UqtT/ukLLUAmfh6jPUwS5ucTLc0f/LWEcAypXewMsxf9+gXG2A==" spinCount="100000" sheet="1" objects="1" scenarios="1" formatColumns="0" formatRows="0" autoFilter="0"/>
  <autoFilter ref="C123:K136" xr:uid="{00000000-0009-0000-0000-000030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2:BM148"/>
  <sheetViews>
    <sheetView showGridLines="0" topLeftCell="A123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243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5762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ROUND((SUM(BE126:BE147)),  2)</f>
        <v>0</v>
      </c>
      <c r="G35" s="35"/>
      <c r="H35" s="35"/>
      <c r="I35" s="131">
        <v>0.2</v>
      </c>
      <c r="J35" s="130">
        <f>ROUND(((SUM(BE126:BE147))*I35),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ROUND((SUM(BF126:BF147)),  2)</f>
        <v>0</v>
      </c>
      <c r="G36" s="35"/>
      <c r="H36" s="35"/>
      <c r="I36" s="131">
        <v>0.2</v>
      </c>
      <c r="J36" s="130">
        <f>ROUND(((SUM(BF126:BF147))*I36),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ROUND((SUM(BG126:BG147)),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ROUND((SUM(BH126:BH147)),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ROUND((SUM(BI126:BI147)),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616-00 - Preložka NN vedenia v km 1,550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J134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4545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616-00 - Preložka NN vedenia v km 1,550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7.31487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6.6032700000000002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6.6032700000000002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>
      <c r="A129" s="35"/>
      <c r="B129" s="36"/>
      <c r="C129" s="186" t="s">
        <v>83</v>
      </c>
      <c r="D129" s="186" t="s">
        <v>444</v>
      </c>
      <c r="E129" s="187" t="s">
        <v>5615</v>
      </c>
      <c r="F129" s="188" t="s">
        <v>5753</v>
      </c>
      <c r="G129" s="189" t="s">
        <v>495</v>
      </c>
      <c r="H129" s="190">
        <v>3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6.6032700000000002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5763</v>
      </c>
    </row>
    <row r="130" spans="1:65" s="11" customFormat="1" ht="25.95" customHeight="1">
      <c r="B130" s="172"/>
      <c r="C130" s="173"/>
      <c r="D130" s="174" t="s">
        <v>75</v>
      </c>
      <c r="E130" s="175" t="s">
        <v>530</v>
      </c>
      <c r="F130" s="175" t="s">
        <v>2006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P131+P134+P145</f>
        <v>0</v>
      </c>
      <c r="Q130" s="180"/>
      <c r="R130" s="181">
        <f>R131+R134+R145</f>
        <v>0.71160000000000001</v>
      </c>
      <c r="S130" s="180"/>
      <c r="T130" s="182">
        <f>T131+T134+T145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BK131+BK134+BK145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2007</v>
      </c>
      <c r="F131" s="210" t="s">
        <v>2008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0.62040000000000006</v>
      </c>
      <c r="S131" s="180"/>
      <c r="T131" s="182">
        <f>SUM(T132:T133)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>
      <c r="A132" s="35"/>
      <c r="B132" s="36"/>
      <c r="C132" s="186" t="s">
        <v>89</v>
      </c>
      <c r="D132" s="186" t="s">
        <v>444</v>
      </c>
      <c r="E132" s="187" t="s">
        <v>2125</v>
      </c>
      <c r="F132" s="188" t="s">
        <v>2126</v>
      </c>
      <c r="G132" s="189" t="s">
        <v>557</v>
      </c>
      <c r="H132" s="190">
        <v>120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5764</v>
      </c>
    </row>
    <row r="133" spans="1:65" s="2" customFormat="1" ht="16.5" customHeight="1">
      <c r="A133" s="35"/>
      <c r="B133" s="36"/>
      <c r="C133" s="246" t="s">
        <v>123</v>
      </c>
      <c r="D133" s="246" t="s">
        <v>530</v>
      </c>
      <c r="E133" s="247" t="s">
        <v>2196</v>
      </c>
      <c r="F133" s="248" t="s">
        <v>2129</v>
      </c>
      <c r="G133" s="249" t="s">
        <v>557</v>
      </c>
      <c r="H133" s="250">
        <v>120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5.1700000000000001E-3</v>
      </c>
      <c r="R133" s="196">
        <f>Q133*H133</f>
        <v>0.62040000000000006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2014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2014</v>
      </c>
      <c r="BM133" s="198" t="s">
        <v>5765</v>
      </c>
    </row>
    <row r="134" spans="1:65" s="11" customFormat="1" ht="22.95" customHeight="1">
      <c r="B134" s="172"/>
      <c r="C134" s="173"/>
      <c r="D134" s="174" t="s">
        <v>75</v>
      </c>
      <c r="E134" s="210" t="s">
        <v>2028</v>
      </c>
      <c r="F134" s="210" t="s">
        <v>2029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SUM(P135:P144)</f>
        <v>0</v>
      </c>
      <c r="Q134" s="180"/>
      <c r="R134" s="181">
        <f>SUM(R135:R144)</f>
        <v>9.1200000000000003E-2</v>
      </c>
      <c r="S134" s="180"/>
      <c r="T134" s="182">
        <f>SUM(T135:T144)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SUM(BK135:BK144)</f>
        <v>0</v>
      </c>
    </row>
    <row r="135" spans="1:65" s="2" customFormat="1" ht="21.75" customHeight="1">
      <c r="A135" s="35"/>
      <c r="B135" s="36"/>
      <c r="C135" s="186" t="s">
        <v>469</v>
      </c>
      <c r="D135" s="186" t="s">
        <v>444</v>
      </c>
      <c r="E135" s="187" t="s">
        <v>2030</v>
      </c>
      <c r="F135" s="188" t="s">
        <v>2031</v>
      </c>
      <c r="G135" s="189" t="s">
        <v>557</v>
      </c>
      <c r="H135" s="190">
        <v>120</v>
      </c>
      <c r="I135" s="191"/>
      <c r="J135" s="192">
        <f t="shared" ref="J135:J144" si="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4" si="1">O135*H135</f>
        <v>0</v>
      </c>
      <c r="Q135" s="196">
        <v>0</v>
      </c>
      <c r="R135" s="196">
        <f t="shared" ref="R135:R144" si="2">Q135*H135</f>
        <v>0</v>
      </c>
      <c r="S135" s="196">
        <v>0</v>
      </c>
      <c r="T135" s="197">
        <f t="shared" ref="T135:T144" si="3"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ref="BE135:BE144" si="4">IF(N135="základná",J135,0)</f>
        <v>0</v>
      </c>
      <c r="BF135" s="199">
        <f t="shared" ref="BF135:BF144" si="5">IF(N135="znížená",J135,0)</f>
        <v>0</v>
      </c>
      <c r="BG135" s="199">
        <f t="shared" ref="BG135:BG144" si="6">IF(N135="zákl. prenesená",J135,0)</f>
        <v>0</v>
      </c>
      <c r="BH135" s="199">
        <f t="shared" ref="BH135:BH144" si="7">IF(N135="zníž. prenesená",J135,0)</f>
        <v>0</v>
      </c>
      <c r="BI135" s="199">
        <f t="shared" ref="BI135:BI144" si="8">IF(N135="nulová",J135,0)</f>
        <v>0</v>
      </c>
      <c r="BJ135" s="18" t="s">
        <v>89</v>
      </c>
      <c r="BK135" s="199">
        <f t="shared" ref="BK135:BK144" si="9">ROUND(I135*H135,2)</f>
        <v>0</v>
      </c>
      <c r="BL135" s="18" t="s">
        <v>777</v>
      </c>
      <c r="BM135" s="198" t="s">
        <v>5766</v>
      </c>
    </row>
    <row r="136" spans="1:65" s="2" customFormat="1" ht="21.75" customHeight="1">
      <c r="A136" s="35"/>
      <c r="B136" s="36"/>
      <c r="C136" s="186" t="s">
        <v>442</v>
      </c>
      <c r="D136" s="186" t="s">
        <v>444</v>
      </c>
      <c r="E136" s="187" t="s">
        <v>2199</v>
      </c>
      <c r="F136" s="188" t="s">
        <v>2200</v>
      </c>
      <c r="G136" s="189" t="s">
        <v>562</v>
      </c>
      <c r="H136" s="190">
        <v>1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5767</v>
      </c>
    </row>
    <row r="137" spans="1:65" s="2" customFormat="1" ht="21.75" customHeight="1">
      <c r="A137" s="35"/>
      <c r="B137" s="36"/>
      <c r="C137" s="186" t="s">
        <v>488</v>
      </c>
      <c r="D137" s="186" t="s">
        <v>444</v>
      </c>
      <c r="E137" s="187" t="s">
        <v>2036</v>
      </c>
      <c r="F137" s="188" t="s">
        <v>5768</v>
      </c>
      <c r="G137" s="189" t="s">
        <v>557</v>
      </c>
      <c r="H137" s="190">
        <v>87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5769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2039</v>
      </c>
      <c r="F138" s="188" t="s">
        <v>2040</v>
      </c>
      <c r="G138" s="189" t="s">
        <v>557</v>
      </c>
      <c r="H138" s="190">
        <v>120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5770</v>
      </c>
    </row>
    <row r="139" spans="1:65" s="2" customFormat="1" ht="16.5" customHeight="1">
      <c r="A139" s="35"/>
      <c r="B139" s="36"/>
      <c r="C139" s="246" t="s">
        <v>497</v>
      </c>
      <c r="D139" s="246" t="s">
        <v>530</v>
      </c>
      <c r="E139" s="247" t="s">
        <v>2042</v>
      </c>
      <c r="F139" s="248" t="s">
        <v>2043</v>
      </c>
      <c r="G139" s="249" t="s">
        <v>557</v>
      </c>
      <c r="H139" s="250">
        <v>120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2.1000000000000001E-4</v>
      </c>
      <c r="R139" s="196">
        <f t="shared" si="2"/>
        <v>2.52E-2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2014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2014</v>
      </c>
      <c r="BM139" s="198" t="s">
        <v>5771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5723</v>
      </c>
      <c r="F140" s="188" t="s">
        <v>5724</v>
      </c>
      <c r="G140" s="189" t="s">
        <v>557</v>
      </c>
      <c r="H140" s="190">
        <v>66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5772</v>
      </c>
    </row>
    <row r="141" spans="1:65" s="2" customFormat="1" ht="16.5" customHeight="1">
      <c r="A141" s="35"/>
      <c r="B141" s="36"/>
      <c r="C141" s="246" t="s">
        <v>506</v>
      </c>
      <c r="D141" s="246" t="s">
        <v>530</v>
      </c>
      <c r="E141" s="247" t="s">
        <v>5726</v>
      </c>
      <c r="F141" s="248" t="s">
        <v>5727</v>
      </c>
      <c r="G141" s="249" t="s">
        <v>557</v>
      </c>
      <c r="H141" s="250">
        <v>66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1E-3</v>
      </c>
      <c r="R141" s="196">
        <f t="shared" si="2"/>
        <v>6.6000000000000003E-2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2014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2014</v>
      </c>
      <c r="BM141" s="198" t="s">
        <v>5773</v>
      </c>
    </row>
    <row r="142" spans="1:65" s="2" customFormat="1" ht="33" customHeight="1">
      <c r="A142" s="35"/>
      <c r="B142" s="36"/>
      <c r="C142" s="186" t="s">
        <v>510</v>
      </c>
      <c r="D142" s="186" t="s">
        <v>444</v>
      </c>
      <c r="E142" s="187" t="s">
        <v>2051</v>
      </c>
      <c r="F142" s="188" t="s">
        <v>2052</v>
      </c>
      <c r="G142" s="189" t="s">
        <v>557</v>
      </c>
      <c r="H142" s="190">
        <v>120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5774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2057</v>
      </c>
      <c r="F143" s="188" t="s">
        <v>2058</v>
      </c>
      <c r="G143" s="189" t="s">
        <v>495</v>
      </c>
      <c r="H143" s="190">
        <v>4.2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5775</v>
      </c>
    </row>
    <row r="144" spans="1:65" s="2" customFormat="1" ht="33" customHeight="1">
      <c r="A144" s="35"/>
      <c r="B144" s="36"/>
      <c r="C144" s="186" t="s">
        <v>519</v>
      </c>
      <c r="D144" s="186" t="s">
        <v>444</v>
      </c>
      <c r="E144" s="187" t="s">
        <v>2063</v>
      </c>
      <c r="F144" s="188" t="s">
        <v>2064</v>
      </c>
      <c r="G144" s="189" t="s">
        <v>468</v>
      </c>
      <c r="H144" s="190">
        <v>30.5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5776</v>
      </c>
    </row>
    <row r="145" spans="1:65" s="11" customFormat="1" ht="22.95" customHeight="1">
      <c r="B145" s="172"/>
      <c r="C145" s="173"/>
      <c r="D145" s="174" t="s">
        <v>75</v>
      </c>
      <c r="E145" s="210" t="s">
        <v>2066</v>
      </c>
      <c r="F145" s="210" t="s">
        <v>2067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SUM(P146:P147)</f>
        <v>0</v>
      </c>
      <c r="Q145" s="180"/>
      <c r="R145" s="181">
        <f>SUM(R146:R147)</f>
        <v>0</v>
      </c>
      <c r="S145" s="180"/>
      <c r="T145" s="182">
        <f>SUM(T146:T147)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SUM(BK146:BK147)</f>
        <v>0</v>
      </c>
    </row>
    <row r="146" spans="1:65" s="2" customFormat="1" ht="16.5" customHeight="1">
      <c r="A146" s="35"/>
      <c r="B146" s="36"/>
      <c r="C146" s="186" t="s">
        <v>525</v>
      </c>
      <c r="D146" s="186" t="s">
        <v>444</v>
      </c>
      <c r="E146" s="187" t="s">
        <v>2140</v>
      </c>
      <c r="F146" s="188" t="s">
        <v>2141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5777</v>
      </c>
    </row>
    <row r="147" spans="1:65" s="2" customFormat="1" ht="16.5" customHeight="1">
      <c r="A147" s="35"/>
      <c r="B147" s="36"/>
      <c r="C147" s="186" t="s">
        <v>529</v>
      </c>
      <c r="D147" s="186" t="s">
        <v>444</v>
      </c>
      <c r="E147" s="187" t="s">
        <v>2068</v>
      </c>
      <c r="F147" s="188" t="s">
        <v>2069</v>
      </c>
      <c r="G147" s="189" t="s">
        <v>1269</v>
      </c>
      <c r="H147" s="190">
        <v>1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5778</v>
      </c>
    </row>
    <row r="148" spans="1:65" s="2" customFormat="1" ht="6.9" customHeight="1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L2EPi45OgDrzUo3QSx7KTwGm+Xx2JTMc/NlgJGNfAySKOZ/aGiMOIp+ff8ZY3IXdPMNaZR9gtK8YIxsGuRQhVg==" saltValue="yxvzDjwhb3XSeNbZJU9pa4uPM7CsMfifYmZ3hUTJYqgk5bfT5tWFjMxsoaMayugE7HoUVYFWZIm15O4H/kIBww==" spinCount="100000" sheet="1" objects="1" scenarios="1" formatColumns="0" formatRows="0" autoFilter="0"/>
  <autoFilter ref="C125:K147" xr:uid="{00000000-0009-0000-0000-000031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rgb="FFFFFF00"/>
    <pageSetUpPr fitToPage="1"/>
  </sheetPr>
  <dimension ref="A2:BM158"/>
  <sheetViews>
    <sheetView showGridLines="0" topLeftCell="A129" workbookViewId="0">
      <selection activeCell="F142" sqref="F142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246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5779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ROUND((SUM(BE127:BE157)),  2)</f>
        <v>0</v>
      </c>
      <c r="G35" s="35"/>
      <c r="H35" s="35"/>
      <c r="I35" s="131">
        <v>0.2</v>
      </c>
      <c r="J35" s="130">
        <f>ROUND(((SUM(BE127:BE157))*I35),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ROUND((SUM(BF127:BF157)),  2)</f>
        <v>0</v>
      </c>
      <c r="G36" s="35"/>
      <c r="H36" s="35"/>
      <c r="I36" s="131">
        <v>0.2</v>
      </c>
      <c r="J36" s="130">
        <f>ROUND(((SUM(BF127:BF157))*I36),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ROUND((SUM(BG127:BG157)),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ROUND((SUM(BH127:BH157)),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ROUND((SUM(BI127:BI157)),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630-00 - Preložka trolejového vedenia DPMK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459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1208</v>
      </c>
      <c r="E101" s="207"/>
      <c r="F101" s="207"/>
      <c r="G101" s="207"/>
      <c r="H101" s="207"/>
      <c r="I101" s="207"/>
      <c r="J101" s="208">
        <f>J131</f>
        <v>0</v>
      </c>
      <c r="K101" s="105"/>
      <c r="L101" s="209"/>
    </row>
    <row r="102" spans="1:47" s="9" customFormat="1" ht="24.9" customHeight="1">
      <c r="B102" s="154"/>
      <c r="C102" s="155"/>
      <c r="D102" s="156" t="s">
        <v>2002</v>
      </c>
      <c r="E102" s="157"/>
      <c r="F102" s="157"/>
      <c r="G102" s="157"/>
      <c r="H102" s="157"/>
      <c r="I102" s="157"/>
      <c r="J102" s="158">
        <f>J134</f>
        <v>0</v>
      </c>
      <c r="K102" s="155"/>
      <c r="L102" s="159"/>
    </row>
    <row r="103" spans="1:47" s="12" customFormat="1" ht="19.95" customHeight="1">
      <c r="B103" s="205"/>
      <c r="C103" s="105"/>
      <c r="D103" s="206" t="s">
        <v>2003</v>
      </c>
      <c r="E103" s="207"/>
      <c r="F103" s="207"/>
      <c r="G103" s="207"/>
      <c r="H103" s="207"/>
      <c r="I103" s="207"/>
      <c r="J103" s="208">
        <f>J135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2004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2005</v>
      </c>
      <c r="E105" s="207"/>
      <c r="F105" s="207"/>
      <c r="G105" s="207"/>
      <c r="H105" s="207"/>
      <c r="I105" s="207"/>
      <c r="J105" s="208">
        <f>J154</f>
        <v>0</v>
      </c>
      <c r="K105" s="105"/>
      <c r="L105" s="209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>
      <c r="A115" s="35"/>
      <c r="B115" s="36"/>
      <c r="C115" s="37"/>
      <c r="D115" s="37"/>
      <c r="E115" s="332" t="str">
        <f>E7</f>
        <v>KE, Rekonštrukcia a modernizácia cesty II-552 - Slanecká cesta</v>
      </c>
      <c r="F115" s="333"/>
      <c r="G115" s="333"/>
      <c r="H115" s="333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32" t="s">
        <v>4545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325" t="str">
        <f>E11</f>
        <v>630-00 - Preložka trolejového vedenia DPMK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P128+P134</f>
        <v>0</v>
      </c>
      <c r="Q127" s="80"/>
      <c r="R127" s="169">
        <f>R128+R134</f>
        <v>34.257069999999999</v>
      </c>
      <c r="S127" s="80"/>
      <c r="T127" s="170">
        <f>T128+T134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BK128+BK134</f>
        <v>0</v>
      </c>
    </row>
    <row r="128" spans="1:63" s="11" customFormat="1" ht="25.95" customHeight="1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P129+P131</f>
        <v>0</v>
      </c>
      <c r="Q128" s="180"/>
      <c r="R128" s="181">
        <f>R129+R131</f>
        <v>4.2299999999999997E-2</v>
      </c>
      <c r="S128" s="180"/>
      <c r="T128" s="182">
        <f>T129+T131</f>
        <v>0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BK129+BK131</f>
        <v>0</v>
      </c>
    </row>
    <row r="129" spans="1:65" s="11" customFormat="1" ht="22.95" customHeight="1">
      <c r="B129" s="172"/>
      <c r="C129" s="173"/>
      <c r="D129" s="174" t="s">
        <v>75</v>
      </c>
      <c r="E129" s="210" t="s">
        <v>89</v>
      </c>
      <c r="F129" s="210" t="s">
        <v>554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P130</f>
        <v>0</v>
      </c>
      <c r="Q129" s="180"/>
      <c r="R129" s="181">
        <f>R130</f>
        <v>0</v>
      </c>
      <c r="S129" s="180"/>
      <c r="T129" s="182">
        <f>T130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BK130</f>
        <v>0</v>
      </c>
    </row>
    <row r="130" spans="1:65" s="2" customFormat="1" ht="33" customHeight="1">
      <c r="A130" s="35"/>
      <c r="B130" s="36"/>
      <c r="C130" s="186" t="s">
        <v>83</v>
      </c>
      <c r="D130" s="186" t="s">
        <v>444</v>
      </c>
      <c r="E130" s="187" t="s">
        <v>2231</v>
      </c>
      <c r="F130" s="188" t="s">
        <v>5780</v>
      </c>
      <c r="G130" s="189" t="s">
        <v>495</v>
      </c>
      <c r="H130" s="190">
        <v>78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5781</v>
      </c>
    </row>
    <row r="131" spans="1:65" s="11" customFormat="1" ht="22.95" customHeight="1">
      <c r="B131" s="172"/>
      <c r="C131" s="173"/>
      <c r="D131" s="174" t="s">
        <v>75</v>
      </c>
      <c r="E131" s="210" t="s">
        <v>123</v>
      </c>
      <c r="F131" s="210" t="s">
        <v>1295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4.2299999999999997E-2</v>
      </c>
      <c r="S131" s="180"/>
      <c r="T131" s="182">
        <f>SUM(T132:T133)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>
      <c r="A132" s="35"/>
      <c r="B132" s="36"/>
      <c r="C132" s="186" t="s">
        <v>89</v>
      </c>
      <c r="D132" s="186" t="s">
        <v>444</v>
      </c>
      <c r="E132" s="187" t="s">
        <v>2144</v>
      </c>
      <c r="F132" s="188" t="s">
        <v>2145</v>
      </c>
      <c r="G132" s="189" t="s">
        <v>557</v>
      </c>
      <c r="H132" s="190">
        <v>90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5782</v>
      </c>
    </row>
    <row r="133" spans="1:65" s="2" customFormat="1" ht="16.5" customHeight="1">
      <c r="A133" s="35"/>
      <c r="B133" s="36"/>
      <c r="C133" s="246" t="s">
        <v>123</v>
      </c>
      <c r="D133" s="246" t="s">
        <v>530</v>
      </c>
      <c r="E133" s="247" t="s">
        <v>5783</v>
      </c>
      <c r="F133" s="248" t="s">
        <v>5784</v>
      </c>
      <c r="G133" s="249" t="s">
        <v>557</v>
      </c>
      <c r="H133" s="250">
        <v>90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4.6999999999999999E-4</v>
      </c>
      <c r="R133" s="196">
        <f>Q133*H133</f>
        <v>4.2299999999999997E-2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2014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2014</v>
      </c>
      <c r="BM133" s="198" t="s">
        <v>5785</v>
      </c>
    </row>
    <row r="134" spans="1:65" s="11" customFormat="1" ht="25.95" customHeight="1">
      <c r="B134" s="172"/>
      <c r="C134" s="173"/>
      <c r="D134" s="174" t="s">
        <v>75</v>
      </c>
      <c r="E134" s="175" t="s">
        <v>530</v>
      </c>
      <c r="F134" s="175" t="s">
        <v>2006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P135+P151+P154</f>
        <v>0</v>
      </c>
      <c r="Q134" s="180"/>
      <c r="R134" s="181">
        <f>R135+R151+R154</f>
        <v>34.214770000000001</v>
      </c>
      <c r="S134" s="180"/>
      <c r="T134" s="182">
        <f>T135+T151+T154</f>
        <v>0</v>
      </c>
      <c r="AR134" s="183" t="s">
        <v>123</v>
      </c>
      <c r="AT134" s="184" t="s">
        <v>75</v>
      </c>
      <c r="AU134" s="184" t="s">
        <v>76</v>
      </c>
      <c r="AY134" s="183" t="s">
        <v>443</v>
      </c>
      <c r="BK134" s="185">
        <f>BK135+BK151+BK154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2007</v>
      </c>
      <c r="F135" s="210" t="s">
        <v>2008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SUM(P136:P150)</f>
        <v>0</v>
      </c>
      <c r="Q135" s="180"/>
      <c r="R135" s="181">
        <f>SUM(R136:R150)</f>
        <v>34.214770000000001</v>
      </c>
      <c r="S135" s="180"/>
      <c r="T135" s="182">
        <f>SUM(T136:T150)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SUM(BK136:BK150)</f>
        <v>0</v>
      </c>
    </row>
    <row r="136" spans="1:65" s="2" customFormat="1" ht="16.5" customHeight="1">
      <c r="A136" s="35"/>
      <c r="B136" s="36"/>
      <c r="C136" s="186" t="s">
        <v>469</v>
      </c>
      <c r="D136" s="186" t="s">
        <v>444</v>
      </c>
      <c r="E136" s="187" t="s">
        <v>5786</v>
      </c>
      <c r="F136" s="188" t="s">
        <v>5787</v>
      </c>
      <c r="G136" s="189" t="s">
        <v>562</v>
      </c>
      <c r="H136" s="190">
        <v>20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5788</v>
      </c>
    </row>
    <row r="137" spans="1:65" s="2" customFormat="1" ht="21.75" customHeight="1">
      <c r="A137" s="35"/>
      <c r="B137" s="36"/>
      <c r="C137" s="246" t="s">
        <v>442</v>
      </c>
      <c r="D137" s="246" t="s">
        <v>530</v>
      </c>
      <c r="E137" s="247" t="s">
        <v>5789</v>
      </c>
      <c r="F137" s="248" t="s">
        <v>5790</v>
      </c>
      <c r="G137" s="249" t="s">
        <v>562</v>
      </c>
      <c r="H137" s="250">
        <v>19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0.90025999999999995</v>
      </c>
      <c r="R137" s="196">
        <f>Q137*H137</f>
        <v>17.104939999999999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2014</v>
      </c>
      <c r="BM137" s="198" t="s">
        <v>5791</v>
      </c>
    </row>
    <row r="138" spans="1:65" s="2" customFormat="1" ht="16.5" customHeight="1">
      <c r="A138" s="35"/>
      <c r="B138" s="36"/>
      <c r="C138" s="246" t="s">
        <v>488</v>
      </c>
      <c r="D138" s="246" t="s">
        <v>530</v>
      </c>
      <c r="E138" s="247" t="s">
        <v>5792</v>
      </c>
      <c r="F138" s="248" t="s">
        <v>5793</v>
      </c>
      <c r="G138" s="249" t="s">
        <v>562</v>
      </c>
      <c r="H138" s="250">
        <v>19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0.90025999999999995</v>
      </c>
      <c r="R138" s="196">
        <f>Q138*H138</f>
        <v>17.104939999999999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2014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2014</v>
      </c>
      <c r="BM138" s="198" t="s">
        <v>5794</v>
      </c>
    </row>
    <row r="139" spans="1:65" s="2" customFormat="1" ht="21.75" customHeight="1">
      <c r="A139" s="35"/>
      <c r="B139" s="36"/>
      <c r="C139" s="186" t="s">
        <v>492</v>
      </c>
      <c r="D139" s="281" t="s">
        <v>444</v>
      </c>
      <c r="E139" s="187" t="s">
        <v>5795</v>
      </c>
      <c r="F139" s="188" t="s">
        <v>5796</v>
      </c>
      <c r="G139" s="189" t="s">
        <v>562</v>
      </c>
      <c r="H139" s="190">
        <v>20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777</v>
      </c>
      <c r="BM139" s="198" t="s">
        <v>5797</v>
      </c>
    </row>
    <row r="140" spans="1:65" s="13" customFormat="1">
      <c r="B140" s="213"/>
      <c r="C140" s="214"/>
      <c r="D140" s="215" t="s">
        <v>474</v>
      </c>
      <c r="E140" s="216" t="s">
        <v>1</v>
      </c>
      <c r="F140" s="217" t="s">
        <v>5798</v>
      </c>
      <c r="G140" s="214"/>
      <c r="H140" s="216" t="s">
        <v>1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474</v>
      </c>
      <c r="AU140" s="223" t="s">
        <v>89</v>
      </c>
      <c r="AV140" s="13" t="s">
        <v>83</v>
      </c>
      <c r="AW140" s="13" t="s">
        <v>32</v>
      </c>
      <c r="AX140" s="13" t="s">
        <v>76</v>
      </c>
      <c r="AY140" s="223" t="s">
        <v>443</v>
      </c>
    </row>
    <row r="141" spans="1:65" s="13" customFormat="1">
      <c r="B141" s="213"/>
      <c r="C141" s="214"/>
      <c r="D141" s="215" t="s">
        <v>474</v>
      </c>
      <c r="E141" s="216" t="s">
        <v>1</v>
      </c>
      <c r="F141" s="217" t="s">
        <v>5799</v>
      </c>
      <c r="G141" s="214"/>
      <c r="H141" s="216" t="s">
        <v>1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474</v>
      </c>
      <c r="AU141" s="223" t="s">
        <v>89</v>
      </c>
      <c r="AV141" s="13" t="s">
        <v>83</v>
      </c>
      <c r="AW141" s="13" t="s">
        <v>32</v>
      </c>
      <c r="AX141" s="13" t="s">
        <v>76</v>
      </c>
      <c r="AY141" s="223" t="s">
        <v>443</v>
      </c>
    </row>
    <row r="142" spans="1:65" s="13" customFormat="1" ht="30.6">
      <c r="B142" s="213"/>
      <c r="C142" s="214"/>
      <c r="D142" s="215" t="s">
        <v>474</v>
      </c>
      <c r="E142" s="216" t="s">
        <v>1</v>
      </c>
      <c r="F142" s="217" t="s">
        <v>8009</v>
      </c>
      <c r="G142" s="214"/>
      <c r="H142" s="216" t="s">
        <v>1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474</v>
      </c>
      <c r="AU142" s="223" t="s">
        <v>89</v>
      </c>
      <c r="AV142" s="13" t="s">
        <v>83</v>
      </c>
      <c r="AW142" s="13" t="s">
        <v>32</v>
      </c>
      <c r="AX142" s="13" t="s">
        <v>76</v>
      </c>
      <c r="AY142" s="223" t="s">
        <v>443</v>
      </c>
    </row>
    <row r="143" spans="1:65" s="14" customFormat="1">
      <c r="B143" s="224"/>
      <c r="C143" s="225"/>
      <c r="D143" s="215" t="s">
        <v>474</v>
      </c>
      <c r="E143" s="226" t="s">
        <v>1</v>
      </c>
      <c r="F143" s="227" t="s">
        <v>5800</v>
      </c>
      <c r="G143" s="225"/>
      <c r="H143" s="228">
        <v>20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16.5" customHeight="1">
      <c r="A144" s="35"/>
      <c r="B144" s="36"/>
      <c r="C144" s="186" t="s">
        <v>497</v>
      </c>
      <c r="D144" s="186" t="s">
        <v>444</v>
      </c>
      <c r="E144" s="187" t="s">
        <v>5801</v>
      </c>
      <c r="F144" s="188" t="s">
        <v>5802</v>
      </c>
      <c r="G144" s="189" t="s">
        <v>562</v>
      </c>
      <c r="H144" s="190">
        <v>16</v>
      </c>
      <c r="I144" s="191"/>
      <c r="J144" s="192">
        <f t="shared" ref="J144:J150" si="0"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ref="P144:P150" si="1">O144*H144</f>
        <v>0</v>
      </c>
      <c r="Q144" s="196">
        <v>0</v>
      </c>
      <c r="R144" s="196">
        <f t="shared" ref="R144:R150" si="2">Q144*H144</f>
        <v>0</v>
      </c>
      <c r="S144" s="196">
        <v>0</v>
      </c>
      <c r="T144" s="197">
        <f t="shared" ref="T144:T150" si="3"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ref="BE144:BE150" si="4">IF(N144="základná",J144,0)</f>
        <v>0</v>
      </c>
      <c r="BF144" s="199">
        <f t="shared" ref="BF144:BF150" si="5">IF(N144="znížená",J144,0)</f>
        <v>0</v>
      </c>
      <c r="BG144" s="199">
        <f t="shared" ref="BG144:BG150" si="6">IF(N144="zákl. prenesená",J144,0)</f>
        <v>0</v>
      </c>
      <c r="BH144" s="199">
        <f t="shared" ref="BH144:BH150" si="7">IF(N144="zníž. prenesená",J144,0)</f>
        <v>0</v>
      </c>
      <c r="BI144" s="199">
        <f t="shared" ref="BI144:BI150" si="8">IF(N144="nulová",J144,0)</f>
        <v>0</v>
      </c>
      <c r="BJ144" s="18" t="s">
        <v>89</v>
      </c>
      <c r="BK144" s="199">
        <f t="shared" ref="BK144:BK150" si="9">ROUND(I144*H144,2)</f>
        <v>0</v>
      </c>
      <c r="BL144" s="18" t="s">
        <v>777</v>
      </c>
      <c r="BM144" s="198" t="s">
        <v>5803</v>
      </c>
    </row>
    <row r="145" spans="1:65" s="2" customFormat="1" ht="16.5" customHeight="1">
      <c r="A145" s="35"/>
      <c r="B145" s="36"/>
      <c r="C145" s="186" t="s">
        <v>501</v>
      </c>
      <c r="D145" s="186" t="s">
        <v>444</v>
      </c>
      <c r="E145" s="187" t="s">
        <v>5804</v>
      </c>
      <c r="F145" s="188" t="s">
        <v>5805</v>
      </c>
      <c r="G145" s="189" t="s">
        <v>562</v>
      </c>
      <c r="H145" s="190">
        <v>16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5806</v>
      </c>
    </row>
    <row r="146" spans="1:65" s="2" customFormat="1" ht="16.5" customHeight="1">
      <c r="A146" s="35"/>
      <c r="B146" s="36"/>
      <c r="C146" s="186" t="s">
        <v>506</v>
      </c>
      <c r="D146" s="186" t="s">
        <v>444</v>
      </c>
      <c r="E146" s="187" t="s">
        <v>5807</v>
      </c>
      <c r="F146" s="188" t="s">
        <v>5808</v>
      </c>
      <c r="G146" s="189" t="s">
        <v>557</v>
      </c>
      <c r="H146" s="190">
        <v>163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5809</v>
      </c>
    </row>
    <row r="147" spans="1:65" s="2" customFormat="1" ht="16.5" customHeight="1">
      <c r="A147" s="35"/>
      <c r="B147" s="36"/>
      <c r="C147" s="246" t="s">
        <v>510</v>
      </c>
      <c r="D147" s="246" t="s">
        <v>530</v>
      </c>
      <c r="E147" s="247" t="s">
        <v>5810</v>
      </c>
      <c r="F147" s="248" t="s">
        <v>5811</v>
      </c>
      <c r="G147" s="249" t="s">
        <v>557</v>
      </c>
      <c r="H147" s="250">
        <v>163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3.0000000000000001E-5</v>
      </c>
      <c r="R147" s="196">
        <f t="shared" si="2"/>
        <v>4.8900000000000002E-3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2014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2014</v>
      </c>
      <c r="BM147" s="198" t="s">
        <v>5812</v>
      </c>
    </row>
    <row r="148" spans="1:65" s="2" customFormat="1" ht="21.75" customHeight="1">
      <c r="A148" s="35"/>
      <c r="B148" s="36"/>
      <c r="C148" s="186" t="s">
        <v>515</v>
      </c>
      <c r="D148" s="186" t="s">
        <v>444</v>
      </c>
      <c r="E148" s="187" t="s">
        <v>5813</v>
      </c>
      <c r="F148" s="188" t="s">
        <v>5814</v>
      </c>
      <c r="G148" s="189" t="s">
        <v>1269</v>
      </c>
      <c r="H148" s="190">
        <v>1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5815</v>
      </c>
    </row>
    <row r="149" spans="1:65" s="2" customFormat="1" ht="21.75" customHeight="1">
      <c r="A149" s="35"/>
      <c r="B149" s="36"/>
      <c r="C149" s="186" t="s">
        <v>519</v>
      </c>
      <c r="D149" s="186" t="s">
        <v>444</v>
      </c>
      <c r="E149" s="187" t="s">
        <v>5816</v>
      </c>
      <c r="F149" s="188" t="s">
        <v>5817</v>
      </c>
      <c r="G149" s="189" t="s">
        <v>1269</v>
      </c>
      <c r="H149" s="190">
        <v>1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5818</v>
      </c>
    </row>
    <row r="150" spans="1:65" s="2" customFormat="1" ht="21.75" customHeight="1">
      <c r="A150" s="35"/>
      <c r="B150" s="36"/>
      <c r="C150" s="186" t="s">
        <v>525</v>
      </c>
      <c r="D150" s="186" t="s">
        <v>444</v>
      </c>
      <c r="E150" s="187" t="s">
        <v>5819</v>
      </c>
      <c r="F150" s="188" t="s">
        <v>5820</v>
      </c>
      <c r="G150" s="189" t="s">
        <v>447</v>
      </c>
      <c r="H150" s="190">
        <v>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5821</v>
      </c>
    </row>
    <row r="151" spans="1:65" s="11" customFormat="1" ht="22.95" customHeight="1">
      <c r="B151" s="172"/>
      <c r="C151" s="173"/>
      <c r="D151" s="174" t="s">
        <v>75</v>
      </c>
      <c r="E151" s="210" t="s">
        <v>2028</v>
      </c>
      <c r="F151" s="210" t="s">
        <v>2029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SUM(P152:P153)</f>
        <v>0</v>
      </c>
      <c r="Q151" s="180"/>
      <c r="R151" s="181">
        <f>SUM(R152:R153)</f>
        <v>0</v>
      </c>
      <c r="S151" s="180"/>
      <c r="T151" s="182">
        <f>SUM(T152:T153)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SUM(BK152:BK153)</f>
        <v>0</v>
      </c>
    </row>
    <row r="152" spans="1:65" s="2" customFormat="1" ht="21.75" customHeight="1">
      <c r="A152" s="35"/>
      <c r="B152" s="36"/>
      <c r="C152" s="186" t="s">
        <v>529</v>
      </c>
      <c r="D152" s="186" t="s">
        <v>444</v>
      </c>
      <c r="E152" s="187" t="s">
        <v>2358</v>
      </c>
      <c r="F152" s="188" t="s">
        <v>2359</v>
      </c>
      <c r="G152" s="189" t="s">
        <v>562</v>
      </c>
      <c r="H152" s="190">
        <v>20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5822</v>
      </c>
    </row>
    <row r="153" spans="1:65" s="2" customFormat="1" ht="21.75" customHeight="1">
      <c r="A153" s="35"/>
      <c r="B153" s="36"/>
      <c r="C153" s="186" t="s">
        <v>535</v>
      </c>
      <c r="D153" s="186" t="s">
        <v>444</v>
      </c>
      <c r="E153" s="187" t="s">
        <v>2057</v>
      </c>
      <c r="F153" s="188" t="s">
        <v>2058</v>
      </c>
      <c r="G153" s="189" t="s">
        <v>495</v>
      </c>
      <c r="H153" s="190">
        <v>78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777</v>
      </c>
      <c r="BM153" s="198" t="s">
        <v>5823</v>
      </c>
    </row>
    <row r="154" spans="1:65" s="11" customFormat="1" ht="22.95" customHeight="1">
      <c r="B154" s="172"/>
      <c r="C154" s="173"/>
      <c r="D154" s="174" t="s">
        <v>75</v>
      </c>
      <c r="E154" s="210" t="s">
        <v>2066</v>
      </c>
      <c r="F154" s="210" t="s">
        <v>2067</v>
      </c>
      <c r="G154" s="173"/>
      <c r="H154" s="173"/>
      <c r="I154" s="176"/>
      <c r="J154" s="211">
        <f>BK154</f>
        <v>0</v>
      </c>
      <c r="K154" s="173"/>
      <c r="L154" s="178"/>
      <c r="M154" s="179"/>
      <c r="N154" s="180"/>
      <c r="O154" s="180"/>
      <c r="P154" s="181">
        <f>SUM(P155:P157)</f>
        <v>0</v>
      </c>
      <c r="Q154" s="180"/>
      <c r="R154" s="181">
        <f>SUM(R155:R157)</f>
        <v>0</v>
      </c>
      <c r="S154" s="180"/>
      <c r="T154" s="182">
        <f>SUM(T155:T157)</f>
        <v>0</v>
      </c>
      <c r="AR154" s="183" t="s">
        <v>123</v>
      </c>
      <c r="AT154" s="184" t="s">
        <v>75</v>
      </c>
      <c r="AU154" s="184" t="s">
        <v>83</v>
      </c>
      <c r="AY154" s="183" t="s">
        <v>443</v>
      </c>
      <c r="BK154" s="185">
        <f>SUM(BK155:BK157)</f>
        <v>0</v>
      </c>
    </row>
    <row r="155" spans="1:65" s="2" customFormat="1" ht="16.5" customHeight="1">
      <c r="A155" s="35"/>
      <c r="B155" s="36"/>
      <c r="C155" s="186" t="s">
        <v>539</v>
      </c>
      <c r="D155" s="186" t="s">
        <v>444</v>
      </c>
      <c r="E155" s="187" t="s">
        <v>5824</v>
      </c>
      <c r="F155" s="188" t="s">
        <v>5825</v>
      </c>
      <c r="G155" s="189" t="s">
        <v>1269</v>
      </c>
      <c r="H155" s="190">
        <v>1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777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777</v>
      </c>
      <c r="BM155" s="198" t="s">
        <v>5826</v>
      </c>
    </row>
    <row r="156" spans="1:65" s="2" customFormat="1" ht="16.5" customHeight="1">
      <c r="A156" s="35"/>
      <c r="B156" s="36"/>
      <c r="C156" s="186" t="s">
        <v>545</v>
      </c>
      <c r="D156" s="186" t="s">
        <v>444</v>
      </c>
      <c r="E156" s="187" t="s">
        <v>5827</v>
      </c>
      <c r="F156" s="188" t="s">
        <v>5828</v>
      </c>
      <c r="G156" s="189" t="s">
        <v>1269</v>
      </c>
      <c r="H156" s="190">
        <v>1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777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777</v>
      </c>
      <c r="BM156" s="198" t="s">
        <v>5829</v>
      </c>
    </row>
    <row r="157" spans="1:65" s="2" customFormat="1" ht="16.5" customHeight="1">
      <c r="A157" s="35"/>
      <c r="B157" s="36"/>
      <c r="C157" s="186" t="s">
        <v>549</v>
      </c>
      <c r="D157" s="186" t="s">
        <v>444</v>
      </c>
      <c r="E157" s="187" t="s">
        <v>5830</v>
      </c>
      <c r="F157" s="188" t="s">
        <v>5661</v>
      </c>
      <c r="G157" s="189" t="s">
        <v>1269</v>
      </c>
      <c r="H157" s="190">
        <v>1</v>
      </c>
      <c r="I157" s="191"/>
      <c r="J157" s="192">
        <f>ROUND(I157*H157,2)</f>
        <v>0</v>
      </c>
      <c r="K157" s="193"/>
      <c r="L157" s="40"/>
      <c r="M157" s="200" t="s">
        <v>1</v>
      </c>
      <c r="N157" s="201" t="s">
        <v>42</v>
      </c>
      <c r="O157" s="202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777</v>
      </c>
      <c r="BM157" s="198" t="s">
        <v>5831</v>
      </c>
    </row>
    <row r="158" spans="1:65" s="2" customFormat="1" ht="6.9" customHeight="1">
      <c r="A158" s="35"/>
      <c r="B158" s="55"/>
      <c r="C158" s="56"/>
      <c r="D158" s="56"/>
      <c r="E158" s="56"/>
      <c r="F158" s="56"/>
      <c r="G158" s="56"/>
      <c r="H158" s="56"/>
      <c r="I158" s="56"/>
      <c r="J158" s="56"/>
      <c r="K158" s="56"/>
      <c r="L158" s="40"/>
      <c r="M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</row>
  </sheetData>
  <sheetProtection algorithmName="SHA-512" hashValue="g5OQxTYh9DVBmyqnw2lv8rfaqzMIyeV3rNzMwwdTK+fONZ7tZitjj7xdB4AEuIUH6tvhwB7ZfL2wp++nmBuf5A==" saltValue="4K3Vh7LDZiQ2/qbVjA5pyw==" spinCount="100000" sheet="1" objects="1" scenarios="1" formatColumns="0" formatRows="0" autoFilter="0"/>
  <autoFilter ref="C126:K157" xr:uid="{00000000-0009-0000-0000-000032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2:BM139"/>
  <sheetViews>
    <sheetView showGridLines="0" topLeftCell="A114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249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5832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ROUND((SUM(BE124:BE138)),  2)</f>
        <v>0</v>
      </c>
      <c r="G35" s="35"/>
      <c r="H35" s="35"/>
      <c r="I35" s="131">
        <v>0.2</v>
      </c>
      <c r="J35" s="130">
        <f>ROUND(((SUM(BE124:BE138))*I35),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ROUND((SUM(BF124:BF138)),  2)</f>
        <v>0</v>
      </c>
      <c r="G36" s="35"/>
      <c r="H36" s="35"/>
      <c r="I36" s="131">
        <v>0.2</v>
      </c>
      <c r="J36" s="130">
        <f>ROUND(((SUM(BF124:BF138))*I36),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ROUND((SUM(BG124:BG138)),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ROUND((SUM(BH124:BH138)),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ROUND((SUM(BI124:BI138)),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631-00 - Ochrana spätných a napájacích káblov DPMK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631-00 - Ochrana spätných a napájacích káblov DPMK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P125+P130</f>
        <v>0</v>
      </c>
      <c r="Q124" s="80"/>
      <c r="R124" s="169">
        <f>R125+R130</f>
        <v>445.63535000000007</v>
      </c>
      <c r="S124" s="80"/>
      <c r="T124" s="170">
        <f>T125+T130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BK125+BK130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363.20335000000006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SUM(P127:P129)</f>
        <v>0</v>
      </c>
      <c r="Q126" s="180"/>
      <c r="R126" s="181">
        <f>SUM(R127:R129)</f>
        <v>363.20335000000006</v>
      </c>
      <c r="S126" s="180"/>
      <c r="T126" s="182">
        <f>SUM(T127:T129)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SUM(BK127:BK129)</f>
        <v>0</v>
      </c>
    </row>
    <row r="127" spans="1:65" s="2" customFormat="1" ht="33" customHeight="1">
      <c r="A127" s="35"/>
      <c r="B127" s="36"/>
      <c r="C127" s="186" t="s">
        <v>83</v>
      </c>
      <c r="D127" s="186" t="s">
        <v>444</v>
      </c>
      <c r="E127" s="187" t="s">
        <v>5833</v>
      </c>
      <c r="F127" s="188" t="s">
        <v>5834</v>
      </c>
      <c r="G127" s="189" t="s">
        <v>495</v>
      </c>
      <c r="H127" s="190">
        <v>165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363.17985000000004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5835</v>
      </c>
    </row>
    <row r="128" spans="1:65" s="2" customFormat="1" ht="16.5" customHeight="1">
      <c r="A128" s="35"/>
      <c r="B128" s="36"/>
      <c r="C128" s="186" t="s">
        <v>89</v>
      </c>
      <c r="D128" s="186" t="s">
        <v>444</v>
      </c>
      <c r="E128" s="187" t="s">
        <v>2144</v>
      </c>
      <c r="F128" s="188" t="s">
        <v>2145</v>
      </c>
      <c r="G128" s="189" t="s">
        <v>557</v>
      </c>
      <c r="H128" s="190">
        <v>50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5836</v>
      </c>
    </row>
    <row r="129" spans="1:65" s="2" customFormat="1" ht="16.5" customHeight="1">
      <c r="A129" s="35"/>
      <c r="B129" s="36"/>
      <c r="C129" s="246" t="s">
        <v>123</v>
      </c>
      <c r="D129" s="246" t="s">
        <v>530</v>
      </c>
      <c r="E129" s="247" t="s">
        <v>5783</v>
      </c>
      <c r="F129" s="248" t="s">
        <v>5837</v>
      </c>
      <c r="G129" s="249" t="s">
        <v>557</v>
      </c>
      <c r="H129" s="250">
        <v>50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4.6999999999999999E-4</v>
      </c>
      <c r="R129" s="196">
        <f>Q129*H129</f>
        <v>2.35E-2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2014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2014</v>
      </c>
      <c r="BM129" s="198" t="s">
        <v>5838</v>
      </c>
    </row>
    <row r="130" spans="1:65" s="11" customFormat="1" ht="25.95" customHeight="1">
      <c r="B130" s="172"/>
      <c r="C130" s="173"/>
      <c r="D130" s="174" t="s">
        <v>75</v>
      </c>
      <c r="E130" s="175" t="s">
        <v>530</v>
      </c>
      <c r="F130" s="175" t="s">
        <v>2006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</f>
        <v>0</v>
      </c>
      <c r="Q130" s="180"/>
      <c r="R130" s="181">
        <f>R131</f>
        <v>82.432000000000002</v>
      </c>
      <c r="S130" s="180"/>
      <c r="T130" s="182">
        <f>T131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2028</v>
      </c>
      <c r="F131" s="210" t="s">
        <v>2029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SUM(P132:P138)</f>
        <v>0</v>
      </c>
      <c r="Q131" s="180"/>
      <c r="R131" s="181">
        <f>SUM(R132:R138)</f>
        <v>82.432000000000002</v>
      </c>
      <c r="S131" s="180"/>
      <c r="T131" s="182">
        <f>SUM(T132:T138)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SUM(BK132:BK138)</f>
        <v>0</v>
      </c>
    </row>
    <row r="132" spans="1:65" s="2" customFormat="1" ht="21.75" customHeight="1">
      <c r="A132" s="35"/>
      <c r="B132" s="36"/>
      <c r="C132" s="186" t="s">
        <v>469</v>
      </c>
      <c r="D132" s="186" t="s">
        <v>444</v>
      </c>
      <c r="E132" s="187" t="s">
        <v>5839</v>
      </c>
      <c r="F132" s="188" t="s">
        <v>5840</v>
      </c>
      <c r="G132" s="189" t="s">
        <v>557</v>
      </c>
      <c r="H132" s="190">
        <v>256</v>
      </c>
      <c r="I132" s="191"/>
      <c r="J132" s="192">
        <f t="shared" ref="J132:J138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8" si="1">O132*H132</f>
        <v>0</v>
      </c>
      <c r="Q132" s="196">
        <v>0</v>
      </c>
      <c r="R132" s="196">
        <f t="shared" ref="R132:R138" si="2">Q132*H132</f>
        <v>0</v>
      </c>
      <c r="S132" s="196">
        <v>0</v>
      </c>
      <c r="T132" s="197">
        <f t="shared" ref="T132:T138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8" si="4">IF(N132="základná",J132,0)</f>
        <v>0</v>
      </c>
      <c r="BF132" s="199">
        <f t="shared" ref="BF132:BF138" si="5">IF(N132="znížená",J132,0)</f>
        <v>0</v>
      </c>
      <c r="BG132" s="199">
        <f t="shared" ref="BG132:BG138" si="6">IF(N132="zákl. prenesená",J132,0)</f>
        <v>0</v>
      </c>
      <c r="BH132" s="199">
        <f t="shared" ref="BH132:BH138" si="7">IF(N132="zníž. prenesená",J132,0)</f>
        <v>0</v>
      </c>
      <c r="BI132" s="199">
        <f t="shared" ref="BI132:BI138" si="8">IF(N132="nulová",J132,0)</f>
        <v>0</v>
      </c>
      <c r="BJ132" s="18" t="s">
        <v>89</v>
      </c>
      <c r="BK132" s="199">
        <f t="shared" ref="BK132:BK138" si="9">ROUND(I132*H132,2)</f>
        <v>0</v>
      </c>
      <c r="BL132" s="18" t="s">
        <v>777</v>
      </c>
      <c r="BM132" s="198" t="s">
        <v>5841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5674</v>
      </c>
      <c r="F133" s="188" t="s">
        <v>5675</v>
      </c>
      <c r="G133" s="189" t="s">
        <v>557</v>
      </c>
      <c r="H133" s="190">
        <v>1792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5842</v>
      </c>
    </row>
    <row r="134" spans="1:65" s="2" customFormat="1" ht="16.5" customHeight="1">
      <c r="A134" s="35"/>
      <c r="B134" s="36"/>
      <c r="C134" s="246" t="s">
        <v>488</v>
      </c>
      <c r="D134" s="246" t="s">
        <v>530</v>
      </c>
      <c r="E134" s="247" t="s">
        <v>5677</v>
      </c>
      <c r="F134" s="248" t="s">
        <v>5678</v>
      </c>
      <c r="G134" s="249" t="s">
        <v>557</v>
      </c>
      <c r="H134" s="250">
        <v>1792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3.7999999999999999E-2</v>
      </c>
      <c r="R134" s="196">
        <f t="shared" si="2"/>
        <v>68.096000000000004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2014</v>
      </c>
      <c r="BM134" s="198" t="s">
        <v>5843</v>
      </c>
    </row>
    <row r="135" spans="1:65" s="2" customFormat="1" ht="16.5" customHeight="1">
      <c r="A135" s="35"/>
      <c r="B135" s="36"/>
      <c r="C135" s="246" t="s">
        <v>492</v>
      </c>
      <c r="D135" s="246" t="s">
        <v>530</v>
      </c>
      <c r="E135" s="247" t="s">
        <v>5680</v>
      </c>
      <c r="F135" s="248" t="s">
        <v>5681</v>
      </c>
      <c r="G135" s="249" t="s">
        <v>557</v>
      </c>
      <c r="H135" s="250">
        <v>1792</v>
      </c>
      <c r="I135" s="251"/>
      <c r="J135" s="252">
        <f t="shared" si="0"/>
        <v>0</v>
      </c>
      <c r="K135" s="253"/>
      <c r="L135" s="254"/>
      <c r="M135" s="255" t="s">
        <v>1</v>
      </c>
      <c r="N135" s="256" t="s">
        <v>42</v>
      </c>
      <c r="O135" s="72"/>
      <c r="P135" s="196">
        <f t="shared" si="1"/>
        <v>0</v>
      </c>
      <c r="Q135" s="196">
        <v>8.0000000000000002E-3</v>
      </c>
      <c r="R135" s="196">
        <f t="shared" si="2"/>
        <v>14.336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2014</v>
      </c>
      <c r="BM135" s="198" t="s">
        <v>5844</v>
      </c>
    </row>
    <row r="136" spans="1:65" s="2" customFormat="1" ht="16.5" customHeight="1">
      <c r="A136" s="35"/>
      <c r="B136" s="36"/>
      <c r="C136" s="186" t="s">
        <v>497</v>
      </c>
      <c r="D136" s="186" t="s">
        <v>444</v>
      </c>
      <c r="E136" s="187" t="s">
        <v>5845</v>
      </c>
      <c r="F136" s="188" t="s">
        <v>5846</v>
      </c>
      <c r="G136" s="189" t="s">
        <v>557</v>
      </c>
      <c r="H136" s="190">
        <v>595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5847</v>
      </c>
    </row>
    <row r="137" spans="1:65" s="2" customFormat="1" ht="33" customHeight="1">
      <c r="A137" s="35"/>
      <c r="B137" s="36"/>
      <c r="C137" s="186" t="s">
        <v>501</v>
      </c>
      <c r="D137" s="186" t="s">
        <v>444</v>
      </c>
      <c r="E137" s="187" t="s">
        <v>5848</v>
      </c>
      <c r="F137" s="188" t="s">
        <v>5849</v>
      </c>
      <c r="G137" s="189" t="s">
        <v>557</v>
      </c>
      <c r="H137" s="190">
        <v>256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5850</v>
      </c>
    </row>
    <row r="138" spans="1:65" s="2" customFormat="1" ht="21.75" customHeight="1">
      <c r="A138" s="35"/>
      <c r="B138" s="36"/>
      <c r="C138" s="186" t="s">
        <v>506</v>
      </c>
      <c r="D138" s="186" t="s">
        <v>444</v>
      </c>
      <c r="E138" s="187" t="s">
        <v>2057</v>
      </c>
      <c r="F138" s="188" t="s">
        <v>2058</v>
      </c>
      <c r="G138" s="189" t="s">
        <v>495</v>
      </c>
      <c r="H138" s="190">
        <v>110</v>
      </c>
      <c r="I138" s="191"/>
      <c r="J138" s="192">
        <f t="shared" si="0"/>
        <v>0</v>
      </c>
      <c r="K138" s="193"/>
      <c r="L138" s="40"/>
      <c r="M138" s="200" t="s">
        <v>1</v>
      </c>
      <c r="N138" s="201" t="s">
        <v>42</v>
      </c>
      <c r="O138" s="20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5851</v>
      </c>
    </row>
    <row r="139" spans="1:65" s="2" customFormat="1" ht="6.9" customHeight="1">
      <c r="A139" s="35"/>
      <c r="B139" s="55"/>
      <c r="C139" s="56"/>
      <c r="D139" s="56"/>
      <c r="E139" s="56"/>
      <c r="F139" s="56"/>
      <c r="G139" s="56"/>
      <c r="H139" s="56"/>
      <c r="I139" s="56"/>
      <c r="J139" s="56"/>
      <c r="K139" s="56"/>
      <c r="L139" s="40"/>
      <c r="M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</sheetData>
  <sheetProtection algorithmName="SHA-512" hashValue="vAKGUXB6StR3xTQTlJ+buzpi8UjuPO2LGfW8hCHcjEW6Uyrvu8QKXGrYRkwx1llgJKa2Py8oB2gWDEIxAiz3Iw==" saltValue="pIoRWeuMFiq3/GEhXh8n2wd8P91/NSoCeptrs/SUm1CeBuiyehDW50xbLTQtmq5sad03kTffLndwLHlGRcOfkQ==" spinCount="100000" sheet="1" objects="1" scenarios="1" formatColumns="0" formatRows="0" autoFilter="0"/>
  <autoFilter ref="C123:K138" xr:uid="{00000000-0009-0000-0000-000033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2:BM139"/>
  <sheetViews>
    <sheetView showGridLines="0" topLeftCell="A114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252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5852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ROUND((SUM(BE124:BE138)),  2)</f>
        <v>0</v>
      </c>
      <c r="G35" s="35"/>
      <c r="H35" s="35"/>
      <c r="I35" s="131">
        <v>0.2</v>
      </c>
      <c r="J35" s="130">
        <f>ROUND(((SUM(BE124:BE138))*I35),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ROUND((SUM(BF124:BF138)),  2)</f>
        <v>0</v>
      </c>
      <c r="G36" s="35"/>
      <c r="H36" s="35"/>
      <c r="I36" s="131">
        <v>0.2</v>
      </c>
      <c r="J36" s="130">
        <f>ROUND(((SUM(BF124:BF138))*I36),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ROUND((SUM(BG124:BG138)),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ROUND((SUM(BH124:BH138)),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ROUND((SUM(BI124:BI138)),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632-00 - Ochrana ovládacieho kábla DPMK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632-00 - Ochrana ovládacieho kábla DPMK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P125+P131</f>
        <v>0</v>
      </c>
      <c r="Q124" s="80"/>
      <c r="R124" s="169">
        <f>R125+R131</f>
        <v>134.03017000000003</v>
      </c>
      <c r="S124" s="80"/>
      <c r="T124" s="170">
        <f>T125+T131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BK125+BK131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133.85146000000003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SUM(P127:P130)</f>
        <v>0</v>
      </c>
      <c r="Q126" s="180"/>
      <c r="R126" s="181">
        <f>SUM(R127:R130)</f>
        <v>133.85146000000003</v>
      </c>
      <c r="S126" s="180"/>
      <c r="T126" s="182">
        <f>SUM(T127:T130)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SUM(BK127:BK130)</f>
        <v>0</v>
      </c>
    </row>
    <row r="127" spans="1:65" s="2" customFormat="1" ht="21.75" customHeight="1">
      <c r="A127" s="35"/>
      <c r="B127" s="36"/>
      <c r="C127" s="186" t="s">
        <v>83</v>
      </c>
      <c r="D127" s="186" t="s">
        <v>444</v>
      </c>
      <c r="E127" s="187" t="s">
        <v>5615</v>
      </c>
      <c r="F127" s="188" t="s">
        <v>5753</v>
      </c>
      <c r="G127" s="189" t="s">
        <v>495</v>
      </c>
      <c r="H127" s="190">
        <v>60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132.06540000000001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5853</v>
      </c>
    </row>
    <row r="128" spans="1:65" s="2" customFormat="1" ht="16.5" customHeight="1">
      <c r="A128" s="35"/>
      <c r="B128" s="36"/>
      <c r="C128" s="186" t="s">
        <v>89</v>
      </c>
      <c r="D128" s="186" t="s">
        <v>444</v>
      </c>
      <c r="E128" s="187" t="s">
        <v>2144</v>
      </c>
      <c r="F128" s="188" t="s">
        <v>2145</v>
      </c>
      <c r="G128" s="189" t="s">
        <v>557</v>
      </c>
      <c r="H128" s="190">
        <v>885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5836</v>
      </c>
    </row>
    <row r="129" spans="1:65" s="2" customFormat="1" ht="16.5" customHeight="1">
      <c r="A129" s="35"/>
      <c r="B129" s="36"/>
      <c r="C129" s="246" t="s">
        <v>123</v>
      </c>
      <c r="D129" s="246" t="s">
        <v>530</v>
      </c>
      <c r="E129" s="247" t="s">
        <v>5783</v>
      </c>
      <c r="F129" s="248" t="s">
        <v>5837</v>
      </c>
      <c r="G129" s="249" t="s">
        <v>557</v>
      </c>
      <c r="H129" s="250">
        <v>34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4.6999999999999999E-4</v>
      </c>
      <c r="R129" s="196">
        <f>Q129*H129</f>
        <v>1.5980000000000001E-2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2014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2014</v>
      </c>
      <c r="BM129" s="198" t="s">
        <v>5838</v>
      </c>
    </row>
    <row r="130" spans="1:65" s="2" customFormat="1" ht="16.5" customHeight="1">
      <c r="A130" s="35"/>
      <c r="B130" s="36"/>
      <c r="C130" s="246" t="s">
        <v>469</v>
      </c>
      <c r="D130" s="246" t="s">
        <v>530</v>
      </c>
      <c r="E130" s="247" t="s">
        <v>5854</v>
      </c>
      <c r="F130" s="248" t="s">
        <v>5855</v>
      </c>
      <c r="G130" s="249" t="s">
        <v>557</v>
      </c>
      <c r="H130" s="250">
        <v>851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2.0799999999999998E-3</v>
      </c>
      <c r="R130" s="196">
        <f>Q130*H130</f>
        <v>1.7700799999999999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5856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</f>
        <v>0</v>
      </c>
      <c r="Q131" s="180"/>
      <c r="R131" s="181">
        <f>R132</f>
        <v>0.17871000000000001</v>
      </c>
      <c r="S131" s="180"/>
      <c r="T131" s="182">
        <f>T132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2028</v>
      </c>
      <c r="F132" s="210" t="s">
        <v>2029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SUM(P133:P138)</f>
        <v>0</v>
      </c>
      <c r="Q132" s="180"/>
      <c r="R132" s="181">
        <f>SUM(R133:R138)</f>
        <v>0.17871000000000001</v>
      </c>
      <c r="S132" s="180"/>
      <c r="T132" s="182">
        <f>SUM(T133:T138)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SUM(BK133:BK138)</f>
        <v>0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2030</v>
      </c>
      <c r="F133" s="188" t="s">
        <v>2031</v>
      </c>
      <c r="G133" s="189" t="s">
        <v>557</v>
      </c>
      <c r="H133" s="190">
        <v>851</v>
      </c>
      <c r="I133" s="191"/>
      <c r="J133" s="192">
        <f t="shared" ref="J133:J138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38" si="1">O133*H133</f>
        <v>0</v>
      </c>
      <c r="Q133" s="196">
        <v>0</v>
      </c>
      <c r="R133" s="196">
        <f t="shared" ref="R133:R138" si="2">Q133*H133</f>
        <v>0</v>
      </c>
      <c r="S133" s="196">
        <v>0</v>
      </c>
      <c r="T133" s="197">
        <f t="shared" ref="T133:T138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38" si="4">IF(N133="základná",J133,0)</f>
        <v>0</v>
      </c>
      <c r="BF133" s="199">
        <f t="shared" ref="BF133:BF138" si="5">IF(N133="znížená",J133,0)</f>
        <v>0</v>
      </c>
      <c r="BG133" s="199">
        <f t="shared" ref="BG133:BG138" si="6">IF(N133="zákl. prenesená",J133,0)</f>
        <v>0</v>
      </c>
      <c r="BH133" s="199">
        <f t="shared" ref="BH133:BH138" si="7">IF(N133="zníž. prenesená",J133,0)</f>
        <v>0</v>
      </c>
      <c r="BI133" s="199">
        <f t="shared" ref="BI133:BI138" si="8">IF(N133="nulová",J133,0)</f>
        <v>0</v>
      </c>
      <c r="BJ133" s="18" t="s">
        <v>89</v>
      </c>
      <c r="BK133" s="199">
        <f t="shared" ref="BK133:BK138" si="9">ROUND(I133*H133,2)</f>
        <v>0</v>
      </c>
      <c r="BL133" s="18" t="s">
        <v>777</v>
      </c>
      <c r="BM133" s="198" t="s">
        <v>5857</v>
      </c>
    </row>
    <row r="134" spans="1:65" s="2" customFormat="1" ht="21.75" customHeight="1">
      <c r="A134" s="35"/>
      <c r="B134" s="36"/>
      <c r="C134" s="186" t="s">
        <v>488</v>
      </c>
      <c r="D134" s="186" t="s">
        <v>444</v>
      </c>
      <c r="E134" s="187" t="s">
        <v>2039</v>
      </c>
      <c r="F134" s="188" t="s">
        <v>2040</v>
      </c>
      <c r="G134" s="189" t="s">
        <v>557</v>
      </c>
      <c r="H134" s="190">
        <v>851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5858</v>
      </c>
    </row>
    <row r="135" spans="1:65" s="2" customFormat="1" ht="16.5" customHeight="1">
      <c r="A135" s="35"/>
      <c r="B135" s="36"/>
      <c r="C135" s="246" t="s">
        <v>492</v>
      </c>
      <c r="D135" s="246" t="s">
        <v>530</v>
      </c>
      <c r="E135" s="247" t="s">
        <v>2042</v>
      </c>
      <c r="F135" s="248" t="s">
        <v>2043</v>
      </c>
      <c r="G135" s="249" t="s">
        <v>557</v>
      </c>
      <c r="H135" s="250">
        <v>851</v>
      </c>
      <c r="I135" s="251"/>
      <c r="J135" s="252">
        <f t="shared" si="0"/>
        <v>0</v>
      </c>
      <c r="K135" s="253"/>
      <c r="L135" s="254"/>
      <c r="M135" s="255" t="s">
        <v>1</v>
      </c>
      <c r="N135" s="256" t="s">
        <v>42</v>
      </c>
      <c r="O135" s="72"/>
      <c r="P135" s="196">
        <f t="shared" si="1"/>
        <v>0</v>
      </c>
      <c r="Q135" s="196">
        <v>2.1000000000000001E-4</v>
      </c>
      <c r="R135" s="196">
        <f t="shared" si="2"/>
        <v>0.17871000000000001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2014</v>
      </c>
      <c r="BM135" s="198" t="s">
        <v>5859</v>
      </c>
    </row>
    <row r="136" spans="1:65" s="2" customFormat="1" ht="16.5" customHeight="1">
      <c r="A136" s="35"/>
      <c r="B136" s="36"/>
      <c r="C136" s="186" t="s">
        <v>497</v>
      </c>
      <c r="D136" s="186" t="s">
        <v>444</v>
      </c>
      <c r="E136" s="187" t="s">
        <v>5845</v>
      </c>
      <c r="F136" s="188" t="s">
        <v>5860</v>
      </c>
      <c r="G136" s="189" t="s">
        <v>557</v>
      </c>
      <c r="H136" s="190">
        <v>851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5847</v>
      </c>
    </row>
    <row r="137" spans="1:65" s="2" customFormat="1" ht="33" customHeight="1">
      <c r="A137" s="35"/>
      <c r="B137" s="36"/>
      <c r="C137" s="186" t="s">
        <v>501</v>
      </c>
      <c r="D137" s="186" t="s">
        <v>444</v>
      </c>
      <c r="E137" s="187" t="s">
        <v>2051</v>
      </c>
      <c r="F137" s="188" t="s">
        <v>2052</v>
      </c>
      <c r="G137" s="189" t="s">
        <v>557</v>
      </c>
      <c r="H137" s="190">
        <v>851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5861</v>
      </c>
    </row>
    <row r="138" spans="1:65" s="2" customFormat="1" ht="21.75" customHeight="1">
      <c r="A138" s="35"/>
      <c r="B138" s="36"/>
      <c r="C138" s="186" t="s">
        <v>506</v>
      </c>
      <c r="D138" s="186" t="s">
        <v>444</v>
      </c>
      <c r="E138" s="187" t="s">
        <v>2057</v>
      </c>
      <c r="F138" s="188" t="s">
        <v>2058</v>
      </c>
      <c r="G138" s="189" t="s">
        <v>495</v>
      </c>
      <c r="H138" s="190">
        <v>60</v>
      </c>
      <c r="I138" s="191"/>
      <c r="J138" s="192">
        <f t="shared" si="0"/>
        <v>0</v>
      </c>
      <c r="K138" s="193"/>
      <c r="L138" s="40"/>
      <c r="M138" s="200" t="s">
        <v>1</v>
      </c>
      <c r="N138" s="201" t="s">
        <v>42</v>
      </c>
      <c r="O138" s="20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5851</v>
      </c>
    </row>
    <row r="139" spans="1:65" s="2" customFormat="1" ht="6.9" customHeight="1">
      <c r="A139" s="35"/>
      <c r="B139" s="55"/>
      <c r="C139" s="56"/>
      <c r="D139" s="56"/>
      <c r="E139" s="56"/>
      <c r="F139" s="56"/>
      <c r="G139" s="56"/>
      <c r="H139" s="56"/>
      <c r="I139" s="56"/>
      <c r="J139" s="56"/>
      <c r="K139" s="56"/>
      <c r="L139" s="40"/>
      <c r="M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</sheetData>
  <sheetProtection algorithmName="SHA-512" hashValue="UtTGs/fGPAjaZ8pFMKJl4bUjJNP0UWRmZvDB0MAfWoZqTtgBbX9xeI38kHpQ4VqH3MdPUYWzPEhqVOx9EbSnqQ==" saltValue="LDp8kOkIbqP3WfRjfGKjYuUTsSzOLdwleicqb9tKlExV5QMRYi41bVNiryPRnppH4q7fTQ1lpqUqDcT+VdMPBg==" spinCount="100000" sheet="1" objects="1" scenarios="1" formatColumns="0" formatRows="0" autoFilter="0"/>
  <autoFilter ref="C123:K138" xr:uid="{00000000-0009-0000-0000-000034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2:BM152"/>
  <sheetViews>
    <sheetView showGridLines="0" topLeftCell="A126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255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5862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ROUND((SUM(BE125:BE151)),  2)</f>
        <v>0</v>
      </c>
      <c r="G35" s="35"/>
      <c r="H35" s="35"/>
      <c r="I35" s="131">
        <v>0.2</v>
      </c>
      <c r="J35" s="130">
        <f>ROUND(((SUM(BE125:BE151))*I35),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ROUND((SUM(BF125:BF151)),  2)</f>
        <v>0</v>
      </c>
      <c r="G36" s="35"/>
      <c r="H36" s="35"/>
      <c r="I36" s="131">
        <v>0.2</v>
      </c>
      <c r="J36" s="130">
        <f>ROUND(((SUM(BF125:BF151))*I36),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ROUND((SUM(BG125:BG151)),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ROUND((SUM(BH125:BH151)),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ROUND((SUM(BI125:BI151)),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651-00 - Preložka vedení MTS Slovak Telekom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J133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5863</v>
      </c>
      <c r="E102" s="207"/>
      <c r="F102" s="207"/>
      <c r="G102" s="207"/>
      <c r="H102" s="207"/>
      <c r="I102" s="207"/>
      <c r="J102" s="208">
        <f>J134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J144</f>
        <v>0</v>
      </c>
      <c r="K103" s="105"/>
      <c r="L103" s="209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32" t="str">
        <f>E7</f>
        <v>KE, Rekonštrukcia a modernizácia cesty II-552 - Slanecká cesta</v>
      </c>
      <c r="F113" s="333"/>
      <c r="G113" s="333"/>
      <c r="H113" s="333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2" t="s">
        <v>4545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5" t="str">
        <f>E11</f>
        <v>651-00 - Preložka vedení MTS Slovak Telekom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P126+P133</f>
        <v>0</v>
      </c>
      <c r="Q125" s="80"/>
      <c r="R125" s="169">
        <f>R126+R133</f>
        <v>8.3690800000000003</v>
      </c>
      <c r="S125" s="80"/>
      <c r="T125" s="170">
        <f>T126+T133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BK126+BK133</f>
        <v>0</v>
      </c>
    </row>
    <row r="126" spans="1:65" s="11" customFormat="1" ht="25.95" customHeight="1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2.6901800000000002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SUM(P128:P132)</f>
        <v>0</v>
      </c>
      <c r="Q127" s="180"/>
      <c r="R127" s="181">
        <f>SUM(R128:R132)</f>
        <v>2.6901800000000002</v>
      </c>
      <c r="S127" s="180"/>
      <c r="T127" s="182">
        <f>SUM(T128:T132)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SUM(BK128:BK132)</f>
        <v>0</v>
      </c>
    </row>
    <row r="128" spans="1:65" s="2" customFormat="1" ht="16.5" customHeight="1">
      <c r="A128" s="35"/>
      <c r="B128" s="36"/>
      <c r="C128" s="186" t="s">
        <v>83</v>
      </c>
      <c r="D128" s="186" t="s">
        <v>444</v>
      </c>
      <c r="E128" s="187" t="s">
        <v>2144</v>
      </c>
      <c r="F128" s="188" t="s">
        <v>2145</v>
      </c>
      <c r="G128" s="189" t="s">
        <v>557</v>
      </c>
      <c r="H128" s="190">
        <v>450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5864</v>
      </c>
    </row>
    <row r="129" spans="1:65" s="2" customFormat="1" ht="21.75" customHeight="1">
      <c r="A129" s="35"/>
      <c r="B129" s="36"/>
      <c r="C129" s="246" t="s">
        <v>89</v>
      </c>
      <c r="D129" s="246" t="s">
        <v>530</v>
      </c>
      <c r="E129" s="247" t="s">
        <v>5865</v>
      </c>
      <c r="F129" s="248" t="s">
        <v>5866</v>
      </c>
      <c r="G129" s="249" t="s">
        <v>557</v>
      </c>
      <c r="H129" s="250">
        <v>450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4.5300000000000002E-3</v>
      </c>
      <c r="R129" s="196">
        <f>Q129*H129</f>
        <v>2.0385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2014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2014</v>
      </c>
      <c r="BM129" s="198" t="s">
        <v>5867</v>
      </c>
    </row>
    <row r="130" spans="1:65" s="2" customFormat="1" ht="16.5" customHeight="1">
      <c r="A130" s="35"/>
      <c r="B130" s="36"/>
      <c r="C130" s="186" t="s">
        <v>123</v>
      </c>
      <c r="D130" s="186" t="s">
        <v>444</v>
      </c>
      <c r="E130" s="187" t="s">
        <v>5868</v>
      </c>
      <c r="F130" s="188" t="s">
        <v>5869</v>
      </c>
      <c r="G130" s="189" t="s">
        <v>562</v>
      </c>
      <c r="H130" s="190">
        <v>4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0.156</v>
      </c>
      <c r="R130" s="196">
        <f>Q130*H130</f>
        <v>0.624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5870</v>
      </c>
    </row>
    <row r="131" spans="1:65" s="2" customFormat="1" ht="16.5" customHeight="1">
      <c r="A131" s="35"/>
      <c r="B131" s="36"/>
      <c r="C131" s="246" t="s">
        <v>469</v>
      </c>
      <c r="D131" s="246" t="s">
        <v>530</v>
      </c>
      <c r="E131" s="247" t="s">
        <v>5871</v>
      </c>
      <c r="F131" s="248" t="s">
        <v>5872</v>
      </c>
      <c r="G131" s="249" t="s">
        <v>562</v>
      </c>
      <c r="H131" s="250">
        <v>4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2E-3</v>
      </c>
      <c r="R131" s="196">
        <f>Q131*H131</f>
        <v>8.0000000000000002E-3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497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5873</v>
      </c>
    </row>
    <row r="132" spans="1:65" s="2" customFormat="1" ht="21.75" customHeight="1">
      <c r="A132" s="35"/>
      <c r="B132" s="36"/>
      <c r="C132" s="186" t="s">
        <v>442</v>
      </c>
      <c r="D132" s="186" t="s">
        <v>444</v>
      </c>
      <c r="E132" s="187" t="s">
        <v>5874</v>
      </c>
      <c r="F132" s="188" t="s">
        <v>5875</v>
      </c>
      <c r="G132" s="189" t="s">
        <v>557</v>
      </c>
      <c r="H132" s="190">
        <v>16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1.23E-3</v>
      </c>
      <c r="R132" s="196">
        <f>Q132*H132</f>
        <v>1.968E-2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5876</v>
      </c>
    </row>
    <row r="133" spans="1:65" s="11" customFormat="1" ht="25.95" customHeight="1">
      <c r="B133" s="172"/>
      <c r="C133" s="173"/>
      <c r="D133" s="174" t="s">
        <v>75</v>
      </c>
      <c r="E133" s="175" t="s">
        <v>530</v>
      </c>
      <c r="F133" s="175" t="s">
        <v>2006</v>
      </c>
      <c r="G133" s="173"/>
      <c r="H133" s="173"/>
      <c r="I133" s="176"/>
      <c r="J133" s="177">
        <f>BK133</f>
        <v>0</v>
      </c>
      <c r="K133" s="173"/>
      <c r="L133" s="178"/>
      <c r="M133" s="179"/>
      <c r="N133" s="180"/>
      <c r="O133" s="180"/>
      <c r="P133" s="181">
        <f>P134+P144</f>
        <v>0</v>
      </c>
      <c r="Q133" s="180"/>
      <c r="R133" s="181">
        <f>R134+R144</f>
        <v>5.6789000000000005</v>
      </c>
      <c r="S133" s="180"/>
      <c r="T133" s="182">
        <f>T134+T144</f>
        <v>0</v>
      </c>
      <c r="AR133" s="183" t="s">
        <v>123</v>
      </c>
      <c r="AT133" s="184" t="s">
        <v>75</v>
      </c>
      <c r="AU133" s="184" t="s">
        <v>76</v>
      </c>
      <c r="AY133" s="183" t="s">
        <v>443</v>
      </c>
      <c r="BK133" s="185">
        <f>BK134+BK144</f>
        <v>0</v>
      </c>
    </row>
    <row r="134" spans="1:65" s="11" customFormat="1" ht="22.95" customHeight="1">
      <c r="B134" s="172"/>
      <c r="C134" s="173"/>
      <c r="D134" s="174" t="s">
        <v>75</v>
      </c>
      <c r="E134" s="210" t="s">
        <v>2450</v>
      </c>
      <c r="F134" s="210" t="s">
        <v>5877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SUM(P135:P143)</f>
        <v>0</v>
      </c>
      <c r="Q134" s="180"/>
      <c r="R134" s="181">
        <f>SUM(R135:R143)</f>
        <v>4.9229000000000003</v>
      </c>
      <c r="S134" s="180"/>
      <c r="T134" s="182">
        <f>SUM(T135:T143)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SUM(BK135:BK143)</f>
        <v>0</v>
      </c>
    </row>
    <row r="135" spans="1:65" s="2" customFormat="1" ht="16.5" customHeight="1">
      <c r="A135" s="35"/>
      <c r="B135" s="36"/>
      <c r="C135" s="186" t="s">
        <v>488</v>
      </c>
      <c r="D135" s="186" t="s">
        <v>444</v>
      </c>
      <c r="E135" s="187" t="s">
        <v>5878</v>
      </c>
      <c r="F135" s="188" t="s">
        <v>5879</v>
      </c>
      <c r="G135" s="189" t="s">
        <v>557</v>
      </c>
      <c r="H135" s="190">
        <v>4190</v>
      </c>
      <c r="I135" s="191"/>
      <c r="J135" s="192">
        <f t="shared" ref="J135:J143" si="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3" si="1">O135*H135</f>
        <v>0</v>
      </c>
      <c r="Q135" s="196">
        <v>0</v>
      </c>
      <c r="R135" s="196">
        <f t="shared" ref="R135:R143" si="2">Q135*H135</f>
        <v>0</v>
      </c>
      <c r="S135" s="196">
        <v>0</v>
      </c>
      <c r="T135" s="197">
        <f t="shared" ref="T135:T143" si="3"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ref="BE135:BE143" si="4">IF(N135="základná",J135,0)</f>
        <v>0</v>
      </c>
      <c r="BF135" s="199">
        <f t="shared" ref="BF135:BF143" si="5">IF(N135="znížená",J135,0)</f>
        <v>0</v>
      </c>
      <c r="BG135" s="199">
        <f t="shared" ref="BG135:BG143" si="6">IF(N135="zákl. prenesená",J135,0)</f>
        <v>0</v>
      </c>
      <c r="BH135" s="199">
        <f t="shared" ref="BH135:BH143" si="7">IF(N135="zníž. prenesená",J135,0)</f>
        <v>0</v>
      </c>
      <c r="BI135" s="199">
        <f t="shared" ref="BI135:BI143" si="8">IF(N135="nulová",J135,0)</f>
        <v>0</v>
      </c>
      <c r="BJ135" s="18" t="s">
        <v>89</v>
      </c>
      <c r="BK135" s="199">
        <f t="shared" ref="BK135:BK143" si="9">ROUND(I135*H135,2)</f>
        <v>0</v>
      </c>
      <c r="BL135" s="18" t="s">
        <v>777</v>
      </c>
      <c r="BM135" s="198" t="s">
        <v>5880</v>
      </c>
    </row>
    <row r="136" spans="1:65" s="2" customFormat="1" ht="16.5" customHeight="1">
      <c r="A136" s="35"/>
      <c r="B136" s="36"/>
      <c r="C136" s="246" t="s">
        <v>492</v>
      </c>
      <c r="D136" s="246" t="s">
        <v>530</v>
      </c>
      <c r="E136" s="247" t="s">
        <v>5881</v>
      </c>
      <c r="F136" s="248" t="s">
        <v>5882</v>
      </c>
      <c r="G136" s="249" t="s">
        <v>557</v>
      </c>
      <c r="H136" s="250">
        <v>2250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1.25E-3</v>
      </c>
      <c r="R136" s="196">
        <f t="shared" si="2"/>
        <v>2.8125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2014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2014</v>
      </c>
      <c r="BM136" s="198" t="s">
        <v>5883</v>
      </c>
    </row>
    <row r="137" spans="1:65" s="2" customFormat="1" ht="16.5" customHeight="1">
      <c r="A137" s="35"/>
      <c r="B137" s="36"/>
      <c r="C137" s="246" t="s">
        <v>497</v>
      </c>
      <c r="D137" s="246" t="s">
        <v>530</v>
      </c>
      <c r="E137" s="247" t="s">
        <v>5884</v>
      </c>
      <c r="F137" s="248" t="s">
        <v>5885</v>
      </c>
      <c r="G137" s="249" t="s">
        <v>557</v>
      </c>
      <c r="H137" s="250">
        <v>120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4.0000000000000002E-4</v>
      </c>
      <c r="R137" s="196">
        <f t="shared" si="2"/>
        <v>4.8000000000000001E-2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2014</v>
      </c>
      <c r="BM137" s="198" t="s">
        <v>5886</v>
      </c>
    </row>
    <row r="138" spans="1:65" s="2" customFormat="1" ht="16.5" customHeight="1">
      <c r="A138" s="35"/>
      <c r="B138" s="36"/>
      <c r="C138" s="246" t="s">
        <v>501</v>
      </c>
      <c r="D138" s="246" t="s">
        <v>530</v>
      </c>
      <c r="E138" s="247" t="s">
        <v>5887</v>
      </c>
      <c r="F138" s="248" t="s">
        <v>5888</v>
      </c>
      <c r="G138" s="249" t="s">
        <v>557</v>
      </c>
      <c r="H138" s="250">
        <v>360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1.4499999999999999E-3</v>
      </c>
      <c r="R138" s="196">
        <f t="shared" si="2"/>
        <v>0.52200000000000002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2014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2014</v>
      </c>
      <c r="BM138" s="198" t="s">
        <v>5889</v>
      </c>
    </row>
    <row r="139" spans="1:65" s="2" customFormat="1" ht="16.5" customHeight="1">
      <c r="A139" s="35"/>
      <c r="B139" s="36"/>
      <c r="C139" s="246" t="s">
        <v>506</v>
      </c>
      <c r="D139" s="246" t="s">
        <v>530</v>
      </c>
      <c r="E139" s="247" t="s">
        <v>5890</v>
      </c>
      <c r="F139" s="248" t="s">
        <v>5891</v>
      </c>
      <c r="G139" s="249" t="s">
        <v>557</v>
      </c>
      <c r="H139" s="250">
        <v>1260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1.0399999999999999E-3</v>
      </c>
      <c r="R139" s="196">
        <f t="shared" si="2"/>
        <v>1.3103999999999998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2014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2014</v>
      </c>
      <c r="BM139" s="198" t="s">
        <v>5892</v>
      </c>
    </row>
    <row r="140" spans="1:65" s="2" customFormat="1" ht="16.5" customHeight="1">
      <c r="A140" s="35"/>
      <c r="B140" s="36"/>
      <c r="C140" s="246" t="s">
        <v>510</v>
      </c>
      <c r="D140" s="246" t="s">
        <v>530</v>
      </c>
      <c r="E140" s="247" t="s">
        <v>5893</v>
      </c>
      <c r="F140" s="248" t="s">
        <v>5894</v>
      </c>
      <c r="G140" s="249" t="s">
        <v>557</v>
      </c>
      <c r="H140" s="250">
        <v>100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2.5000000000000001E-4</v>
      </c>
      <c r="R140" s="196">
        <f t="shared" si="2"/>
        <v>2.5000000000000001E-2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2014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2014</v>
      </c>
      <c r="BM140" s="198" t="s">
        <v>5895</v>
      </c>
    </row>
    <row r="141" spans="1:65" s="2" customFormat="1" ht="16.5" customHeight="1">
      <c r="A141" s="35"/>
      <c r="B141" s="36"/>
      <c r="C141" s="246" t="s">
        <v>515</v>
      </c>
      <c r="D141" s="246" t="s">
        <v>530</v>
      </c>
      <c r="E141" s="247" t="s">
        <v>5896</v>
      </c>
      <c r="F141" s="248" t="s">
        <v>5897</v>
      </c>
      <c r="G141" s="249" t="s">
        <v>557</v>
      </c>
      <c r="H141" s="250">
        <v>100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2.0500000000000002E-3</v>
      </c>
      <c r="R141" s="196">
        <f t="shared" si="2"/>
        <v>0.20500000000000002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2014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2014</v>
      </c>
      <c r="BM141" s="198" t="s">
        <v>5898</v>
      </c>
    </row>
    <row r="142" spans="1:65" s="2" customFormat="1" ht="16.5" customHeight="1">
      <c r="A142" s="35"/>
      <c r="B142" s="36"/>
      <c r="C142" s="186" t="s">
        <v>519</v>
      </c>
      <c r="D142" s="186" t="s">
        <v>444</v>
      </c>
      <c r="E142" s="187" t="s">
        <v>5899</v>
      </c>
      <c r="F142" s="188" t="s">
        <v>5900</v>
      </c>
      <c r="G142" s="189" t="s">
        <v>447</v>
      </c>
      <c r="H142" s="190">
        <v>1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5901</v>
      </c>
    </row>
    <row r="143" spans="1:65" s="2" customFormat="1" ht="16.5" customHeight="1">
      <c r="A143" s="35"/>
      <c r="B143" s="36"/>
      <c r="C143" s="186" t="s">
        <v>525</v>
      </c>
      <c r="D143" s="186" t="s">
        <v>444</v>
      </c>
      <c r="E143" s="187" t="s">
        <v>5902</v>
      </c>
      <c r="F143" s="188" t="s">
        <v>5903</v>
      </c>
      <c r="G143" s="189" t="s">
        <v>447</v>
      </c>
      <c r="H143" s="190">
        <v>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5904</v>
      </c>
    </row>
    <row r="144" spans="1:65" s="11" customFormat="1" ht="22.95" customHeight="1">
      <c r="B144" s="172"/>
      <c r="C144" s="173"/>
      <c r="D144" s="174" t="s">
        <v>75</v>
      </c>
      <c r="E144" s="210" t="s">
        <v>2028</v>
      </c>
      <c r="F144" s="210" t="s">
        <v>2029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SUM(P145:P151)</f>
        <v>0</v>
      </c>
      <c r="Q144" s="180"/>
      <c r="R144" s="181">
        <f>SUM(R145:R151)</f>
        <v>0.75600000000000001</v>
      </c>
      <c r="S144" s="180"/>
      <c r="T144" s="182">
        <f>SUM(T145:T151)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SUM(BK145:BK151)</f>
        <v>0</v>
      </c>
    </row>
    <row r="145" spans="1:65" s="2" customFormat="1" ht="21.75" customHeight="1">
      <c r="A145" s="35"/>
      <c r="B145" s="36"/>
      <c r="C145" s="186" t="s">
        <v>529</v>
      </c>
      <c r="D145" s="186" t="s">
        <v>444</v>
      </c>
      <c r="E145" s="187" t="s">
        <v>5905</v>
      </c>
      <c r="F145" s="188" t="s">
        <v>5906</v>
      </c>
      <c r="G145" s="189" t="s">
        <v>562</v>
      </c>
      <c r="H145" s="190">
        <v>4</v>
      </c>
      <c r="I145" s="191"/>
      <c r="J145" s="192">
        <f t="shared" ref="J145:J151" si="1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51" si="11">O145*H145</f>
        <v>0</v>
      </c>
      <c r="Q145" s="196">
        <v>0</v>
      </c>
      <c r="R145" s="196">
        <f t="shared" ref="R145:R151" si="12">Q145*H145</f>
        <v>0</v>
      </c>
      <c r="S145" s="196">
        <v>0</v>
      </c>
      <c r="T145" s="197">
        <f t="shared" ref="T145:T151" si="1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51" si="14">IF(N145="základná",J145,0)</f>
        <v>0</v>
      </c>
      <c r="BF145" s="199">
        <f t="shared" ref="BF145:BF151" si="15">IF(N145="znížená",J145,0)</f>
        <v>0</v>
      </c>
      <c r="BG145" s="199">
        <f t="shared" ref="BG145:BG151" si="16">IF(N145="zákl. prenesená",J145,0)</f>
        <v>0</v>
      </c>
      <c r="BH145" s="199">
        <f t="shared" ref="BH145:BH151" si="17">IF(N145="zníž. prenesená",J145,0)</f>
        <v>0</v>
      </c>
      <c r="BI145" s="199">
        <f t="shared" ref="BI145:BI151" si="18">IF(N145="nulová",J145,0)</f>
        <v>0</v>
      </c>
      <c r="BJ145" s="18" t="s">
        <v>89</v>
      </c>
      <c r="BK145" s="199">
        <f t="shared" ref="BK145:BK151" si="19">ROUND(I145*H145,2)</f>
        <v>0</v>
      </c>
      <c r="BL145" s="18" t="s">
        <v>777</v>
      </c>
      <c r="BM145" s="198" t="s">
        <v>5907</v>
      </c>
    </row>
    <row r="146" spans="1:65" s="2" customFormat="1" ht="21.75" customHeight="1">
      <c r="A146" s="35"/>
      <c r="B146" s="36"/>
      <c r="C146" s="186" t="s">
        <v>535</v>
      </c>
      <c r="D146" s="186" t="s">
        <v>444</v>
      </c>
      <c r="E146" s="187" t="s">
        <v>5908</v>
      </c>
      <c r="F146" s="188" t="s">
        <v>5909</v>
      </c>
      <c r="G146" s="189" t="s">
        <v>557</v>
      </c>
      <c r="H146" s="190">
        <v>1800</v>
      </c>
      <c r="I146" s="191"/>
      <c r="J146" s="192">
        <f t="shared" si="1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1"/>
        <v>0</v>
      </c>
      <c r="Q146" s="196">
        <v>0</v>
      </c>
      <c r="R146" s="196">
        <f t="shared" si="12"/>
        <v>0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777</v>
      </c>
      <c r="BM146" s="198" t="s">
        <v>5910</v>
      </c>
    </row>
    <row r="147" spans="1:65" s="2" customFormat="1" ht="21.75" customHeight="1">
      <c r="A147" s="35"/>
      <c r="B147" s="36"/>
      <c r="C147" s="186" t="s">
        <v>539</v>
      </c>
      <c r="D147" s="186" t="s">
        <v>444</v>
      </c>
      <c r="E147" s="187" t="s">
        <v>2036</v>
      </c>
      <c r="F147" s="188" t="s">
        <v>5911</v>
      </c>
      <c r="G147" s="189" t="s">
        <v>557</v>
      </c>
      <c r="H147" s="190">
        <v>1800</v>
      </c>
      <c r="I147" s="191"/>
      <c r="J147" s="192">
        <f t="shared" si="1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777</v>
      </c>
      <c r="BM147" s="198" t="s">
        <v>5912</v>
      </c>
    </row>
    <row r="148" spans="1:65" s="2" customFormat="1" ht="21.75" customHeight="1">
      <c r="A148" s="35"/>
      <c r="B148" s="36"/>
      <c r="C148" s="186" t="s">
        <v>545</v>
      </c>
      <c r="D148" s="186" t="s">
        <v>444</v>
      </c>
      <c r="E148" s="187" t="s">
        <v>2039</v>
      </c>
      <c r="F148" s="188" t="s">
        <v>2040</v>
      </c>
      <c r="G148" s="189" t="s">
        <v>557</v>
      </c>
      <c r="H148" s="190">
        <v>3600</v>
      </c>
      <c r="I148" s="191"/>
      <c r="J148" s="192">
        <f t="shared" si="1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777</v>
      </c>
      <c r="BM148" s="198" t="s">
        <v>5913</v>
      </c>
    </row>
    <row r="149" spans="1:65" s="2" customFormat="1" ht="16.5" customHeight="1">
      <c r="A149" s="35"/>
      <c r="B149" s="36"/>
      <c r="C149" s="246" t="s">
        <v>549</v>
      </c>
      <c r="D149" s="246" t="s">
        <v>530</v>
      </c>
      <c r="E149" s="247" t="s">
        <v>2042</v>
      </c>
      <c r="F149" s="248" t="s">
        <v>2043</v>
      </c>
      <c r="G149" s="249" t="s">
        <v>557</v>
      </c>
      <c r="H149" s="250">
        <v>3600</v>
      </c>
      <c r="I149" s="251"/>
      <c r="J149" s="252">
        <f t="shared" si="1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1"/>
        <v>0</v>
      </c>
      <c r="Q149" s="196">
        <v>2.1000000000000001E-4</v>
      </c>
      <c r="R149" s="196">
        <f t="shared" si="12"/>
        <v>0.75600000000000001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2014</v>
      </c>
      <c r="AT149" s="198" t="s">
        <v>530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2014</v>
      </c>
      <c r="BM149" s="198" t="s">
        <v>5914</v>
      </c>
    </row>
    <row r="150" spans="1:65" s="2" customFormat="1" ht="33" customHeight="1">
      <c r="A150" s="35"/>
      <c r="B150" s="36"/>
      <c r="C150" s="186" t="s">
        <v>7</v>
      </c>
      <c r="D150" s="186" t="s">
        <v>444</v>
      </c>
      <c r="E150" s="187" t="s">
        <v>5915</v>
      </c>
      <c r="F150" s="188" t="s">
        <v>5916</v>
      </c>
      <c r="G150" s="189" t="s">
        <v>557</v>
      </c>
      <c r="H150" s="190">
        <v>1800</v>
      </c>
      <c r="I150" s="191"/>
      <c r="J150" s="192">
        <f t="shared" si="1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777</v>
      </c>
      <c r="BM150" s="198" t="s">
        <v>5917</v>
      </c>
    </row>
    <row r="151" spans="1:65" s="2" customFormat="1" ht="33" customHeight="1">
      <c r="A151" s="35"/>
      <c r="B151" s="36"/>
      <c r="C151" s="186" t="s">
        <v>559</v>
      </c>
      <c r="D151" s="186" t="s">
        <v>444</v>
      </c>
      <c r="E151" s="187" t="s">
        <v>2063</v>
      </c>
      <c r="F151" s="188" t="s">
        <v>2064</v>
      </c>
      <c r="G151" s="189" t="s">
        <v>468</v>
      </c>
      <c r="H151" s="190">
        <v>800</v>
      </c>
      <c r="I151" s="191"/>
      <c r="J151" s="192">
        <f t="shared" si="10"/>
        <v>0</v>
      </c>
      <c r="K151" s="193"/>
      <c r="L151" s="40"/>
      <c r="M151" s="200" t="s">
        <v>1</v>
      </c>
      <c r="N151" s="201" t="s">
        <v>42</v>
      </c>
      <c r="O151" s="20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777</v>
      </c>
      <c r="BM151" s="198" t="s">
        <v>5918</v>
      </c>
    </row>
    <row r="152" spans="1:65" s="2" customFormat="1" ht="6.9" customHeight="1">
      <c r="A152" s="35"/>
      <c r="B152" s="55"/>
      <c r="C152" s="56"/>
      <c r="D152" s="56"/>
      <c r="E152" s="56"/>
      <c r="F152" s="56"/>
      <c r="G152" s="56"/>
      <c r="H152" s="56"/>
      <c r="I152" s="56"/>
      <c r="J152" s="56"/>
      <c r="K152" s="56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NgQUI4xSbcl/BxyKU67qek5RsVpymfP+g9zUiE1/F45ksSC/bxNtAXfPoYCPmC+coG9449MoEzI+0g+1MFyPhA==" saltValue="MIJfx0HzKbNI2MEHpGbwVnL+wZaU6UgLiHNsieQUJls1CFEnMeGmE7bk4zqHMpDVbS7QvTLCmvuox2cZc2rnPw==" spinCount="100000" sheet="1" objects="1" scenarios="1" formatColumns="0" formatRows="0" autoFilter="0"/>
  <autoFilter ref="C124:K151" xr:uid="{00000000-0009-0000-0000-000035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2:BM142"/>
  <sheetViews>
    <sheetView showGridLines="0" topLeftCell="A114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258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5919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ROUND((SUM(BE125:BE141)),  2)</f>
        <v>0</v>
      </c>
      <c r="G35" s="35"/>
      <c r="H35" s="35"/>
      <c r="I35" s="131">
        <v>0.2</v>
      </c>
      <c r="J35" s="130">
        <f>ROUND(((SUM(BE125:BE141))*I35),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ROUND((SUM(BF125:BF141)),  2)</f>
        <v>0</v>
      </c>
      <c r="G36" s="35"/>
      <c r="H36" s="35"/>
      <c r="I36" s="131">
        <v>0.2</v>
      </c>
      <c r="J36" s="130">
        <f>ROUND(((SUM(BF125:BF141))*I36),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ROUND((SUM(BG125:BG141)),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ROUND((SUM(BH125:BH141)),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ROUND((SUM(BI125:BI141)),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661-00 - Preložka diaľkového kábla Slovak Telekom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5863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J135</f>
        <v>0</v>
      </c>
      <c r="K103" s="105"/>
      <c r="L103" s="209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32" t="str">
        <f>E7</f>
        <v>KE, Rekonštrukcia a modernizácia cesty II-552 - Slanecká cesta</v>
      </c>
      <c r="F113" s="333"/>
      <c r="G113" s="333"/>
      <c r="H113" s="333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2" t="s">
        <v>4545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5" t="str">
        <f>E11</f>
        <v>661-00 - Preložka diaľkového kábla Slovak Telekom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P126+P130</f>
        <v>0</v>
      </c>
      <c r="Q125" s="80"/>
      <c r="R125" s="169">
        <f>R126+R130</f>
        <v>13.600000000000001</v>
      </c>
      <c r="S125" s="80"/>
      <c r="T125" s="170">
        <f>T126+T130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BK126+BK130</f>
        <v>0</v>
      </c>
    </row>
    <row r="126" spans="1:65" s="11" customFormat="1" ht="25.95" customHeight="1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11.325000000000001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SUM(P128:P129)</f>
        <v>0</v>
      </c>
      <c r="Q127" s="180"/>
      <c r="R127" s="181">
        <f>SUM(R128:R129)</f>
        <v>11.325000000000001</v>
      </c>
      <c r="S127" s="180"/>
      <c r="T127" s="182">
        <f>SUM(T128:T129)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SUM(BK128:BK129)</f>
        <v>0</v>
      </c>
    </row>
    <row r="128" spans="1:65" s="2" customFormat="1" ht="16.5" customHeight="1">
      <c r="A128" s="35"/>
      <c r="B128" s="36"/>
      <c r="C128" s="186" t="s">
        <v>83</v>
      </c>
      <c r="D128" s="186" t="s">
        <v>444</v>
      </c>
      <c r="E128" s="187" t="s">
        <v>2144</v>
      </c>
      <c r="F128" s="188" t="s">
        <v>2145</v>
      </c>
      <c r="G128" s="189" t="s">
        <v>557</v>
      </c>
      <c r="H128" s="190">
        <v>2500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5864</v>
      </c>
    </row>
    <row r="129" spans="1:65" s="2" customFormat="1" ht="21.75" customHeight="1">
      <c r="A129" s="35"/>
      <c r="B129" s="36"/>
      <c r="C129" s="246" t="s">
        <v>89</v>
      </c>
      <c r="D129" s="246" t="s">
        <v>530</v>
      </c>
      <c r="E129" s="247" t="s">
        <v>5865</v>
      </c>
      <c r="F129" s="248" t="s">
        <v>5866</v>
      </c>
      <c r="G129" s="249" t="s">
        <v>557</v>
      </c>
      <c r="H129" s="250">
        <v>2500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4.5300000000000002E-3</v>
      </c>
      <c r="R129" s="196">
        <f>Q129*H129</f>
        <v>11.325000000000001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2014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2014</v>
      </c>
      <c r="BM129" s="198" t="s">
        <v>5867</v>
      </c>
    </row>
    <row r="130" spans="1:65" s="11" customFormat="1" ht="25.95" customHeight="1">
      <c r="B130" s="172"/>
      <c r="C130" s="173"/>
      <c r="D130" s="174" t="s">
        <v>75</v>
      </c>
      <c r="E130" s="175" t="s">
        <v>530</v>
      </c>
      <c r="F130" s="175" t="s">
        <v>2006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P131+P135</f>
        <v>0</v>
      </c>
      <c r="Q130" s="180"/>
      <c r="R130" s="181">
        <f>R131+R135</f>
        <v>2.2749999999999999</v>
      </c>
      <c r="S130" s="180"/>
      <c r="T130" s="182">
        <f>T131+T135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BK131+BK135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2450</v>
      </c>
      <c r="F131" s="210" t="s">
        <v>5877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SUM(P132:P134)</f>
        <v>0</v>
      </c>
      <c r="Q131" s="180"/>
      <c r="R131" s="181">
        <f>SUM(R132:R134)</f>
        <v>1.75</v>
      </c>
      <c r="S131" s="180"/>
      <c r="T131" s="182">
        <f>SUM(T132:T134)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SUM(BK132:BK134)</f>
        <v>0</v>
      </c>
    </row>
    <row r="132" spans="1:65" s="2" customFormat="1" ht="16.5" customHeight="1">
      <c r="A132" s="35"/>
      <c r="B132" s="36"/>
      <c r="C132" s="186" t="s">
        <v>123</v>
      </c>
      <c r="D132" s="186" t="s">
        <v>444</v>
      </c>
      <c r="E132" s="187" t="s">
        <v>5920</v>
      </c>
      <c r="F132" s="188" t="s">
        <v>5921</v>
      </c>
      <c r="G132" s="189" t="s">
        <v>557</v>
      </c>
      <c r="H132" s="190">
        <v>2500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5922</v>
      </c>
    </row>
    <row r="133" spans="1:65" s="2" customFormat="1" ht="21.75" customHeight="1">
      <c r="A133" s="35"/>
      <c r="B133" s="36"/>
      <c r="C133" s="246" t="s">
        <v>469</v>
      </c>
      <c r="D133" s="246" t="s">
        <v>530</v>
      </c>
      <c r="E133" s="247" t="s">
        <v>5923</v>
      </c>
      <c r="F133" s="248" t="s">
        <v>5924</v>
      </c>
      <c r="G133" s="249" t="s">
        <v>557</v>
      </c>
      <c r="H133" s="250">
        <v>2500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6.9999999999999999E-4</v>
      </c>
      <c r="R133" s="196">
        <f>Q133*H133</f>
        <v>1.75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2014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2014</v>
      </c>
      <c r="BM133" s="198" t="s">
        <v>5925</v>
      </c>
    </row>
    <row r="134" spans="1:65" s="2" customFormat="1" ht="16.5" customHeight="1">
      <c r="A134" s="35"/>
      <c r="B134" s="36"/>
      <c r="C134" s="186" t="s">
        <v>442</v>
      </c>
      <c r="D134" s="186" t="s">
        <v>444</v>
      </c>
      <c r="E134" s="187" t="s">
        <v>5926</v>
      </c>
      <c r="F134" s="188" t="s">
        <v>5927</v>
      </c>
      <c r="G134" s="189" t="s">
        <v>562</v>
      </c>
      <c r="H134" s="190">
        <v>11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5928</v>
      </c>
    </row>
    <row r="135" spans="1:65" s="11" customFormat="1" ht="22.95" customHeight="1">
      <c r="B135" s="172"/>
      <c r="C135" s="173"/>
      <c r="D135" s="174" t="s">
        <v>75</v>
      </c>
      <c r="E135" s="210" t="s">
        <v>2028</v>
      </c>
      <c r="F135" s="210" t="s">
        <v>2029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SUM(P136:P141)</f>
        <v>0</v>
      </c>
      <c r="Q135" s="180"/>
      <c r="R135" s="181">
        <f>SUM(R136:R141)</f>
        <v>0.52500000000000002</v>
      </c>
      <c r="S135" s="180"/>
      <c r="T135" s="182">
        <f>SUM(T136:T141)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SUM(BK136:BK141)</f>
        <v>0</v>
      </c>
    </row>
    <row r="136" spans="1:65" s="2" customFormat="1" ht="21.75" customHeight="1">
      <c r="A136" s="35"/>
      <c r="B136" s="36"/>
      <c r="C136" s="186" t="s">
        <v>488</v>
      </c>
      <c r="D136" s="186" t="s">
        <v>444</v>
      </c>
      <c r="E136" s="187" t="s">
        <v>2030</v>
      </c>
      <c r="F136" s="188" t="s">
        <v>2031</v>
      </c>
      <c r="G136" s="189" t="s">
        <v>557</v>
      </c>
      <c r="H136" s="190">
        <v>2500</v>
      </c>
      <c r="I136" s="191"/>
      <c r="J136" s="192">
        <f t="shared" ref="J136:J141" si="0"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ref="P136:P141" si="1">O136*H136</f>
        <v>0</v>
      </c>
      <c r="Q136" s="196">
        <v>0</v>
      </c>
      <c r="R136" s="196">
        <f t="shared" ref="R136:R141" si="2">Q136*H136</f>
        <v>0</v>
      </c>
      <c r="S136" s="196">
        <v>0</v>
      </c>
      <c r="T136" s="197">
        <f t="shared" ref="T136:T141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ref="BE136:BE141" si="4">IF(N136="základná",J136,0)</f>
        <v>0</v>
      </c>
      <c r="BF136" s="199">
        <f t="shared" ref="BF136:BF141" si="5">IF(N136="znížená",J136,0)</f>
        <v>0</v>
      </c>
      <c r="BG136" s="199">
        <f t="shared" ref="BG136:BG141" si="6">IF(N136="zákl. prenesená",J136,0)</f>
        <v>0</v>
      </c>
      <c r="BH136" s="199">
        <f t="shared" ref="BH136:BH141" si="7">IF(N136="zníž. prenesená",J136,0)</f>
        <v>0</v>
      </c>
      <c r="BI136" s="199">
        <f t="shared" ref="BI136:BI141" si="8">IF(N136="nulová",J136,0)</f>
        <v>0</v>
      </c>
      <c r="BJ136" s="18" t="s">
        <v>89</v>
      </c>
      <c r="BK136" s="199">
        <f t="shared" ref="BK136:BK141" si="9">ROUND(I136*H136,2)</f>
        <v>0</v>
      </c>
      <c r="BL136" s="18" t="s">
        <v>777</v>
      </c>
      <c r="BM136" s="198" t="s">
        <v>5929</v>
      </c>
    </row>
    <row r="137" spans="1:65" s="2" customFormat="1" ht="21.75" customHeight="1">
      <c r="A137" s="35"/>
      <c r="B137" s="36"/>
      <c r="C137" s="186" t="s">
        <v>492</v>
      </c>
      <c r="D137" s="186" t="s">
        <v>444</v>
      </c>
      <c r="E137" s="187" t="s">
        <v>2036</v>
      </c>
      <c r="F137" s="188" t="s">
        <v>5930</v>
      </c>
      <c r="G137" s="189" t="s">
        <v>557</v>
      </c>
      <c r="H137" s="190">
        <v>2500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5912</v>
      </c>
    </row>
    <row r="138" spans="1:65" s="2" customFormat="1" ht="21.75" customHeight="1">
      <c r="A138" s="35"/>
      <c r="B138" s="36"/>
      <c r="C138" s="186" t="s">
        <v>497</v>
      </c>
      <c r="D138" s="186" t="s">
        <v>444</v>
      </c>
      <c r="E138" s="187" t="s">
        <v>2039</v>
      </c>
      <c r="F138" s="188" t="s">
        <v>2040</v>
      </c>
      <c r="G138" s="189" t="s">
        <v>557</v>
      </c>
      <c r="H138" s="190">
        <v>2500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5913</v>
      </c>
    </row>
    <row r="139" spans="1:65" s="2" customFormat="1" ht="16.5" customHeight="1">
      <c r="A139" s="35"/>
      <c r="B139" s="36"/>
      <c r="C139" s="246" t="s">
        <v>501</v>
      </c>
      <c r="D139" s="246" t="s">
        <v>530</v>
      </c>
      <c r="E139" s="247" t="s">
        <v>2042</v>
      </c>
      <c r="F139" s="248" t="s">
        <v>2043</v>
      </c>
      <c r="G139" s="249" t="s">
        <v>557</v>
      </c>
      <c r="H139" s="250">
        <v>2500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2.1000000000000001E-4</v>
      </c>
      <c r="R139" s="196">
        <f t="shared" si="2"/>
        <v>0.52500000000000002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2014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2014</v>
      </c>
      <c r="BM139" s="198" t="s">
        <v>5914</v>
      </c>
    </row>
    <row r="140" spans="1:65" s="2" customFormat="1" ht="33" customHeight="1">
      <c r="A140" s="35"/>
      <c r="B140" s="36"/>
      <c r="C140" s="186" t="s">
        <v>506</v>
      </c>
      <c r="D140" s="186" t="s">
        <v>444</v>
      </c>
      <c r="E140" s="187" t="s">
        <v>2051</v>
      </c>
      <c r="F140" s="188" t="s">
        <v>2052</v>
      </c>
      <c r="G140" s="189" t="s">
        <v>557</v>
      </c>
      <c r="H140" s="190">
        <v>2500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5931</v>
      </c>
    </row>
    <row r="141" spans="1:65" s="2" customFormat="1" ht="33" customHeight="1">
      <c r="A141" s="35"/>
      <c r="B141" s="36"/>
      <c r="C141" s="186" t="s">
        <v>510</v>
      </c>
      <c r="D141" s="186" t="s">
        <v>444</v>
      </c>
      <c r="E141" s="187" t="s">
        <v>2063</v>
      </c>
      <c r="F141" s="188" t="s">
        <v>2064</v>
      </c>
      <c r="G141" s="189" t="s">
        <v>468</v>
      </c>
      <c r="H141" s="190">
        <v>875</v>
      </c>
      <c r="I141" s="191"/>
      <c r="J141" s="192">
        <f t="shared" si="0"/>
        <v>0</v>
      </c>
      <c r="K141" s="193"/>
      <c r="L141" s="40"/>
      <c r="M141" s="200" t="s">
        <v>1</v>
      </c>
      <c r="N141" s="201" t="s">
        <v>42</v>
      </c>
      <c r="O141" s="20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5918</v>
      </c>
    </row>
    <row r="142" spans="1:65" s="2" customFormat="1" ht="6.9" customHeight="1">
      <c r="A142" s="35"/>
      <c r="B142" s="55"/>
      <c r="C142" s="56"/>
      <c r="D142" s="56"/>
      <c r="E142" s="56"/>
      <c r="F142" s="56"/>
      <c r="G142" s="56"/>
      <c r="H142" s="56"/>
      <c r="I142" s="56"/>
      <c r="J142" s="56"/>
      <c r="K142" s="56"/>
      <c r="L142" s="40"/>
      <c r="M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</row>
  </sheetData>
  <sheetProtection algorithmName="SHA-512" hashValue="wYxRcsP6/pMc/m35348QZXg6HmrqAlLJGBDBASFvlzpabE46pzL5jOiNZv2geU7ZXBfujDFk77kUq+GX5DFwpQ==" saltValue="38QgqQXZRes20U8M050IiKjDfYwHXdkt88yrfW8eZ1M/cLGiAXvMPKOVbK2ksrOJMUkdzGcSWRA0RFOqUQEmXw==" spinCount="100000" sheet="1" objects="1" scenarios="1" formatColumns="0" formatRows="0" autoFilter="0"/>
  <autoFilter ref="C124:K141" xr:uid="{00000000-0009-0000-0000-000036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2:BM140"/>
  <sheetViews>
    <sheetView showGridLines="0" topLeftCell="A12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261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5932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ROUND((SUM(BE124:BE139)),  2)</f>
        <v>0</v>
      </c>
      <c r="G35" s="35"/>
      <c r="H35" s="35"/>
      <c r="I35" s="131">
        <v>0.2</v>
      </c>
      <c r="J35" s="130">
        <f>ROUND(((SUM(BE124:BE139))*I35),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ROUND((SUM(BF124:BF139)),  2)</f>
        <v>0</v>
      </c>
      <c r="G36" s="35"/>
      <c r="H36" s="35"/>
      <c r="I36" s="131">
        <v>0.2</v>
      </c>
      <c r="J36" s="130">
        <f>ROUND(((SUM(BF124:BF139))*I36),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ROUND((SUM(BG124:BG139)),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ROUND((SUM(BH124:BH139)),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ROUND((SUM(BI124:BI139)),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662-00 - Ochrana diaľkového optického kábla Slovak Telekom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662-00 - Ochrana diaľkového optického kábla Slovak Telekom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P125+P130</f>
        <v>0</v>
      </c>
      <c r="Q124" s="80"/>
      <c r="R124" s="169">
        <f>R125+R130</f>
        <v>2.4846810000000001</v>
      </c>
      <c r="S124" s="80"/>
      <c r="T124" s="170">
        <f>T125+T130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BK125+BK130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2.0225810000000002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SUM(P127:P129)</f>
        <v>0</v>
      </c>
      <c r="Q126" s="180"/>
      <c r="R126" s="181">
        <f>SUM(R127:R129)</f>
        <v>2.0225810000000002</v>
      </c>
      <c r="S126" s="180"/>
      <c r="T126" s="182">
        <f>SUM(T127:T129)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SUM(BK127:BK129)</f>
        <v>0</v>
      </c>
    </row>
    <row r="127" spans="1:65" s="2" customFormat="1" ht="21.75" customHeight="1">
      <c r="A127" s="35"/>
      <c r="B127" s="36"/>
      <c r="C127" s="186" t="s">
        <v>83</v>
      </c>
      <c r="D127" s="186" t="s">
        <v>444</v>
      </c>
      <c r="E127" s="187" t="s">
        <v>5615</v>
      </c>
      <c r="F127" s="188" t="s">
        <v>5753</v>
      </c>
      <c r="G127" s="189" t="s">
        <v>495</v>
      </c>
      <c r="H127" s="190">
        <v>0.9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1.9809810000000003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5933</v>
      </c>
    </row>
    <row r="128" spans="1:65" s="2" customFormat="1" ht="16.5" customHeight="1">
      <c r="A128" s="35"/>
      <c r="B128" s="36"/>
      <c r="C128" s="186" t="s">
        <v>89</v>
      </c>
      <c r="D128" s="186" t="s">
        <v>444</v>
      </c>
      <c r="E128" s="187" t="s">
        <v>2144</v>
      </c>
      <c r="F128" s="188" t="s">
        <v>2145</v>
      </c>
      <c r="G128" s="189" t="s">
        <v>557</v>
      </c>
      <c r="H128" s="190">
        <v>20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5934</v>
      </c>
    </row>
    <row r="129" spans="1:65" s="2" customFormat="1" ht="16.5" customHeight="1">
      <c r="A129" s="35"/>
      <c r="B129" s="36"/>
      <c r="C129" s="246" t="s">
        <v>123</v>
      </c>
      <c r="D129" s="246" t="s">
        <v>530</v>
      </c>
      <c r="E129" s="247" t="s">
        <v>5854</v>
      </c>
      <c r="F129" s="248" t="s">
        <v>5855</v>
      </c>
      <c r="G129" s="249" t="s">
        <v>557</v>
      </c>
      <c r="H129" s="250">
        <v>20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2.0799999999999998E-3</v>
      </c>
      <c r="R129" s="196">
        <f>Q129*H129</f>
        <v>4.1599999999999998E-2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2014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2014</v>
      </c>
      <c r="BM129" s="198" t="s">
        <v>5935</v>
      </c>
    </row>
    <row r="130" spans="1:65" s="11" customFormat="1" ht="25.95" customHeight="1">
      <c r="B130" s="172"/>
      <c r="C130" s="173"/>
      <c r="D130" s="174" t="s">
        <v>75</v>
      </c>
      <c r="E130" s="175" t="s">
        <v>530</v>
      </c>
      <c r="F130" s="175" t="s">
        <v>2006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</f>
        <v>0</v>
      </c>
      <c r="Q130" s="180"/>
      <c r="R130" s="181">
        <f>R131</f>
        <v>0.46210000000000001</v>
      </c>
      <c r="S130" s="180"/>
      <c r="T130" s="182">
        <f>T131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2028</v>
      </c>
      <c r="F131" s="210" t="s">
        <v>2029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SUM(P132:P139)</f>
        <v>0</v>
      </c>
      <c r="Q131" s="180"/>
      <c r="R131" s="181">
        <f>SUM(R132:R139)</f>
        <v>0.46210000000000001</v>
      </c>
      <c r="S131" s="180"/>
      <c r="T131" s="182">
        <f>SUM(T132:T139)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SUM(BK132:BK139)</f>
        <v>0</v>
      </c>
    </row>
    <row r="132" spans="1:65" s="2" customFormat="1" ht="21.75" customHeight="1">
      <c r="A132" s="35"/>
      <c r="B132" s="36"/>
      <c r="C132" s="186" t="s">
        <v>469</v>
      </c>
      <c r="D132" s="186" t="s">
        <v>444</v>
      </c>
      <c r="E132" s="187" t="s">
        <v>2030</v>
      </c>
      <c r="F132" s="188" t="s">
        <v>2031</v>
      </c>
      <c r="G132" s="189" t="s">
        <v>557</v>
      </c>
      <c r="H132" s="190">
        <v>10</v>
      </c>
      <c r="I132" s="191"/>
      <c r="J132" s="192">
        <f t="shared" ref="J132:J139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9" si="1">O132*H132</f>
        <v>0</v>
      </c>
      <c r="Q132" s="196">
        <v>0</v>
      </c>
      <c r="R132" s="196">
        <f t="shared" ref="R132:R139" si="2">Q132*H132</f>
        <v>0</v>
      </c>
      <c r="S132" s="196">
        <v>0</v>
      </c>
      <c r="T132" s="197">
        <f t="shared" ref="T132:T139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9" si="4">IF(N132="základná",J132,0)</f>
        <v>0</v>
      </c>
      <c r="BF132" s="199">
        <f t="shared" ref="BF132:BF139" si="5">IF(N132="znížená",J132,0)</f>
        <v>0</v>
      </c>
      <c r="BG132" s="199">
        <f t="shared" ref="BG132:BG139" si="6">IF(N132="zákl. prenesená",J132,0)</f>
        <v>0</v>
      </c>
      <c r="BH132" s="199">
        <f t="shared" ref="BH132:BH139" si="7">IF(N132="zníž. prenesená",J132,0)</f>
        <v>0</v>
      </c>
      <c r="BI132" s="199">
        <f t="shared" ref="BI132:BI139" si="8">IF(N132="nulová",J132,0)</f>
        <v>0</v>
      </c>
      <c r="BJ132" s="18" t="s">
        <v>89</v>
      </c>
      <c r="BK132" s="199">
        <f t="shared" ref="BK132:BK139" si="9">ROUND(I132*H132,2)</f>
        <v>0</v>
      </c>
      <c r="BL132" s="18" t="s">
        <v>777</v>
      </c>
      <c r="BM132" s="198" t="s">
        <v>5936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2039</v>
      </c>
      <c r="F133" s="188" t="s">
        <v>2040</v>
      </c>
      <c r="G133" s="189" t="s">
        <v>557</v>
      </c>
      <c r="H133" s="190">
        <v>10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5937</v>
      </c>
    </row>
    <row r="134" spans="1:65" s="2" customFormat="1" ht="16.5" customHeight="1">
      <c r="A134" s="35"/>
      <c r="B134" s="36"/>
      <c r="C134" s="246" t="s">
        <v>488</v>
      </c>
      <c r="D134" s="246" t="s">
        <v>530</v>
      </c>
      <c r="E134" s="247" t="s">
        <v>2042</v>
      </c>
      <c r="F134" s="248" t="s">
        <v>2043</v>
      </c>
      <c r="G134" s="249" t="s">
        <v>557</v>
      </c>
      <c r="H134" s="250">
        <v>10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2.1000000000000001E-4</v>
      </c>
      <c r="R134" s="196">
        <f t="shared" si="2"/>
        <v>2.1000000000000003E-3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2014</v>
      </c>
      <c r="BM134" s="198" t="s">
        <v>5938</v>
      </c>
    </row>
    <row r="135" spans="1:65" s="2" customFormat="1" ht="21.75" customHeight="1">
      <c r="A135" s="35"/>
      <c r="B135" s="36"/>
      <c r="C135" s="186" t="s">
        <v>492</v>
      </c>
      <c r="D135" s="186" t="s">
        <v>444</v>
      </c>
      <c r="E135" s="187" t="s">
        <v>5674</v>
      </c>
      <c r="F135" s="188" t="s">
        <v>5675</v>
      </c>
      <c r="G135" s="189" t="s">
        <v>557</v>
      </c>
      <c r="H135" s="190">
        <v>10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5939</v>
      </c>
    </row>
    <row r="136" spans="1:65" s="2" customFormat="1" ht="16.5" customHeight="1">
      <c r="A136" s="35"/>
      <c r="B136" s="36"/>
      <c r="C136" s="246" t="s">
        <v>497</v>
      </c>
      <c r="D136" s="246" t="s">
        <v>530</v>
      </c>
      <c r="E136" s="247" t="s">
        <v>5677</v>
      </c>
      <c r="F136" s="248" t="s">
        <v>5678</v>
      </c>
      <c r="G136" s="249" t="s">
        <v>557</v>
      </c>
      <c r="H136" s="250">
        <v>10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3.7999999999999999E-2</v>
      </c>
      <c r="R136" s="196">
        <f t="shared" si="2"/>
        <v>0.38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2014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2014</v>
      </c>
      <c r="BM136" s="198" t="s">
        <v>5940</v>
      </c>
    </row>
    <row r="137" spans="1:65" s="2" customFormat="1" ht="16.5" customHeight="1">
      <c r="A137" s="35"/>
      <c r="B137" s="36"/>
      <c r="C137" s="246" t="s">
        <v>501</v>
      </c>
      <c r="D137" s="246" t="s">
        <v>530</v>
      </c>
      <c r="E137" s="247" t="s">
        <v>5680</v>
      </c>
      <c r="F137" s="248" t="s">
        <v>5681</v>
      </c>
      <c r="G137" s="249" t="s">
        <v>557</v>
      </c>
      <c r="H137" s="250">
        <v>10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8.0000000000000002E-3</v>
      </c>
      <c r="R137" s="196">
        <f t="shared" si="2"/>
        <v>0.08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2014</v>
      </c>
      <c r="BM137" s="198" t="s">
        <v>5941</v>
      </c>
    </row>
    <row r="138" spans="1:65" s="2" customFormat="1" ht="33" customHeight="1">
      <c r="A138" s="35"/>
      <c r="B138" s="36"/>
      <c r="C138" s="186" t="s">
        <v>506</v>
      </c>
      <c r="D138" s="186" t="s">
        <v>444</v>
      </c>
      <c r="E138" s="187" t="s">
        <v>2051</v>
      </c>
      <c r="F138" s="188" t="s">
        <v>2052</v>
      </c>
      <c r="G138" s="189" t="s">
        <v>557</v>
      </c>
      <c r="H138" s="190">
        <v>10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5942</v>
      </c>
    </row>
    <row r="139" spans="1:65" s="2" customFormat="1" ht="33" customHeight="1">
      <c r="A139" s="35"/>
      <c r="B139" s="36"/>
      <c r="C139" s="186" t="s">
        <v>510</v>
      </c>
      <c r="D139" s="186" t="s">
        <v>444</v>
      </c>
      <c r="E139" s="187" t="s">
        <v>2063</v>
      </c>
      <c r="F139" s="188" t="s">
        <v>2064</v>
      </c>
      <c r="G139" s="189" t="s">
        <v>468</v>
      </c>
      <c r="H139" s="190">
        <v>3.5</v>
      </c>
      <c r="I139" s="191"/>
      <c r="J139" s="192">
        <f t="shared" si="0"/>
        <v>0</v>
      </c>
      <c r="K139" s="193"/>
      <c r="L139" s="40"/>
      <c r="M139" s="200" t="s">
        <v>1</v>
      </c>
      <c r="N139" s="201" t="s">
        <v>42</v>
      </c>
      <c r="O139" s="20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5943</v>
      </c>
    </row>
    <row r="140" spans="1:65" s="2" customFormat="1" ht="6.9" customHeight="1">
      <c r="A140" s="35"/>
      <c r="B140" s="55"/>
      <c r="C140" s="56"/>
      <c r="D140" s="56"/>
      <c r="E140" s="56"/>
      <c r="F140" s="56"/>
      <c r="G140" s="56"/>
      <c r="H140" s="56"/>
      <c r="I140" s="56"/>
      <c r="J140" s="56"/>
      <c r="K140" s="56"/>
      <c r="L140" s="40"/>
      <c r="M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</row>
  </sheetData>
  <sheetProtection algorithmName="SHA-512" hashValue="VfQU2D1KTlg/bacBtfisUWgwuGWRpTh2Pc2OjqeVmHXj94DsxBTokpfoIURXi0OQLp/Sqia2WAHvjcv8ZazXMQ==" saltValue="GWvfR1HgJoeLJibYEycvRbkqeyttrHI6pI+UI1sj12B7AYcSyiDzl+Ol88Wf8oVZIQZfLiaVAsJD9XytPLxZXw==" spinCount="100000" sheet="1" objects="1" scenarios="1" formatColumns="0" formatRows="0" autoFilter="0"/>
  <autoFilter ref="C123:K139" xr:uid="{00000000-0009-0000-0000-000037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2:BM140"/>
  <sheetViews>
    <sheetView showGridLines="0" topLeftCell="A117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263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5944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ROUND((SUM(BE124:BE139)),  2)</f>
        <v>0</v>
      </c>
      <c r="G35" s="35"/>
      <c r="H35" s="35"/>
      <c r="I35" s="131">
        <v>0.2</v>
      </c>
      <c r="J35" s="130">
        <f>ROUND(((SUM(BE124:BE139))*I35),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ROUND((SUM(BF124:BF139)),  2)</f>
        <v>0</v>
      </c>
      <c r="G36" s="35"/>
      <c r="H36" s="35"/>
      <c r="I36" s="131">
        <v>0.2</v>
      </c>
      <c r="J36" s="130">
        <f>ROUND(((SUM(BF124:BF139))*I36),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ROUND((SUM(BG124:BG139)),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ROUND((SUM(BH124:BH139)),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ROUND((SUM(BI124:BI139)),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664-00 - Ochrana diaľkového optického kábla Slovak Telekom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664-00 - Ochrana diaľkového optického kábla Slovak Telekom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P125+P130</f>
        <v>0</v>
      </c>
      <c r="Q124" s="80"/>
      <c r="R124" s="169">
        <f>R125+R130</f>
        <v>12.266777999999999</v>
      </c>
      <c r="S124" s="80"/>
      <c r="T124" s="170">
        <f>T125+T130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BK125+BK130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9.4941779999999998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SUM(P127:P129)</f>
        <v>0</v>
      </c>
      <c r="Q126" s="180"/>
      <c r="R126" s="181">
        <f>SUM(R127:R129)</f>
        <v>9.4941779999999998</v>
      </c>
      <c r="S126" s="180"/>
      <c r="T126" s="182">
        <f>SUM(T127:T129)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SUM(BK127:BK129)</f>
        <v>0</v>
      </c>
    </row>
    <row r="127" spans="1:65" s="2" customFormat="1" ht="21.75" customHeight="1">
      <c r="A127" s="35"/>
      <c r="B127" s="36"/>
      <c r="C127" s="186" t="s">
        <v>83</v>
      </c>
      <c r="D127" s="186" t="s">
        <v>444</v>
      </c>
      <c r="E127" s="187" t="s">
        <v>5615</v>
      </c>
      <c r="F127" s="188" t="s">
        <v>5753</v>
      </c>
      <c r="G127" s="189" t="s">
        <v>495</v>
      </c>
      <c r="H127" s="190">
        <v>4.2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9.2445780000000006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5933</v>
      </c>
    </row>
    <row r="128" spans="1:65" s="2" customFormat="1" ht="16.5" customHeight="1">
      <c r="A128" s="35"/>
      <c r="B128" s="36"/>
      <c r="C128" s="186" t="s">
        <v>89</v>
      </c>
      <c r="D128" s="186" t="s">
        <v>444</v>
      </c>
      <c r="E128" s="187" t="s">
        <v>2144</v>
      </c>
      <c r="F128" s="188" t="s">
        <v>2145</v>
      </c>
      <c r="G128" s="189" t="s">
        <v>557</v>
      </c>
      <c r="H128" s="190">
        <v>120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5934</v>
      </c>
    </row>
    <row r="129" spans="1:65" s="2" customFormat="1" ht="16.5" customHeight="1">
      <c r="A129" s="35"/>
      <c r="B129" s="36"/>
      <c r="C129" s="246" t="s">
        <v>123</v>
      </c>
      <c r="D129" s="246" t="s">
        <v>530</v>
      </c>
      <c r="E129" s="247" t="s">
        <v>5854</v>
      </c>
      <c r="F129" s="248" t="s">
        <v>5855</v>
      </c>
      <c r="G129" s="249" t="s">
        <v>557</v>
      </c>
      <c r="H129" s="250">
        <v>120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2.0799999999999998E-3</v>
      </c>
      <c r="R129" s="196">
        <f>Q129*H129</f>
        <v>0.24959999999999999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2014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2014</v>
      </c>
      <c r="BM129" s="198" t="s">
        <v>5935</v>
      </c>
    </row>
    <row r="130" spans="1:65" s="11" customFormat="1" ht="25.95" customHeight="1">
      <c r="B130" s="172"/>
      <c r="C130" s="173"/>
      <c r="D130" s="174" t="s">
        <v>75</v>
      </c>
      <c r="E130" s="175" t="s">
        <v>530</v>
      </c>
      <c r="F130" s="175" t="s">
        <v>2006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</f>
        <v>0</v>
      </c>
      <c r="Q130" s="180"/>
      <c r="R130" s="181">
        <f>R131</f>
        <v>2.7725999999999997</v>
      </c>
      <c r="S130" s="180"/>
      <c r="T130" s="182">
        <f>T131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2028</v>
      </c>
      <c r="F131" s="210" t="s">
        <v>2029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SUM(P132:P139)</f>
        <v>0</v>
      </c>
      <c r="Q131" s="180"/>
      <c r="R131" s="181">
        <f>SUM(R132:R139)</f>
        <v>2.7725999999999997</v>
      </c>
      <c r="S131" s="180"/>
      <c r="T131" s="182">
        <f>SUM(T132:T139)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SUM(BK132:BK139)</f>
        <v>0</v>
      </c>
    </row>
    <row r="132" spans="1:65" s="2" customFormat="1" ht="21.75" customHeight="1">
      <c r="A132" s="35"/>
      <c r="B132" s="36"/>
      <c r="C132" s="186" t="s">
        <v>469</v>
      </c>
      <c r="D132" s="186" t="s">
        <v>444</v>
      </c>
      <c r="E132" s="187" t="s">
        <v>2030</v>
      </c>
      <c r="F132" s="188" t="s">
        <v>2031</v>
      </c>
      <c r="G132" s="189" t="s">
        <v>557</v>
      </c>
      <c r="H132" s="190">
        <v>60</v>
      </c>
      <c r="I132" s="191"/>
      <c r="J132" s="192">
        <f t="shared" ref="J132:J139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9" si="1">O132*H132</f>
        <v>0</v>
      </c>
      <c r="Q132" s="196">
        <v>0</v>
      </c>
      <c r="R132" s="196">
        <f t="shared" ref="R132:R139" si="2">Q132*H132</f>
        <v>0</v>
      </c>
      <c r="S132" s="196">
        <v>0</v>
      </c>
      <c r="T132" s="197">
        <f t="shared" ref="T132:T139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9" si="4">IF(N132="základná",J132,0)</f>
        <v>0</v>
      </c>
      <c r="BF132" s="199">
        <f t="shared" ref="BF132:BF139" si="5">IF(N132="znížená",J132,0)</f>
        <v>0</v>
      </c>
      <c r="BG132" s="199">
        <f t="shared" ref="BG132:BG139" si="6">IF(N132="zákl. prenesená",J132,0)</f>
        <v>0</v>
      </c>
      <c r="BH132" s="199">
        <f t="shared" ref="BH132:BH139" si="7">IF(N132="zníž. prenesená",J132,0)</f>
        <v>0</v>
      </c>
      <c r="BI132" s="199">
        <f t="shared" ref="BI132:BI139" si="8">IF(N132="nulová",J132,0)</f>
        <v>0</v>
      </c>
      <c r="BJ132" s="18" t="s">
        <v>89</v>
      </c>
      <c r="BK132" s="199">
        <f t="shared" ref="BK132:BK139" si="9">ROUND(I132*H132,2)</f>
        <v>0</v>
      </c>
      <c r="BL132" s="18" t="s">
        <v>777</v>
      </c>
      <c r="BM132" s="198" t="s">
        <v>5936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2039</v>
      </c>
      <c r="F133" s="188" t="s">
        <v>2040</v>
      </c>
      <c r="G133" s="189" t="s">
        <v>557</v>
      </c>
      <c r="H133" s="190">
        <v>60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5937</v>
      </c>
    </row>
    <row r="134" spans="1:65" s="2" customFormat="1" ht="16.5" customHeight="1">
      <c r="A134" s="35"/>
      <c r="B134" s="36"/>
      <c r="C134" s="246" t="s">
        <v>488</v>
      </c>
      <c r="D134" s="246" t="s">
        <v>530</v>
      </c>
      <c r="E134" s="247" t="s">
        <v>2042</v>
      </c>
      <c r="F134" s="248" t="s">
        <v>2043</v>
      </c>
      <c r="G134" s="249" t="s">
        <v>557</v>
      </c>
      <c r="H134" s="250">
        <v>60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2.1000000000000001E-4</v>
      </c>
      <c r="R134" s="196">
        <f t="shared" si="2"/>
        <v>1.26E-2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2014</v>
      </c>
      <c r="BM134" s="198" t="s">
        <v>5938</v>
      </c>
    </row>
    <row r="135" spans="1:65" s="2" customFormat="1" ht="21.75" customHeight="1">
      <c r="A135" s="35"/>
      <c r="B135" s="36"/>
      <c r="C135" s="186" t="s">
        <v>492</v>
      </c>
      <c r="D135" s="186" t="s">
        <v>444</v>
      </c>
      <c r="E135" s="187" t="s">
        <v>5674</v>
      </c>
      <c r="F135" s="188" t="s">
        <v>5675</v>
      </c>
      <c r="G135" s="189" t="s">
        <v>557</v>
      </c>
      <c r="H135" s="190">
        <v>60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5939</v>
      </c>
    </row>
    <row r="136" spans="1:65" s="2" customFormat="1" ht="16.5" customHeight="1">
      <c r="A136" s="35"/>
      <c r="B136" s="36"/>
      <c r="C136" s="246" t="s">
        <v>497</v>
      </c>
      <c r="D136" s="246" t="s">
        <v>530</v>
      </c>
      <c r="E136" s="247" t="s">
        <v>5677</v>
      </c>
      <c r="F136" s="248" t="s">
        <v>5678</v>
      </c>
      <c r="G136" s="249" t="s">
        <v>557</v>
      </c>
      <c r="H136" s="250">
        <v>60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3.7999999999999999E-2</v>
      </c>
      <c r="R136" s="196">
        <f t="shared" si="2"/>
        <v>2.2799999999999998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2014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2014</v>
      </c>
      <c r="BM136" s="198" t="s">
        <v>5940</v>
      </c>
    </row>
    <row r="137" spans="1:65" s="2" customFormat="1" ht="16.5" customHeight="1">
      <c r="A137" s="35"/>
      <c r="B137" s="36"/>
      <c r="C137" s="246" t="s">
        <v>501</v>
      </c>
      <c r="D137" s="246" t="s">
        <v>530</v>
      </c>
      <c r="E137" s="247" t="s">
        <v>5680</v>
      </c>
      <c r="F137" s="248" t="s">
        <v>5681</v>
      </c>
      <c r="G137" s="249" t="s">
        <v>557</v>
      </c>
      <c r="H137" s="250">
        <v>60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8.0000000000000002E-3</v>
      </c>
      <c r="R137" s="196">
        <f t="shared" si="2"/>
        <v>0.48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2014</v>
      </c>
      <c r="BM137" s="198" t="s">
        <v>5941</v>
      </c>
    </row>
    <row r="138" spans="1:65" s="2" customFormat="1" ht="33" customHeight="1">
      <c r="A138" s="35"/>
      <c r="B138" s="36"/>
      <c r="C138" s="186" t="s">
        <v>506</v>
      </c>
      <c r="D138" s="186" t="s">
        <v>444</v>
      </c>
      <c r="E138" s="187" t="s">
        <v>2051</v>
      </c>
      <c r="F138" s="188" t="s">
        <v>2052</v>
      </c>
      <c r="G138" s="189" t="s">
        <v>557</v>
      </c>
      <c r="H138" s="190">
        <v>60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5942</v>
      </c>
    </row>
    <row r="139" spans="1:65" s="2" customFormat="1" ht="33" customHeight="1">
      <c r="A139" s="35"/>
      <c r="B139" s="36"/>
      <c r="C139" s="186" t="s">
        <v>510</v>
      </c>
      <c r="D139" s="186" t="s">
        <v>444</v>
      </c>
      <c r="E139" s="187" t="s">
        <v>2063</v>
      </c>
      <c r="F139" s="188" t="s">
        <v>2064</v>
      </c>
      <c r="G139" s="189" t="s">
        <v>468</v>
      </c>
      <c r="H139" s="190">
        <v>21</v>
      </c>
      <c r="I139" s="191"/>
      <c r="J139" s="192">
        <f t="shared" si="0"/>
        <v>0</v>
      </c>
      <c r="K139" s="193"/>
      <c r="L139" s="40"/>
      <c r="M139" s="200" t="s">
        <v>1</v>
      </c>
      <c r="N139" s="201" t="s">
        <v>42</v>
      </c>
      <c r="O139" s="20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5943</v>
      </c>
    </row>
    <row r="140" spans="1:65" s="2" customFormat="1" ht="6.9" customHeight="1">
      <c r="A140" s="35"/>
      <c r="B140" s="55"/>
      <c r="C140" s="56"/>
      <c r="D140" s="56"/>
      <c r="E140" s="56"/>
      <c r="F140" s="56"/>
      <c r="G140" s="56"/>
      <c r="H140" s="56"/>
      <c r="I140" s="56"/>
      <c r="J140" s="56"/>
      <c r="K140" s="56"/>
      <c r="L140" s="40"/>
      <c r="M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</row>
  </sheetData>
  <sheetProtection algorithmName="SHA-512" hashValue="Bb0eBbGwsj64SZbyUSgLMi/D6mvrwqcx8nr245dNGsVx+YsBdFi9Dk8R3X4idwEkI5YOla0mu243AkOtjHezuw==" saltValue="xXWOelvkcbLK1p5N8CH52CP1x8QVe6+52InftlQTRz2wwXAWtZ7MnsQ402F9o2ygfXTVCy/JNZHz/N3sYnwS/A==" spinCount="100000" sheet="1" objects="1" scenarios="1" formatColumns="0" formatRows="0" autoFilter="0"/>
  <autoFilter ref="C123:K139" xr:uid="{00000000-0009-0000-0000-000038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A2:BM140"/>
  <sheetViews>
    <sheetView showGridLines="0" topLeftCell="A114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266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5945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ROUND((SUM(BE124:BE139)),  2)</f>
        <v>0</v>
      </c>
      <c r="G35" s="35"/>
      <c r="H35" s="35"/>
      <c r="I35" s="131">
        <v>0.2</v>
      </c>
      <c r="J35" s="130">
        <f>ROUND(((SUM(BE124:BE139))*I35),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ROUND((SUM(BF124:BF139)),  2)</f>
        <v>0</v>
      </c>
      <c r="G36" s="35"/>
      <c r="H36" s="35"/>
      <c r="I36" s="131">
        <v>0.2</v>
      </c>
      <c r="J36" s="130">
        <f>ROUND(((SUM(BF124:BF139))*I36),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ROUND((SUM(BG124:BG139)),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ROUND((SUM(BH124:BH139)),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ROUND((SUM(BI124:BI139)),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665-00 - Ochrana optického kábla UPC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665-00 - Ochrana optického kábla UPC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P125+P130</f>
        <v>0</v>
      </c>
      <c r="Q124" s="80"/>
      <c r="R124" s="169">
        <f>R125+R130</f>
        <v>10.755678000000001</v>
      </c>
      <c r="S124" s="80"/>
      <c r="T124" s="170">
        <f>T125+T130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BK125+BK130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9.3693780000000011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SUM(P127:P129)</f>
        <v>0</v>
      </c>
      <c r="Q126" s="180"/>
      <c r="R126" s="181">
        <f>SUM(R127:R129)</f>
        <v>9.3693780000000011</v>
      </c>
      <c r="S126" s="180"/>
      <c r="T126" s="182">
        <f>SUM(T127:T129)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SUM(BK127:BK129)</f>
        <v>0</v>
      </c>
    </row>
    <row r="127" spans="1:65" s="2" customFormat="1" ht="21.75" customHeight="1">
      <c r="A127" s="35"/>
      <c r="B127" s="36"/>
      <c r="C127" s="186" t="s">
        <v>83</v>
      </c>
      <c r="D127" s="186" t="s">
        <v>444</v>
      </c>
      <c r="E127" s="187" t="s">
        <v>5615</v>
      </c>
      <c r="F127" s="188" t="s">
        <v>5753</v>
      </c>
      <c r="G127" s="189" t="s">
        <v>495</v>
      </c>
      <c r="H127" s="190">
        <v>4.2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9.2445780000000006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5933</v>
      </c>
    </row>
    <row r="128" spans="1:65" s="2" customFormat="1" ht="16.5" customHeight="1">
      <c r="A128" s="35"/>
      <c r="B128" s="36"/>
      <c r="C128" s="186" t="s">
        <v>89</v>
      </c>
      <c r="D128" s="186" t="s">
        <v>444</v>
      </c>
      <c r="E128" s="187" t="s">
        <v>2144</v>
      </c>
      <c r="F128" s="188" t="s">
        <v>2145</v>
      </c>
      <c r="G128" s="189" t="s">
        <v>557</v>
      </c>
      <c r="H128" s="190">
        <v>60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5934</v>
      </c>
    </row>
    <row r="129" spans="1:65" s="2" customFormat="1" ht="16.5" customHeight="1">
      <c r="A129" s="35"/>
      <c r="B129" s="36"/>
      <c r="C129" s="246" t="s">
        <v>123</v>
      </c>
      <c r="D129" s="246" t="s">
        <v>530</v>
      </c>
      <c r="E129" s="247" t="s">
        <v>5854</v>
      </c>
      <c r="F129" s="248" t="s">
        <v>5855</v>
      </c>
      <c r="G129" s="249" t="s">
        <v>557</v>
      </c>
      <c r="H129" s="250">
        <v>60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2.0799999999999998E-3</v>
      </c>
      <c r="R129" s="196">
        <f>Q129*H129</f>
        <v>0.12479999999999999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2014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2014</v>
      </c>
      <c r="BM129" s="198" t="s">
        <v>5935</v>
      </c>
    </row>
    <row r="130" spans="1:65" s="11" customFormat="1" ht="25.95" customHeight="1">
      <c r="B130" s="172"/>
      <c r="C130" s="173"/>
      <c r="D130" s="174" t="s">
        <v>75</v>
      </c>
      <c r="E130" s="175" t="s">
        <v>530</v>
      </c>
      <c r="F130" s="175" t="s">
        <v>2006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</f>
        <v>0</v>
      </c>
      <c r="Q130" s="180"/>
      <c r="R130" s="181">
        <f>R131</f>
        <v>1.3862999999999999</v>
      </c>
      <c r="S130" s="180"/>
      <c r="T130" s="182">
        <f>T131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2028</v>
      </c>
      <c r="F131" s="210" t="s">
        <v>2029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SUM(P132:P139)</f>
        <v>0</v>
      </c>
      <c r="Q131" s="180"/>
      <c r="R131" s="181">
        <f>SUM(R132:R139)</f>
        <v>1.3862999999999999</v>
      </c>
      <c r="S131" s="180"/>
      <c r="T131" s="182">
        <f>SUM(T132:T139)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SUM(BK132:BK139)</f>
        <v>0</v>
      </c>
    </row>
    <row r="132" spans="1:65" s="2" customFormat="1" ht="21.75" customHeight="1">
      <c r="A132" s="35"/>
      <c r="B132" s="36"/>
      <c r="C132" s="186" t="s">
        <v>469</v>
      </c>
      <c r="D132" s="186" t="s">
        <v>444</v>
      </c>
      <c r="E132" s="187" t="s">
        <v>2030</v>
      </c>
      <c r="F132" s="188" t="s">
        <v>2031</v>
      </c>
      <c r="G132" s="189" t="s">
        <v>557</v>
      </c>
      <c r="H132" s="190">
        <v>30</v>
      </c>
      <c r="I132" s="191"/>
      <c r="J132" s="192">
        <f t="shared" ref="J132:J139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9" si="1">O132*H132</f>
        <v>0</v>
      </c>
      <c r="Q132" s="196">
        <v>0</v>
      </c>
      <c r="R132" s="196">
        <f t="shared" ref="R132:R139" si="2">Q132*H132</f>
        <v>0</v>
      </c>
      <c r="S132" s="196">
        <v>0</v>
      </c>
      <c r="T132" s="197">
        <f t="shared" ref="T132:T139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9" si="4">IF(N132="základná",J132,0)</f>
        <v>0</v>
      </c>
      <c r="BF132" s="199">
        <f t="shared" ref="BF132:BF139" si="5">IF(N132="znížená",J132,0)</f>
        <v>0</v>
      </c>
      <c r="BG132" s="199">
        <f t="shared" ref="BG132:BG139" si="6">IF(N132="zákl. prenesená",J132,0)</f>
        <v>0</v>
      </c>
      <c r="BH132" s="199">
        <f t="shared" ref="BH132:BH139" si="7">IF(N132="zníž. prenesená",J132,0)</f>
        <v>0</v>
      </c>
      <c r="BI132" s="199">
        <f t="shared" ref="BI132:BI139" si="8">IF(N132="nulová",J132,0)</f>
        <v>0</v>
      </c>
      <c r="BJ132" s="18" t="s">
        <v>89</v>
      </c>
      <c r="BK132" s="199">
        <f t="shared" ref="BK132:BK139" si="9">ROUND(I132*H132,2)</f>
        <v>0</v>
      </c>
      <c r="BL132" s="18" t="s">
        <v>777</v>
      </c>
      <c r="BM132" s="198" t="s">
        <v>5936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2039</v>
      </c>
      <c r="F133" s="188" t="s">
        <v>2040</v>
      </c>
      <c r="G133" s="189" t="s">
        <v>557</v>
      </c>
      <c r="H133" s="190">
        <v>30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5937</v>
      </c>
    </row>
    <row r="134" spans="1:65" s="2" customFormat="1" ht="16.5" customHeight="1">
      <c r="A134" s="35"/>
      <c r="B134" s="36"/>
      <c r="C134" s="246" t="s">
        <v>488</v>
      </c>
      <c r="D134" s="246" t="s">
        <v>530</v>
      </c>
      <c r="E134" s="247" t="s">
        <v>2042</v>
      </c>
      <c r="F134" s="248" t="s">
        <v>2043</v>
      </c>
      <c r="G134" s="249" t="s">
        <v>557</v>
      </c>
      <c r="H134" s="250">
        <v>30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2.1000000000000001E-4</v>
      </c>
      <c r="R134" s="196">
        <f t="shared" si="2"/>
        <v>6.3E-3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2014</v>
      </c>
      <c r="BM134" s="198" t="s">
        <v>5938</v>
      </c>
    </row>
    <row r="135" spans="1:65" s="2" customFormat="1" ht="21.75" customHeight="1">
      <c r="A135" s="35"/>
      <c r="B135" s="36"/>
      <c r="C135" s="186" t="s">
        <v>492</v>
      </c>
      <c r="D135" s="186" t="s">
        <v>444</v>
      </c>
      <c r="E135" s="187" t="s">
        <v>5674</v>
      </c>
      <c r="F135" s="188" t="s">
        <v>5675</v>
      </c>
      <c r="G135" s="189" t="s">
        <v>557</v>
      </c>
      <c r="H135" s="190">
        <v>30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5939</v>
      </c>
    </row>
    <row r="136" spans="1:65" s="2" customFormat="1" ht="16.5" customHeight="1">
      <c r="A136" s="35"/>
      <c r="B136" s="36"/>
      <c r="C136" s="246" t="s">
        <v>497</v>
      </c>
      <c r="D136" s="246" t="s">
        <v>530</v>
      </c>
      <c r="E136" s="247" t="s">
        <v>5677</v>
      </c>
      <c r="F136" s="248" t="s">
        <v>5678</v>
      </c>
      <c r="G136" s="249" t="s">
        <v>557</v>
      </c>
      <c r="H136" s="250">
        <v>30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3.7999999999999999E-2</v>
      </c>
      <c r="R136" s="196">
        <f t="shared" si="2"/>
        <v>1.1399999999999999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2014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2014</v>
      </c>
      <c r="BM136" s="198" t="s">
        <v>5940</v>
      </c>
    </row>
    <row r="137" spans="1:65" s="2" customFormat="1" ht="16.5" customHeight="1">
      <c r="A137" s="35"/>
      <c r="B137" s="36"/>
      <c r="C137" s="246" t="s">
        <v>501</v>
      </c>
      <c r="D137" s="246" t="s">
        <v>530</v>
      </c>
      <c r="E137" s="247" t="s">
        <v>5680</v>
      </c>
      <c r="F137" s="248" t="s">
        <v>5681</v>
      </c>
      <c r="G137" s="249" t="s">
        <v>557</v>
      </c>
      <c r="H137" s="250">
        <v>30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8.0000000000000002E-3</v>
      </c>
      <c r="R137" s="196">
        <f t="shared" si="2"/>
        <v>0.24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2014</v>
      </c>
      <c r="BM137" s="198" t="s">
        <v>5941</v>
      </c>
    </row>
    <row r="138" spans="1:65" s="2" customFormat="1" ht="33" customHeight="1">
      <c r="A138" s="35"/>
      <c r="B138" s="36"/>
      <c r="C138" s="186" t="s">
        <v>506</v>
      </c>
      <c r="D138" s="186" t="s">
        <v>444</v>
      </c>
      <c r="E138" s="187" t="s">
        <v>2051</v>
      </c>
      <c r="F138" s="188" t="s">
        <v>2052</v>
      </c>
      <c r="G138" s="189" t="s">
        <v>557</v>
      </c>
      <c r="H138" s="190">
        <v>30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5942</v>
      </c>
    </row>
    <row r="139" spans="1:65" s="2" customFormat="1" ht="33" customHeight="1">
      <c r="A139" s="35"/>
      <c r="B139" s="36"/>
      <c r="C139" s="186" t="s">
        <v>510</v>
      </c>
      <c r="D139" s="186" t="s">
        <v>444</v>
      </c>
      <c r="E139" s="187" t="s">
        <v>2063</v>
      </c>
      <c r="F139" s="188" t="s">
        <v>2064</v>
      </c>
      <c r="G139" s="189" t="s">
        <v>468</v>
      </c>
      <c r="H139" s="190">
        <v>10.5</v>
      </c>
      <c r="I139" s="191"/>
      <c r="J139" s="192">
        <f t="shared" si="0"/>
        <v>0</v>
      </c>
      <c r="K139" s="193"/>
      <c r="L139" s="40"/>
      <c r="M139" s="200" t="s">
        <v>1</v>
      </c>
      <c r="N139" s="201" t="s">
        <v>42</v>
      </c>
      <c r="O139" s="20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5943</v>
      </c>
    </row>
    <row r="140" spans="1:65" s="2" customFormat="1" ht="6.9" customHeight="1">
      <c r="A140" s="35"/>
      <c r="B140" s="55"/>
      <c r="C140" s="56"/>
      <c r="D140" s="56"/>
      <c r="E140" s="56"/>
      <c r="F140" s="56"/>
      <c r="G140" s="56"/>
      <c r="H140" s="56"/>
      <c r="I140" s="56"/>
      <c r="J140" s="56"/>
      <c r="K140" s="56"/>
      <c r="L140" s="40"/>
      <c r="M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</row>
  </sheetData>
  <sheetProtection algorithmName="SHA-512" hashValue="p7po+zwH+i6mOvwHPTO/Sp5TclnWaonGCCopMXqjV01uhq4wHSqM7PR7mQMo4NPyRONqr5DQo9yMY8VSaY4f8Q==" saltValue="G8q7uqEUfcLPSlTUQr5cM8+9BK5YPndo9/FFO+FQ5z08B5kY451QK2MCacobtUgxf8uZXKT+PLuk6JLn1mJazA==" spinCount="100000" sheet="1" objects="1" scenarios="1" formatColumns="0" formatRows="0" autoFilter="0"/>
  <autoFilter ref="C123:K139" xr:uid="{00000000-0009-0000-0000-000039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A2:BM144"/>
  <sheetViews>
    <sheetView showGridLines="0" topLeftCell="A117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269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5946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ROUND((SUM(BE124:BE143)),  2)</f>
        <v>0</v>
      </c>
      <c r="G35" s="35"/>
      <c r="H35" s="35"/>
      <c r="I35" s="131">
        <v>0.2</v>
      </c>
      <c r="J35" s="130">
        <f>ROUND(((SUM(BE124:BE143))*I35),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ROUND((SUM(BF124:BF143)),  2)</f>
        <v>0</v>
      </c>
      <c r="G36" s="35"/>
      <c r="H36" s="35"/>
      <c r="I36" s="131">
        <v>0.2</v>
      </c>
      <c r="J36" s="130">
        <f>ROUND(((SUM(BF124:BF143))*I36),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ROUND((SUM(BG124:BG143)),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ROUND((SUM(BH124:BH143)),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ROUND((SUM(BI124:BI143)),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666-00 - Ochrana diaľkového optického kábla Delta Online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J133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2004</v>
      </c>
      <c r="E102" s="207"/>
      <c r="F102" s="207"/>
      <c r="G102" s="207"/>
      <c r="H102" s="207"/>
      <c r="I102" s="207"/>
      <c r="J102" s="208">
        <f>J134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666-00 - Ochrana diaľkového optického kábla Delta Online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P125+P133</f>
        <v>0</v>
      </c>
      <c r="Q124" s="80"/>
      <c r="R124" s="169">
        <f>R125+R133</f>
        <v>1.4577499999999999</v>
      </c>
      <c r="S124" s="80"/>
      <c r="T124" s="170">
        <f>T125+T133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BK125+BK133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1.3985999999999998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SUM(P127:P132)</f>
        <v>0</v>
      </c>
      <c r="Q126" s="180"/>
      <c r="R126" s="181">
        <f>SUM(R127:R132)</f>
        <v>1.3985999999999998</v>
      </c>
      <c r="S126" s="180"/>
      <c r="T126" s="182">
        <f>SUM(T127:T132)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SUM(BK127:BK132)</f>
        <v>0</v>
      </c>
    </row>
    <row r="127" spans="1:65" s="2" customFormat="1" ht="16.5" customHeight="1">
      <c r="A127" s="35"/>
      <c r="B127" s="36"/>
      <c r="C127" s="186" t="s">
        <v>83</v>
      </c>
      <c r="D127" s="186" t="s">
        <v>444</v>
      </c>
      <c r="E127" s="187" t="s">
        <v>2144</v>
      </c>
      <c r="F127" s="188" t="s">
        <v>2145</v>
      </c>
      <c r="G127" s="189" t="s">
        <v>557</v>
      </c>
      <c r="H127" s="190">
        <v>230</v>
      </c>
      <c r="I127" s="191"/>
      <c r="J127" s="192">
        <f t="shared" ref="J127:J132" si="0"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ref="P127:P132" si="1">O127*H127</f>
        <v>0</v>
      </c>
      <c r="Q127" s="196">
        <v>0</v>
      </c>
      <c r="R127" s="196">
        <f t="shared" ref="R127:R132" si="2">Q127*H127</f>
        <v>0</v>
      </c>
      <c r="S127" s="196">
        <v>0</v>
      </c>
      <c r="T127" s="197">
        <f t="shared" ref="T127:T132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 t="shared" ref="BE127:BE132" si="4">IF(N127="základná",J127,0)</f>
        <v>0</v>
      </c>
      <c r="BF127" s="199">
        <f t="shared" ref="BF127:BF132" si="5">IF(N127="znížená",J127,0)</f>
        <v>0</v>
      </c>
      <c r="BG127" s="199">
        <f t="shared" ref="BG127:BG132" si="6">IF(N127="zákl. prenesená",J127,0)</f>
        <v>0</v>
      </c>
      <c r="BH127" s="199">
        <f t="shared" ref="BH127:BH132" si="7">IF(N127="zníž. prenesená",J127,0)</f>
        <v>0</v>
      </c>
      <c r="BI127" s="199">
        <f t="shared" ref="BI127:BI132" si="8">IF(N127="nulová",J127,0)</f>
        <v>0</v>
      </c>
      <c r="BJ127" s="18" t="s">
        <v>89</v>
      </c>
      <c r="BK127" s="199">
        <f t="shared" ref="BK127:BK132" si="9">ROUND(I127*H127,2)</f>
        <v>0</v>
      </c>
      <c r="BL127" s="18" t="s">
        <v>469</v>
      </c>
      <c r="BM127" s="198" t="s">
        <v>5947</v>
      </c>
    </row>
    <row r="128" spans="1:65" s="2" customFormat="1" ht="16.5" customHeight="1">
      <c r="A128" s="35"/>
      <c r="B128" s="36"/>
      <c r="C128" s="246" t="s">
        <v>89</v>
      </c>
      <c r="D128" s="246" t="s">
        <v>530</v>
      </c>
      <c r="E128" s="247" t="s">
        <v>5854</v>
      </c>
      <c r="F128" s="248" t="s">
        <v>5855</v>
      </c>
      <c r="G128" s="249" t="s">
        <v>557</v>
      </c>
      <c r="H128" s="250">
        <v>230</v>
      </c>
      <c r="I128" s="251"/>
      <c r="J128" s="252">
        <f t="shared" si="0"/>
        <v>0</v>
      </c>
      <c r="K128" s="253"/>
      <c r="L128" s="254"/>
      <c r="M128" s="255" t="s">
        <v>1</v>
      </c>
      <c r="N128" s="256" t="s">
        <v>42</v>
      </c>
      <c r="O128" s="72"/>
      <c r="P128" s="196">
        <f t="shared" si="1"/>
        <v>0</v>
      </c>
      <c r="Q128" s="196">
        <v>2.0799999999999998E-3</v>
      </c>
      <c r="R128" s="196">
        <f t="shared" si="2"/>
        <v>0.47839999999999994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2014</v>
      </c>
      <c r="AT128" s="198" t="s">
        <v>530</v>
      </c>
      <c r="AU128" s="198" t="s">
        <v>89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2014</v>
      </c>
      <c r="BM128" s="198" t="s">
        <v>5948</v>
      </c>
    </row>
    <row r="129" spans="1:65" s="2" customFormat="1" ht="21.75" customHeight="1">
      <c r="A129" s="35"/>
      <c r="B129" s="36"/>
      <c r="C129" s="186" t="s">
        <v>123</v>
      </c>
      <c r="D129" s="186" t="s">
        <v>444</v>
      </c>
      <c r="E129" s="187" t="s">
        <v>5949</v>
      </c>
      <c r="F129" s="188" t="s">
        <v>5950</v>
      </c>
      <c r="G129" s="189" t="s">
        <v>557</v>
      </c>
      <c r="H129" s="190">
        <v>115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1.8799999999999999E-3</v>
      </c>
      <c r="R129" s="196">
        <f t="shared" si="2"/>
        <v>0.2162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469</v>
      </c>
      <c r="BM129" s="198" t="s">
        <v>5951</v>
      </c>
    </row>
    <row r="130" spans="1:65" s="2" customFormat="1" ht="21.75" customHeight="1">
      <c r="A130" s="35"/>
      <c r="B130" s="36"/>
      <c r="C130" s="246" t="s">
        <v>469</v>
      </c>
      <c r="D130" s="246" t="s">
        <v>530</v>
      </c>
      <c r="E130" s="247" t="s">
        <v>5952</v>
      </c>
      <c r="F130" s="248" t="s">
        <v>5953</v>
      </c>
      <c r="G130" s="249" t="s">
        <v>557</v>
      </c>
      <c r="H130" s="250">
        <v>115</v>
      </c>
      <c r="I130" s="251"/>
      <c r="J130" s="252">
        <f t="shared" si="0"/>
        <v>0</v>
      </c>
      <c r="K130" s="253"/>
      <c r="L130" s="254"/>
      <c r="M130" s="255" t="s">
        <v>1</v>
      </c>
      <c r="N130" s="256" t="s">
        <v>42</v>
      </c>
      <c r="O130" s="72"/>
      <c r="P130" s="196">
        <f t="shared" si="1"/>
        <v>0</v>
      </c>
      <c r="Q130" s="196">
        <v>2E-3</v>
      </c>
      <c r="R130" s="196">
        <f t="shared" si="2"/>
        <v>0.23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497</v>
      </c>
      <c r="AT130" s="198" t="s">
        <v>530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5954</v>
      </c>
    </row>
    <row r="131" spans="1:65" s="2" customFormat="1" ht="16.5" customHeight="1">
      <c r="A131" s="35"/>
      <c r="B131" s="36"/>
      <c r="C131" s="186" t="s">
        <v>442</v>
      </c>
      <c r="D131" s="186" t="s">
        <v>444</v>
      </c>
      <c r="E131" s="187" t="s">
        <v>5868</v>
      </c>
      <c r="F131" s="188" t="s">
        <v>5869</v>
      </c>
      <c r="G131" s="189" t="s">
        <v>562</v>
      </c>
      <c r="H131" s="190">
        <v>3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0.156</v>
      </c>
      <c r="R131" s="196">
        <f t="shared" si="2"/>
        <v>0.46799999999999997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5955</v>
      </c>
    </row>
    <row r="132" spans="1:65" s="2" customFormat="1" ht="16.5" customHeight="1">
      <c r="A132" s="35"/>
      <c r="B132" s="36"/>
      <c r="C132" s="246" t="s">
        <v>488</v>
      </c>
      <c r="D132" s="246" t="s">
        <v>530</v>
      </c>
      <c r="E132" s="247" t="s">
        <v>5956</v>
      </c>
      <c r="F132" s="248" t="s">
        <v>5957</v>
      </c>
      <c r="G132" s="249" t="s">
        <v>562</v>
      </c>
      <c r="H132" s="250">
        <v>3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2E-3</v>
      </c>
      <c r="R132" s="196">
        <f t="shared" si="2"/>
        <v>6.0000000000000001E-3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497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5958</v>
      </c>
    </row>
    <row r="133" spans="1:65" s="11" customFormat="1" ht="25.95" customHeight="1">
      <c r="B133" s="172"/>
      <c r="C133" s="173"/>
      <c r="D133" s="174" t="s">
        <v>75</v>
      </c>
      <c r="E133" s="175" t="s">
        <v>530</v>
      </c>
      <c r="F133" s="175" t="s">
        <v>2006</v>
      </c>
      <c r="G133" s="173"/>
      <c r="H133" s="173"/>
      <c r="I133" s="176"/>
      <c r="J133" s="177">
        <f>BK133</f>
        <v>0</v>
      </c>
      <c r="K133" s="173"/>
      <c r="L133" s="178"/>
      <c r="M133" s="179"/>
      <c r="N133" s="180"/>
      <c r="O133" s="180"/>
      <c r="P133" s="181">
        <f>P134</f>
        <v>0</v>
      </c>
      <c r="Q133" s="180"/>
      <c r="R133" s="181">
        <f>R134</f>
        <v>5.9150000000000008E-2</v>
      </c>
      <c r="S133" s="180"/>
      <c r="T133" s="182">
        <f>T134</f>
        <v>0</v>
      </c>
      <c r="AR133" s="183" t="s">
        <v>123</v>
      </c>
      <c r="AT133" s="184" t="s">
        <v>75</v>
      </c>
      <c r="AU133" s="184" t="s">
        <v>76</v>
      </c>
      <c r="AY133" s="183" t="s">
        <v>443</v>
      </c>
      <c r="BK133" s="185">
        <f>BK134</f>
        <v>0</v>
      </c>
    </row>
    <row r="134" spans="1:65" s="11" customFormat="1" ht="22.95" customHeight="1">
      <c r="B134" s="172"/>
      <c r="C134" s="173"/>
      <c r="D134" s="174" t="s">
        <v>75</v>
      </c>
      <c r="E134" s="210" t="s">
        <v>2028</v>
      </c>
      <c r="F134" s="210" t="s">
        <v>2029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SUM(P135:P143)</f>
        <v>0</v>
      </c>
      <c r="Q134" s="180"/>
      <c r="R134" s="181">
        <f>SUM(R135:R143)</f>
        <v>5.9150000000000008E-2</v>
      </c>
      <c r="S134" s="180"/>
      <c r="T134" s="182">
        <f>SUM(T135:T143)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SUM(BK135:BK143)</f>
        <v>0</v>
      </c>
    </row>
    <row r="135" spans="1:65" s="2" customFormat="1" ht="21.75" customHeight="1">
      <c r="A135" s="35"/>
      <c r="B135" s="36"/>
      <c r="C135" s="186" t="s">
        <v>492</v>
      </c>
      <c r="D135" s="186" t="s">
        <v>444</v>
      </c>
      <c r="E135" s="187" t="s">
        <v>5908</v>
      </c>
      <c r="F135" s="188" t="s">
        <v>5909</v>
      </c>
      <c r="G135" s="189" t="s">
        <v>557</v>
      </c>
      <c r="H135" s="190">
        <v>115</v>
      </c>
      <c r="I135" s="191"/>
      <c r="J135" s="192">
        <f t="shared" ref="J135:J143" si="1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3" si="11">O135*H135</f>
        <v>0</v>
      </c>
      <c r="Q135" s="196">
        <v>0</v>
      </c>
      <c r="R135" s="196">
        <f t="shared" ref="R135:R143" si="12">Q135*H135</f>
        <v>0</v>
      </c>
      <c r="S135" s="196">
        <v>0</v>
      </c>
      <c r="T135" s="197">
        <f t="shared" ref="T135:T143" si="13"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ref="BE135:BE143" si="14">IF(N135="základná",J135,0)</f>
        <v>0</v>
      </c>
      <c r="BF135" s="199">
        <f t="shared" ref="BF135:BF143" si="15">IF(N135="znížená",J135,0)</f>
        <v>0</v>
      </c>
      <c r="BG135" s="199">
        <f t="shared" ref="BG135:BG143" si="16">IF(N135="zákl. prenesená",J135,0)</f>
        <v>0</v>
      </c>
      <c r="BH135" s="199">
        <f t="shared" ref="BH135:BH143" si="17">IF(N135="zníž. prenesená",J135,0)</f>
        <v>0</v>
      </c>
      <c r="BI135" s="199">
        <f t="shared" ref="BI135:BI143" si="18">IF(N135="nulová",J135,0)</f>
        <v>0</v>
      </c>
      <c r="BJ135" s="18" t="s">
        <v>89</v>
      </c>
      <c r="BK135" s="199">
        <f t="shared" ref="BK135:BK143" si="19">ROUND(I135*H135,2)</f>
        <v>0</v>
      </c>
      <c r="BL135" s="18" t="s">
        <v>777</v>
      </c>
      <c r="BM135" s="198" t="s">
        <v>5959</v>
      </c>
    </row>
    <row r="136" spans="1:65" s="2" customFormat="1" ht="21.75" customHeight="1">
      <c r="A136" s="35"/>
      <c r="B136" s="36"/>
      <c r="C136" s="186" t="s">
        <v>497</v>
      </c>
      <c r="D136" s="186" t="s">
        <v>444</v>
      </c>
      <c r="E136" s="187" t="s">
        <v>2033</v>
      </c>
      <c r="F136" s="188" t="s">
        <v>2034</v>
      </c>
      <c r="G136" s="189" t="s">
        <v>557</v>
      </c>
      <c r="H136" s="190">
        <v>35</v>
      </c>
      <c r="I136" s="191"/>
      <c r="J136" s="192">
        <f t="shared" si="1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1"/>
        <v>0</v>
      </c>
      <c r="Q136" s="196">
        <v>0</v>
      </c>
      <c r="R136" s="196">
        <f t="shared" si="12"/>
        <v>0</v>
      </c>
      <c r="S136" s="196">
        <v>0</v>
      </c>
      <c r="T136" s="197">
        <f t="shared" si="1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14"/>
        <v>0</v>
      </c>
      <c r="BF136" s="199">
        <f t="shared" si="15"/>
        <v>0</v>
      </c>
      <c r="BG136" s="199">
        <f t="shared" si="16"/>
        <v>0</v>
      </c>
      <c r="BH136" s="199">
        <f t="shared" si="17"/>
        <v>0</v>
      </c>
      <c r="BI136" s="199">
        <f t="shared" si="18"/>
        <v>0</v>
      </c>
      <c r="BJ136" s="18" t="s">
        <v>89</v>
      </c>
      <c r="BK136" s="199">
        <f t="shared" si="19"/>
        <v>0</v>
      </c>
      <c r="BL136" s="18" t="s">
        <v>777</v>
      </c>
      <c r="BM136" s="198" t="s">
        <v>5960</v>
      </c>
    </row>
    <row r="137" spans="1:65" s="2" customFormat="1" ht="21.75" customHeight="1">
      <c r="A137" s="35"/>
      <c r="B137" s="36"/>
      <c r="C137" s="186" t="s">
        <v>501</v>
      </c>
      <c r="D137" s="186" t="s">
        <v>444</v>
      </c>
      <c r="E137" s="187" t="s">
        <v>2036</v>
      </c>
      <c r="F137" s="188" t="s">
        <v>5961</v>
      </c>
      <c r="G137" s="189" t="s">
        <v>557</v>
      </c>
      <c r="H137" s="190">
        <v>115</v>
      </c>
      <c r="I137" s="191"/>
      <c r="J137" s="192">
        <f t="shared" si="1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1"/>
        <v>0</v>
      </c>
      <c r="Q137" s="196">
        <v>0</v>
      </c>
      <c r="R137" s="196">
        <f t="shared" si="12"/>
        <v>0</v>
      </c>
      <c r="S137" s="196">
        <v>0</v>
      </c>
      <c r="T137" s="197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14"/>
        <v>0</v>
      </c>
      <c r="BF137" s="199">
        <f t="shared" si="15"/>
        <v>0</v>
      </c>
      <c r="BG137" s="199">
        <f t="shared" si="16"/>
        <v>0</v>
      </c>
      <c r="BH137" s="199">
        <f t="shared" si="17"/>
        <v>0</v>
      </c>
      <c r="BI137" s="199">
        <f t="shared" si="18"/>
        <v>0</v>
      </c>
      <c r="BJ137" s="18" t="s">
        <v>89</v>
      </c>
      <c r="BK137" s="199">
        <f t="shared" si="19"/>
        <v>0</v>
      </c>
      <c r="BL137" s="18" t="s">
        <v>777</v>
      </c>
      <c r="BM137" s="198" t="s">
        <v>5962</v>
      </c>
    </row>
    <row r="138" spans="1:65" s="2" customFormat="1" ht="21.75" customHeight="1">
      <c r="A138" s="35"/>
      <c r="B138" s="36"/>
      <c r="C138" s="186" t="s">
        <v>506</v>
      </c>
      <c r="D138" s="186" t="s">
        <v>444</v>
      </c>
      <c r="E138" s="187" t="s">
        <v>2039</v>
      </c>
      <c r="F138" s="188" t="s">
        <v>2040</v>
      </c>
      <c r="G138" s="189" t="s">
        <v>557</v>
      </c>
      <c r="H138" s="190">
        <v>115</v>
      </c>
      <c r="I138" s="191"/>
      <c r="J138" s="192">
        <f t="shared" si="1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1"/>
        <v>0</v>
      </c>
      <c r="Q138" s="196">
        <v>0</v>
      </c>
      <c r="R138" s="196">
        <f t="shared" si="12"/>
        <v>0</v>
      </c>
      <c r="S138" s="196">
        <v>0</v>
      </c>
      <c r="T138" s="197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14"/>
        <v>0</v>
      </c>
      <c r="BF138" s="199">
        <f t="shared" si="15"/>
        <v>0</v>
      </c>
      <c r="BG138" s="199">
        <f t="shared" si="16"/>
        <v>0</v>
      </c>
      <c r="BH138" s="199">
        <f t="shared" si="17"/>
        <v>0</v>
      </c>
      <c r="BI138" s="199">
        <f t="shared" si="18"/>
        <v>0</v>
      </c>
      <c r="BJ138" s="18" t="s">
        <v>89</v>
      </c>
      <c r="BK138" s="199">
        <f t="shared" si="19"/>
        <v>0</v>
      </c>
      <c r="BL138" s="18" t="s">
        <v>777</v>
      </c>
      <c r="BM138" s="198" t="s">
        <v>5963</v>
      </c>
    </row>
    <row r="139" spans="1:65" s="2" customFormat="1" ht="16.5" customHeight="1">
      <c r="A139" s="35"/>
      <c r="B139" s="36"/>
      <c r="C139" s="246" t="s">
        <v>510</v>
      </c>
      <c r="D139" s="246" t="s">
        <v>530</v>
      </c>
      <c r="E139" s="247" t="s">
        <v>2042</v>
      </c>
      <c r="F139" s="248" t="s">
        <v>2043</v>
      </c>
      <c r="G139" s="249" t="s">
        <v>557</v>
      </c>
      <c r="H139" s="250">
        <v>115</v>
      </c>
      <c r="I139" s="251"/>
      <c r="J139" s="252">
        <f t="shared" si="1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1"/>
        <v>0</v>
      </c>
      <c r="Q139" s="196">
        <v>2.1000000000000001E-4</v>
      </c>
      <c r="R139" s="196">
        <f t="shared" si="12"/>
        <v>2.4150000000000001E-2</v>
      </c>
      <c r="S139" s="196">
        <v>0</v>
      </c>
      <c r="T139" s="197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2014</v>
      </c>
      <c r="AT139" s="198" t="s">
        <v>530</v>
      </c>
      <c r="AU139" s="198" t="s">
        <v>89</v>
      </c>
      <c r="AY139" s="18" t="s">
        <v>443</v>
      </c>
      <c r="BE139" s="199">
        <f t="shared" si="14"/>
        <v>0</v>
      </c>
      <c r="BF139" s="199">
        <f t="shared" si="15"/>
        <v>0</v>
      </c>
      <c r="BG139" s="199">
        <f t="shared" si="16"/>
        <v>0</v>
      </c>
      <c r="BH139" s="199">
        <f t="shared" si="17"/>
        <v>0</v>
      </c>
      <c r="BI139" s="199">
        <f t="shared" si="18"/>
        <v>0</v>
      </c>
      <c r="BJ139" s="18" t="s">
        <v>89</v>
      </c>
      <c r="BK139" s="199">
        <f t="shared" si="19"/>
        <v>0</v>
      </c>
      <c r="BL139" s="18" t="s">
        <v>2014</v>
      </c>
      <c r="BM139" s="198" t="s">
        <v>5964</v>
      </c>
    </row>
    <row r="140" spans="1:65" s="2" customFormat="1" ht="21.75" customHeight="1">
      <c r="A140" s="35"/>
      <c r="B140" s="36"/>
      <c r="C140" s="186" t="s">
        <v>515</v>
      </c>
      <c r="D140" s="186" t="s">
        <v>444</v>
      </c>
      <c r="E140" s="187" t="s">
        <v>2045</v>
      </c>
      <c r="F140" s="188" t="s">
        <v>2046</v>
      </c>
      <c r="G140" s="189" t="s">
        <v>557</v>
      </c>
      <c r="H140" s="190">
        <v>35</v>
      </c>
      <c r="I140" s="191"/>
      <c r="J140" s="192">
        <f t="shared" si="1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1"/>
        <v>0</v>
      </c>
      <c r="Q140" s="196">
        <v>0</v>
      </c>
      <c r="R140" s="196">
        <f t="shared" si="12"/>
        <v>0</v>
      </c>
      <c r="S140" s="196">
        <v>0</v>
      </c>
      <c r="T140" s="197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14"/>
        <v>0</v>
      </c>
      <c r="BF140" s="199">
        <f t="shared" si="15"/>
        <v>0</v>
      </c>
      <c r="BG140" s="199">
        <f t="shared" si="16"/>
        <v>0</v>
      </c>
      <c r="BH140" s="199">
        <f t="shared" si="17"/>
        <v>0</v>
      </c>
      <c r="BI140" s="199">
        <f t="shared" si="18"/>
        <v>0</v>
      </c>
      <c r="BJ140" s="18" t="s">
        <v>89</v>
      </c>
      <c r="BK140" s="199">
        <f t="shared" si="19"/>
        <v>0</v>
      </c>
      <c r="BL140" s="18" t="s">
        <v>777</v>
      </c>
      <c r="BM140" s="198" t="s">
        <v>5965</v>
      </c>
    </row>
    <row r="141" spans="1:65" s="2" customFormat="1" ht="16.5" customHeight="1">
      <c r="A141" s="35"/>
      <c r="B141" s="36"/>
      <c r="C141" s="246" t="s">
        <v>519</v>
      </c>
      <c r="D141" s="246" t="s">
        <v>530</v>
      </c>
      <c r="E141" s="247" t="s">
        <v>2048</v>
      </c>
      <c r="F141" s="248" t="s">
        <v>2049</v>
      </c>
      <c r="G141" s="249" t="s">
        <v>557</v>
      </c>
      <c r="H141" s="250">
        <v>35</v>
      </c>
      <c r="I141" s="251"/>
      <c r="J141" s="252">
        <f t="shared" si="1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1"/>
        <v>0</v>
      </c>
      <c r="Q141" s="196">
        <v>1E-3</v>
      </c>
      <c r="R141" s="196">
        <f t="shared" si="12"/>
        <v>3.5000000000000003E-2</v>
      </c>
      <c r="S141" s="196">
        <v>0</v>
      </c>
      <c r="T141" s="197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2014</v>
      </c>
      <c r="AT141" s="198" t="s">
        <v>530</v>
      </c>
      <c r="AU141" s="198" t="s">
        <v>89</v>
      </c>
      <c r="AY141" s="18" t="s">
        <v>443</v>
      </c>
      <c r="BE141" s="199">
        <f t="shared" si="14"/>
        <v>0</v>
      </c>
      <c r="BF141" s="199">
        <f t="shared" si="15"/>
        <v>0</v>
      </c>
      <c r="BG141" s="199">
        <f t="shared" si="16"/>
        <v>0</v>
      </c>
      <c r="BH141" s="199">
        <f t="shared" si="17"/>
        <v>0</v>
      </c>
      <c r="BI141" s="199">
        <f t="shared" si="18"/>
        <v>0</v>
      </c>
      <c r="BJ141" s="18" t="s">
        <v>89</v>
      </c>
      <c r="BK141" s="199">
        <f t="shared" si="19"/>
        <v>0</v>
      </c>
      <c r="BL141" s="18" t="s">
        <v>2014</v>
      </c>
      <c r="BM141" s="198" t="s">
        <v>5966</v>
      </c>
    </row>
    <row r="142" spans="1:65" s="2" customFormat="1" ht="33" customHeight="1">
      <c r="A142" s="35"/>
      <c r="B142" s="36"/>
      <c r="C142" s="186" t="s">
        <v>525</v>
      </c>
      <c r="D142" s="186" t="s">
        <v>444</v>
      </c>
      <c r="E142" s="187" t="s">
        <v>5915</v>
      </c>
      <c r="F142" s="188" t="s">
        <v>5916</v>
      </c>
      <c r="G142" s="189" t="s">
        <v>557</v>
      </c>
      <c r="H142" s="190">
        <v>115</v>
      </c>
      <c r="I142" s="191"/>
      <c r="J142" s="192">
        <f t="shared" si="1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1"/>
        <v>0</v>
      </c>
      <c r="Q142" s="196">
        <v>0</v>
      </c>
      <c r="R142" s="196">
        <f t="shared" si="12"/>
        <v>0</v>
      </c>
      <c r="S142" s="196">
        <v>0</v>
      </c>
      <c r="T142" s="197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14"/>
        <v>0</v>
      </c>
      <c r="BF142" s="199">
        <f t="shared" si="15"/>
        <v>0</v>
      </c>
      <c r="BG142" s="199">
        <f t="shared" si="16"/>
        <v>0</v>
      </c>
      <c r="BH142" s="199">
        <f t="shared" si="17"/>
        <v>0</v>
      </c>
      <c r="BI142" s="199">
        <f t="shared" si="18"/>
        <v>0</v>
      </c>
      <c r="BJ142" s="18" t="s">
        <v>89</v>
      </c>
      <c r="BK142" s="199">
        <f t="shared" si="19"/>
        <v>0</v>
      </c>
      <c r="BL142" s="18" t="s">
        <v>777</v>
      </c>
      <c r="BM142" s="198" t="s">
        <v>5967</v>
      </c>
    </row>
    <row r="143" spans="1:65" s="2" customFormat="1" ht="33" customHeight="1">
      <c r="A143" s="35"/>
      <c r="B143" s="36"/>
      <c r="C143" s="186" t="s">
        <v>529</v>
      </c>
      <c r="D143" s="186" t="s">
        <v>444</v>
      </c>
      <c r="E143" s="187" t="s">
        <v>2063</v>
      </c>
      <c r="F143" s="188" t="s">
        <v>2064</v>
      </c>
      <c r="G143" s="189" t="s">
        <v>468</v>
      </c>
      <c r="H143" s="190">
        <v>40.25</v>
      </c>
      <c r="I143" s="191"/>
      <c r="J143" s="192">
        <f t="shared" si="10"/>
        <v>0</v>
      </c>
      <c r="K143" s="193"/>
      <c r="L143" s="40"/>
      <c r="M143" s="200" t="s">
        <v>1</v>
      </c>
      <c r="N143" s="201" t="s">
        <v>42</v>
      </c>
      <c r="O143" s="202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14"/>
        <v>0</v>
      </c>
      <c r="BF143" s="199">
        <f t="shared" si="15"/>
        <v>0</v>
      </c>
      <c r="BG143" s="199">
        <f t="shared" si="16"/>
        <v>0</v>
      </c>
      <c r="BH143" s="199">
        <f t="shared" si="17"/>
        <v>0</v>
      </c>
      <c r="BI143" s="199">
        <f t="shared" si="18"/>
        <v>0</v>
      </c>
      <c r="BJ143" s="18" t="s">
        <v>89</v>
      </c>
      <c r="BK143" s="199">
        <f t="shared" si="19"/>
        <v>0</v>
      </c>
      <c r="BL143" s="18" t="s">
        <v>777</v>
      </c>
      <c r="BM143" s="198" t="s">
        <v>5968</v>
      </c>
    </row>
    <row r="144" spans="1:65" s="2" customFormat="1" ht="6.9" customHeight="1">
      <c r="A144" s="35"/>
      <c r="B144" s="55"/>
      <c r="C144" s="56"/>
      <c r="D144" s="56"/>
      <c r="E144" s="56"/>
      <c r="F144" s="56"/>
      <c r="G144" s="56"/>
      <c r="H144" s="56"/>
      <c r="I144" s="56"/>
      <c r="J144" s="56"/>
      <c r="K144" s="56"/>
      <c r="L144" s="40"/>
      <c r="M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</row>
  </sheetData>
  <sheetProtection algorithmName="SHA-512" hashValue="RYIq/CYeOFIxnTfI3VkXVnEZEJJjL2Ww+eAc8wHs/zEgZFWaoqbwGHQdH/I9fIfRmdMsvBHRp0PfAzjc7uoz1g==" saltValue="BldJfaaTG4qWR+dKeYtijyYKzYLftwxB3uB+m4qQC7s4OD/OMhyfxtNi/tUhM3c3axdppSk/62HVeK0KSHIeVA==" spinCount="100000" sheet="1" objects="1" scenarios="1" formatColumns="0" formatRows="0" autoFilter="0"/>
  <autoFilter ref="C123:K143" xr:uid="{00000000-0009-0000-0000-00003A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rgb="FFFFFF00"/>
    <pageSetUpPr fitToPage="1"/>
  </sheetPr>
  <dimension ref="A2:BM149"/>
  <sheetViews>
    <sheetView showGridLines="0" topLeftCell="A123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272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5969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ROUND((SUM(BE125:BE148)),  2)</f>
        <v>0</v>
      </c>
      <c r="G35" s="35"/>
      <c r="H35" s="35"/>
      <c r="I35" s="131">
        <v>0.2</v>
      </c>
      <c r="J35" s="130">
        <f>ROUND(((SUM(BE125:BE148))*I35),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ROUND((SUM(BF125:BF148)),  2)</f>
        <v>0</v>
      </c>
      <c r="G36" s="35"/>
      <c r="H36" s="35"/>
      <c r="I36" s="131">
        <v>0.2</v>
      </c>
      <c r="J36" s="130">
        <f>ROUND(((SUM(BF125:BF148))*I36),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ROUND((SUM(BG125:BG148)),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ROUND((SUM(BH125:BH148)),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ROUND((SUM(BI125:BI148)),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667-00 - Preložka optických káblov KOSIT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J138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5863</v>
      </c>
      <c r="E102" s="207"/>
      <c r="F102" s="207"/>
      <c r="G102" s="207"/>
      <c r="H102" s="207"/>
      <c r="I102" s="207"/>
      <c r="J102" s="208">
        <f>J139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2005</v>
      </c>
      <c r="E103" s="207"/>
      <c r="F103" s="207"/>
      <c r="G103" s="207"/>
      <c r="H103" s="207"/>
      <c r="I103" s="207"/>
      <c r="J103" s="208">
        <f>J146</f>
        <v>0</v>
      </c>
      <c r="K103" s="105"/>
      <c r="L103" s="209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32" t="str">
        <f>E7</f>
        <v>KE, Rekonštrukcia a modernizácia cesty II-552 - Slanecká cesta</v>
      </c>
      <c r="F113" s="333"/>
      <c r="G113" s="333"/>
      <c r="H113" s="333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2" t="s">
        <v>4545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5" t="str">
        <f>E11</f>
        <v>667-00 - Preložka optických káblov KOSIT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P126+P138</f>
        <v>0</v>
      </c>
      <c r="Q125" s="80"/>
      <c r="R125" s="169">
        <f>R126+R138</f>
        <v>0.81540000000000001</v>
      </c>
      <c r="S125" s="80"/>
      <c r="T125" s="170">
        <f>T126+T138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BK126+BK138</f>
        <v>0</v>
      </c>
    </row>
    <row r="126" spans="1:65" s="11" customFormat="1" ht="25.95" customHeight="1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0.81540000000000001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SUM(P128:P137)</f>
        <v>0</v>
      </c>
      <c r="Q127" s="180"/>
      <c r="R127" s="181">
        <f>SUM(R128:R137)</f>
        <v>0.81540000000000001</v>
      </c>
      <c r="S127" s="180"/>
      <c r="T127" s="182">
        <f>SUM(T128:T137)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SUM(BK128:BK137)</f>
        <v>0</v>
      </c>
    </row>
    <row r="128" spans="1:65" s="2" customFormat="1" ht="16.5" customHeight="1">
      <c r="A128" s="35"/>
      <c r="B128" s="36"/>
      <c r="C128" s="186" t="s">
        <v>83</v>
      </c>
      <c r="D128" s="212" t="s">
        <v>444</v>
      </c>
      <c r="E128" s="187" t="s">
        <v>2144</v>
      </c>
      <c r="F128" s="188" t="s">
        <v>2145</v>
      </c>
      <c r="G128" s="189" t="s">
        <v>557</v>
      </c>
      <c r="H128" s="190">
        <v>180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5970</v>
      </c>
    </row>
    <row r="129" spans="1:65" s="13" customFormat="1" ht="20.399999999999999">
      <c r="B129" s="213"/>
      <c r="C129" s="214"/>
      <c r="D129" s="215" t="s">
        <v>474</v>
      </c>
      <c r="E129" s="216" t="s">
        <v>1</v>
      </c>
      <c r="F129" s="217" t="s">
        <v>5971</v>
      </c>
      <c r="G129" s="214"/>
      <c r="H129" s="216" t="s">
        <v>1</v>
      </c>
      <c r="I129" s="218"/>
      <c r="J129" s="214"/>
      <c r="K129" s="214"/>
      <c r="L129" s="219"/>
      <c r="M129" s="220"/>
      <c r="N129" s="221"/>
      <c r="O129" s="221"/>
      <c r="P129" s="221"/>
      <c r="Q129" s="221"/>
      <c r="R129" s="221"/>
      <c r="S129" s="221"/>
      <c r="T129" s="222"/>
      <c r="AT129" s="223" t="s">
        <v>474</v>
      </c>
      <c r="AU129" s="223" t="s">
        <v>89</v>
      </c>
      <c r="AV129" s="13" t="s">
        <v>83</v>
      </c>
      <c r="AW129" s="13" t="s">
        <v>32</v>
      </c>
      <c r="AX129" s="13" t="s">
        <v>76</v>
      </c>
      <c r="AY129" s="223" t="s">
        <v>443</v>
      </c>
    </row>
    <row r="130" spans="1:65" s="14" customFormat="1">
      <c r="B130" s="224"/>
      <c r="C130" s="225"/>
      <c r="D130" s="215" t="s">
        <v>474</v>
      </c>
      <c r="E130" s="226" t="s">
        <v>1</v>
      </c>
      <c r="F130" s="227" t="s">
        <v>5972</v>
      </c>
      <c r="G130" s="225"/>
      <c r="H130" s="228">
        <v>300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>
      <c r="B131" s="224"/>
      <c r="C131" s="225"/>
      <c r="D131" s="215" t="s">
        <v>474</v>
      </c>
      <c r="E131" s="226" t="s">
        <v>1</v>
      </c>
      <c r="F131" s="227" t="s">
        <v>5973</v>
      </c>
      <c r="G131" s="225"/>
      <c r="H131" s="228">
        <v>-120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>
      <c r="B132" s="235"/>
      <c r="C132" s="236"/>
      <c r="D132" s="215" t="s">
        <v>474</v>
      </c>
      <c r="E132" s="237" t="s">
        <v>1</v>
      </c>
      <c r="F132" s="238" t="s">
        <v>478</v>
      </c>
      <c r="G132" s="236"/>
      <c r="H132" s="239">
        <v>180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21.75" customHeight="1">
      <c r="A133" s="35"/>
      <c r="B133" s="36"/>
      <c r="C133" s="246" t="s">
        <v>89</v>
      </c>
      <c r="D133" s="265" t="s">
        <v>530</v>
      </c>
      <c r="E133" s="247" t="s">
        <v>5865</v>
      </c>
      <c r="F133" s="248" t="s">
        <v>5866</v>
      </c>
      <c r="G133" s="249" t="s">
        <v>557</v>
      </c>
      <c r="H133" s="250">
        <v>180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4.5300000000000002E-3</v>
      </c>
      <c r="R133" s="196">
        <f>Q133*H133</f>
        <v>0.81540000000000001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2014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2014</v>
      </c>
      <c r="BM133" s="198" t="s">
        <v>5974</v>
      </c>
    </row>
    <row r="134" spans="1:65" s="13" customFormat="1" ht="20.399999999999999">
      <c r="B134" s="213"/>
      <c r="C134" s="214"/>
      <c r="D134" s="215" t="s">
        <v>474</v>
      </c>
      <c r="E134" s="216" t="s">
        <v>1</v>
      </c>
      <c r="F134" s="217" t="s">
        <v>5971</v>
      </c>
      <c r="G134" s="214"/>
      <c r="H134" s="216" t="s">
        <v>1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474</v>
      </c>
      <c r="AU134" s="223" t="s">
        <v>89</v>
      </c>
      <c r="AV134" s="13" t="s">
        <v>83</v>
      </c>
      <c r="AW134" s="13" t="s">
        <v>32</v>
      </c>
      <c r="AX134" s="13" t="s">
        <v>76</v>
      </c>
      <c r="AY134" s="223" t="s">
        <v>443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5972</v>
      </c>
      <c r="G135" s="225"/>
      <c r="H135" s="228">
        <v>300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4" customFormat="1">
      <c r="B136" s="224"/>
      <c r="C136" s="225"/>
      <c r="D136" s="215" t="s">
        <v>474</v>
      </c>
      <c r="E136" s="226" t="s">
        <v>1</v>
      </c>
      <c r="F136" s="227" t="s">
        <v>5973</v>
      </c>
      <c r="G136" s="225"/>
      <c r="H136" s="228">
        <v>-120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5" customFormat="1">
      <c r="B137" s="235"/>
      <c r="C137" s="236"/>
      <c r="D137" s="215" t="s">
        <v>474</v>
      </c>
      <c r="E137" s="237" t="s">
        <v>1</v>
      </c>
      <c r="F137" s="238" t="s">
        <v>478</v>
      </c>
      <c r="G137" s="236"/>
      <c r="H137" s="239">
        <v>180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AT137" s="245" t="s">
        <v>474</v>
      </c>
      <c r="AU137" s="245" t="s">
        <v>89</v>
      </c>
      <c r="AV137" s="15" t="s">
        <v>469</v>
      </c>
      <c r="AW137" s="15" t="s">
        <v>32</v>
      </c>
      <c r="AX137" s="15" t="s">
        <v>83</v>
      </c>
      <c r="AY137" s="245" t="s">
        <v>443</v>
      </c>
    </row>
    <row r="138" spans="1:65" s="11" customFormat="1" ht="25.95" customHeight="1">
      <c r="B138" s="172"/>
      <c r="C138" s="173"/>
      <c r="D138" s="174" t="s">
        <v>75</v>
      </c>
      <c r="E138" s="175" t="s">
        <v>530</v>
      </c>
      <c r="F138" s="175" t="s">
        <v>2006</v>
      </c>
      <c r="G138" s="173"/>
      <c r="H138" s="173"/>
      <c r="I138" s="176"/>
      <c r="J138" s="177">
        <f>BK138</f>
        <v>0</v>
      </c>
      <c r="K138" s="173"/>
      <c r="L138" s="178"/>
      <c r="M138" s="179"/>
      <c r="N138" s="180"/>
      <c r="O138" s="180"/>
      <c r="P138" s="181">
        <f>P139+P146</f>
        <v>0</v>
      </c>
      <c r="Q138" s="180"/>
      <c r="R138" s="181">
        <f>R139+R146</f>
        <v>0</v>
      </c>
      <c r="S138" s="180"/>
      <c r="T138" s="182">
        <f>T139+T146</f>
        <v>0</v>
      </c>
      <c r="AR138" s="183" t="s">
        <v>123</v>
      </c>
      <c r="AT138" s="184" t="s">
        <v>75</v>
      </c>
      <c r="AU138" s="184" t="s">
        <v>76</v>
      </c>
      <c r="AY138" s="183" t="s">
        <v>443</v>
      </c>
      <c r="BK138" s="185">
        <f>BK139+BK146</f>
        <v>0</v>
      </c>
    </row>
    <row r="139" spans="1:65" s="11" customFormat="1" ht="22.95" customHeight="1">
      <c r="B139" s="172"/>
      <c r="C139" s="173"/>
      <c r="D139" s="174" t="s">
        <v>75</v>
      </c>
      <c r="E139" s="210" t="s">
        <v>2450</v>
      </c>
      <c r="F139" s="210" t="s">
        <v>5877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SUM(P140:P145)</f>
        <v>0</v>
      </c>
      <c r="Q139" s="180"/>
      <c r="R139" s="181">
        <f>SUM(R140:R145)</f>
        <v>0</v>
      </c>
      <c r="S139" s="180"/>
      <c r="T139" s="182">
        <f>SUM(T140:T145)</f>
        <v>0</v>
      </c>
      <c r="AR139" s="183" t="s">
        <v>123</v>
      </c>
      <c r="AT139" s="184" t="s">
        <v>75</v>
      </c>
      <c r="AU139" s="184" t="s">
        <v>83</v>
      </c>
      <c r="AY139" s="183" t="s">
        <v>443</v>
      </c>
      <c r="BK139" s="185">
        <f>SUM(BK140:BK145)</f>
        <v>0</v>
      </c>
    </row>
    <row r="140" spans="1:65" s="2" customFormat="1" ht="16.5" customHeight="1">
      <c r="A140" s="35"/>
      <c r="B140" s="36"/>
      <c r="C140" s="186" t="s">
        <v>123</v>
      </c>
      <c r="D140" s="212" t="s">
        <v>444</v>
      </c>
      <c r="E140" s="187" t="s">
        <v>5975</v>
      </c>
      <c r="F140" s="188" t="s">
        <v>5976</v>
      </c>
      <c r="G140" s="189" t="s">
        <v>557</v>
      </c>
      <c r="H140" s="190">
        <v>180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777</v>
      </c>
      <c r="BM140" s="198" t="s">
        <v>5977</v>
      </c>
    </row>
    <row r="141" spans="1:65" s="13" customFormat="1" ht="20.399999999999999">
      <c r="B141" s="213"/>
      <c r="C141" s="214"/>
      <c r="D141" s="215" t="s">
        <v>474</v>
      </c>
      <c r="E141" s="216" t="s">
        <v>1</v>
      </c>
      <c r="F141" s="217" t="s">
        <v>5971</v>
      </c>
      <c r="G141" s="214"/>
      <c r="H141" s="216" t="s">
        <v>1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474</v>
      </c>
      <c r="AU141" s="223" t="s">
        <v>89</v>
      </c>
      <c r="AV141" s="13" t="s">
        <v>83</v>
      </c>
      <c r="AW141" s="13" t="s">
        <v>32</v>
      </c>
      <c r="AX141" s="13" t="s">
        <v>76</v>
      </c>
      <c r="AY141" s="223" t="s">
        <v>443</v>
      </c>
    </row>
    <row r="142" spans="1:65" s="14" customFormat="1">
      <c r="B142" s="224"/>
      <c r="C142" s="225"/>
      <c r="D142" s="215" t="s">
        <v>474</v>
      </c>
      <c r="E142" s="226" t="s">
        <v>1</v>
      </c>
      <c r="F142" s="227" t="s">
        <v>5972</v>
      </c>
      <c r="G142" s="225"/>
      <c r="H142" s="228">
        <v>300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4" customFormat="1">
      <c r="B143" s="224"/>
      <c r="C143" s="225"/>
      <c r="D143" s="215" t="s">
        <v>474</v>
      </c>
      <c r="E143" s="226" t="s">
        <v>1</v>
      </c>
      <c r="F143" s="227" t="s">
        <v>5973</v>
      </c>
      <c r="G143" s="225"/>
      <c r="H143" s="228">
        <v>-120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76</v>
      </c>
      <c r="AY143" s="234" t="s">
        <v>443</v>
      </c>
    </row>
    <row r="144" spans="1:65" s="15" customFormat="1">
      <c r="B144" s="235"/>
      <c r="C144" s="236"/>
      <c r="D144" s="215" t="s">
        <v>474</v>
      </c>
      <c r="E144" s="237" t="s">
        <v>1</v>
      </c>
      <c r="F144" s="238" t="s">
        <v>478</v>
      </c>
      <c r="G144" s="236"/>
      <c r="H144" s="239">
        <v>180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AT144" s="245" t="s">
        <v>474</v>
      </c>
      <c r="AU144" s="245" t="s">
        <v>89</v>
      </c>
      <c r="AV144" s="15" t="s">
        <v>469</v>
      </c>
      <c r="AW144" s="15" t="s">
        <v>32</v>
      </c>
      <c r="AX144" s="15" t="s">
        <v>83</v>
      </c>
      <c r="AY144" s="245" t="s">
        <v>443</v>
      </c>
    </row>
    <row r="145" spans="1:65" s="2" customFormat="1" ht="16.5" customHeight="1">
      <c r="A145" s="35"/>
      <c r="B145" s="36"/>
      <c r="C145" s="186" t="s">
        <v>469</v>
      </c>
      <c r="D145" s="186" t="s">
        <v>444</v>
      </c>
      <c r="E145" s="187" t="s">
        <v>5978</v>
      </c>
      <c r="F145" s="188" t="s">
        <v>5979</v>
      </c>
      <c r="G145" s="189" t="s">
        <v>447</v>
      </c>
      <c r="H145" s="190">
        <v>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777</v>
      </c>
      <c r="BM145" s="198" t="s">
        <v>5980</v>
      </c>
    </row>
    <row r="146" spans="1:65" s="11" customFormat="1" ht="22.95" customHeight="1">
      <c r="B146" s="172"/>
      <c r="C146" s="173"/>
      <c r="D146" s="174" t="s">
        <v>75</v>
      </c>
      <c r="E146" s="210" t="s">
        <v>2066</v>
      </c>
      <c r="F146" s="210" t="s">
        <v>2067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SUM(P147:P148)</f>
        <v>0</v>
      </c>
      <c r="Q146" s="180"/>
      <c r="R146" s="181">
        <f>SUM(R147:R148)</f>
        <v>0</v>
      </c>
      <c r="S146" s="180"/>
      <c r="T146" s="182">
        <f>SUM(T147:T148)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SUM(BK147:BK148)</f>
        <v>0</v>
      </c>
    </row>
    <row r="147" spans="1:65" s="2" customFormat="1" ht="16.5" customHeight="1">
      <c r="A147" s="35"/>
      <c r="B147" s="36"/>
      <c r="C147" s="186" t="s">
        <v>488</v>
      </c>
      <c r="D147" s="186" t="s">
        <v>444</v>
      </c>
      <c r="E147" s="187" t="s">
        <v>5981</v>
      </c>
      <c r="F147" s="188" t="s">
        <v>5982</v>
      </c>
      <c r="G147" s="189" t="s">
        <v>447</v>
      </c>
      <c r="H147" s="190">
        <v>1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5983</v>
      </c>
    </row>
    <row r="148" spans="1:65" s="2" customFormat="1" ht="16.5" customHeight="1">
      <c r="A148" s="35"/>
      <c r="B148" s="36"/>
      <c r="C148" s="186" t="s">
        <v>492</v>
      </c>
      <c r="D148" s="186" t="s">
        <v>444</v>
      </c>
      <c r="E148" s="187" t="s">
        <v>5984</v>
      </c>
      <c r="F148" s="188" t="s">
        <v>5985</v>
      </c>
      <c r="G148" s="189" t="s">
        <v>447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5986</v>
      </c>
    </row>
    <row r="149" spans="1:65" s="2" customFormat="1" ht="6.9" customHeight="1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GhwB3kEHl6fC0YA1P9UWLklTbTlZD1ebKKjhSqW9g8DK76VPEUiZnuVz4br/3Vn1dXFUT2BigztYSLNK7WJYVA==" saltValue="WsOf7CqJwp07HGJCcnBoojbtLYrc/9+ioQQUu4Hw/uM5yr8bLAxbm3CAx0voE+bherko35Pzkg2SJHrQq4Gicg==" spinCount="100000" sheet="1" objects="1" scenarios="1" formatColumns="0" formatRows="0" autoFilter="0"/>
  <autoFilter ref="C124:K148" xr:uid="{00000000-0009-0000-0000-00003B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2:BM147"/>
  <sheetViews>
    <sheetView showGridLines="0" topLeftCell="A126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275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5987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667-01 - Preložka optických káblov SWAN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5863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J144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4545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667-01 - Preložka optických káblov SWAN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P127+P132</f>
        <v>0</v>
      </c>
      <c r="Q126" s="80"/>
      <c r="R126" s="169">
        <f>R127+R132</f>
        <v>39.290275000000001</v>
      </c>
      <c r="S126" s="80"/>
      <c r="T126" s="170">
        <f>T127+T132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BK127+BK132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39.247075000000002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SUM(P129:P131)</f>
        <v>0</v>
      </c>
      <c r="Q128" s="180"/>
      <c r="R128" s="181">
        <f>SUM(R129:R131)</f>
        <v>39.247075000000002</v>
      </c>
      <c r="S128" s="180"/>
      <c r="T128" s="182">
        <f>SUM(T129:T131)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SUM(BK129:BK131)</f>
        <v>0</v>
      </c>
    </row>
    <row r="129" spans="1:65" s="2" customFormat="1" ht="21.75" customHeight="1">
      <c r="A129" s="35"/>
      <c r="B129" s="36"/>
      <c r="C129" s="186" t="s">
        <v>83</v>
      </c>
      <c r="D129" s="186" t="s">
        <v>444</v>
      </c>
      <c r="E129" s="187" t="s">
        <v>5615</v>
      </c>
      <c r="F129" s="188" t="s">
        <v>5753</v>
      </c>
      <c r="G129" s="189" t="s">
        <v>495</v>
      </c>
      <c r="H129" s="190">
        <v>17.5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38.519075000000001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5988</v>
      </c>
    </row>
    <row r="130" spans="1:65" s="2" customFormat="1" ht="16.5" customHeight="1">
      <c r="A130" s="35"/>
      <c r="B130" s="36"/>
      <c r="C130" s="186" t="s">
        <v>89</v>
      </c>
      <c r="D130" s="186" t="s">
        <v>444</v>
      </c>
      <c r="E130" s="187" t="s">
        <v>2144</v>
      </c>
      <c r="F130" s="188" t="s">
        <v>2145</v>
      </c>
      <c r="G130" s="189" t="s">
        <v>557</v>
      </c>
      <c r="H130" s="190">
        <v>350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5970</v>
      </c>
    </row>
    <row r="131" spans="1:65" s="2" customFormat="1" ht="16.5" customHeight="1">
      <c r="A131" s="35"/>
      <c r="B131" s="36"/>
      <c r="C131" s="246" t="s">
        <v>123</v>
      </c>
      <c r="D131" s="246" t="s">
        <v>530</v>
      </c>
      <c r="E131" s="247" t="s">
        <v>5854</v>
      </c>
      <c r="F131" s="248" t="s">
        <v>5855</v>
      </c>
      <c r="G131" s="249" t="s">
        <v>557</v>
      </c>
      <c r="H131" s="250">
        <v>350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2.0799999999999998E-3</v>
      </c>
      <c r="R131" s="196">
        <f>Q131*H131</f>
        <v>0.72799999999999998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2014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2014</v>
      </c>
      <c r="BM131" s="198" t="s">
        <v>5989</v>
      </c>
    </row>
    <row r="132" spans="1:65" s="11" customFormat="1" ht="25.95" customHeight="1">
      <c r="B132" s="172"/>
      <c r="C132" s="173"/>
      <c r="D132" s="174" t="s">
        <v>75</v>
      </c>
      <c r="E132" s="175" t="s">
        <v>530</v>
      </c>
      <c r="F132" s="175" t="s">
        <v>2006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P133+P138+P144</f>
        <v>0</v>
      </c>
      <c r="Q132" s="180"/>
      <c r="R132" s="181">
        <f>R133+R138+R144</f>
        <v>4.3200000000000002E-2</v>
      </c>
      <c r="S132" s="180"/>
      <c r="T132" s="182">
        <f>T133+T138+T144</f>
        <v>0</v>
      </c>
      <c r="AR132" s="183" t="s">
        <v>123</v>
      </c>
      <c r="AT132" s="184" t="s">
        <v>75</v>
      </c>
      <c r="AU132" s="184" t="s">
        <v>76</v>
      </c>
      <c r="AY132" s="183" t="s">
        <v>443</v>
      </c>
      <c r="BK132" s="185">
        <f>BK133+BK138+BK144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2450</v>
      </c>
      <c r="F133" s="210" t="s">
        <v>5877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SUM(P134:P137)</f>
        <v>0</v>
      </c>
      <c r="Q133" s="180"/>
      <c r="R133" s="181">
        <f>SUM(R134:R137)</f>
        <v>5.4000000000000003E-3</v>
      </c>
      <c r="S133" s="180"/>
      <c r="T133" s="182">
        <f>SUM(T134:T137)</f>
        <v>0</v>
      </c>
      <c r="AR133" s="183" t="s">
        <v>123</v>
      </c>
      <c r="AT133" s="184" t="s">
        <v>75</v>
      </c>
      <c r="AU133" s="184" t="s">
        <v>83</v>
      </c>
      <c r="AY133" s="183" t="s">
        <v>443</v>
      </c>
      <c r="BK133" s="185">
        <f>SUM(BK134:BK137)</f>
        <v>0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5990</v>
      </c>
      <c r="F134" s="188" t="s">
        <v>5991</v>
      </c>
      <c r="G134" s="189" t="s">
        <v>557</v>
      </c>
      <c r="H134" s="190">
        <v>180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5992</v>
      </c>
    </row>
    <row r="135" spans="1:65" s="2" customFormat="1" ht="21.75" customHeight="1">
      <c r="A135" s="35"/>
      <c r="B135" s="36"/>
      <c r="C135" s="246" t="s">
        <v>442</v>
      </c>
      <c r="D135" s="246" t="s">
        <v>530</v>
      </c>
      <c r="E135" s="247" t="s">
        <v>5993</v>
      </c>
      <c r="F135" s="248" t="s">
        <v>5994</v>
      </c>
      <c r="G135" s="249" t="s">
        <v>557</v>
      </c>
      <c r="H135" s="250">
        <v>180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3.0000000000000001E-5</v>
      </c>
      <c r="R135" s="196">
        <f>Q135*H135</f>
        <v>5.4000000000000003E-3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5995</v>
      </c>
    </row>
    <row r="136" spans="1:65" s="2" customFormat="1" ht="16.5" customHeight="1">
      <c r="A136" s="35"/>
      <c r="B136" s="36"/>
      <c r="C136" s="186" t="s">
        <v>488</v>
      </c>
      <c r="D136" s="186" t="s">
        <v>444</v>
      </c>
      <c r="E136" s="187" t="s">
        <v>5978</v>
      </c>
      <c r="F136" s="188" t="s">
        <v>5979</v>
      </c>
      <c r="G136" s="189" t="s">
        <v>447</v>
      </c>
      <c r="H136" s="190">
        <v>1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5980</v>
      </c>
    </row>
    <row r="137" spans="1:65" s="2" customFormat="1" ht="16.5" customHeight="1">
      <c r="A137" s="35"/>
      <c r="B137" s="36"/>
      <c r="C137" s="186" t="s">
        <v>497</v>
      </c>
      <c r="D137" s="186" t="s">
        <v>444</v>
      </c>
      <c r="E137" s="187" t="s">
        <v>5996</v>
      </c>
      <c r="F137" s="188" t="s">
        <v>5997</v>
      </c>
      <c r="G137" s="189" t="s">
        <v>562</v>
      </c>
      <c r="H137" s="190">
        <v>2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5998</v>
      </c>
    </row>
    <row r="138" spans="1:65" s="11" customFormat="1" ht="22.95" customHeight="1">
      <c r="B138" s="172"/>
      <c r="C138" s="173"/>
      <c r="D138" s="174" t="s">
        <v>75</v>
      </c>
      <c r="E138" s="210" t="s">
        <v>2028</v>
      </c>
      <c r="F138" s="210" t="s">
        <v>2029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SUM(P139:P143)</f>
        <v>0</v>
      </c>
      <c r="Q138" s="180"/>
      <c r="R138" s="181">
        <f>SUM(R139:R143)</f>
        <v>3.78E-2</v>
      </c>
      <c r="S138" s="180"/>
      <c r="T138" s="182">
        <f>SUM(T139:T143)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SUM(BK139:BK143)</f>
        <v>0</v>
      </c>
    </row>
    <row r="139" spans="1:65" s="2" customFormat="1" ht="21.75" customHeight="1">
      <c r="A139" s="35"/>
      <c r="B139" s="36"/>
      <c r="C139" s="186" t="s">
        <v>501</v>
      </c>
      <c r="D139" s="186" t="s">
        <v>444</v>
      </c>
      <c r="E139" s="187" t="s">
        <v>5716</v>
      </c>
      <c r="F139" s="188" t="s">
        <v>5717</v>
      </c>
      <c r="G139" s="189" t="s">
        <v>557</v>
      </c>
      <c r="H139" s="190">
        <v>350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777</v>
      </c>
      <c r="BM139" s="198" t="s">
        <v>5999</v>
      </c>
    </row>
    <row r="140" spans="1:65" s="2" customFormat="1" ht="21.75" customHeight="1">
      <c r="A140" s="35"/>
      <c r="B140" s="36"/>
      <c r="C140" s="186" t="s">
        <v>506</v>
      </c>
      <c r="D140" s="186" t="s">
        <v>444</v>
      </c>
      <c r="E140" s="187" t="s">
        <v>2039</v>
      </c>
      <c r="F140" s="188" t="s">
        <v>2040</v>
      </c>
      <c r="G140" s="189" t="s">
        <v>557</v>
      </c>
      <c r="H140" s="190">
        <v>180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777</v>
      </c>
      <c r="BM140" s="198" t="s">
        <v>6000</v>
      </c>
    </row>
    <row r="141" spans="1:65" s="2" customFormat="1" ht="16.5" customHeight="1">
      <c r="A141" s="35"/>
      <c r="B141" s="36"/>
      <c r="C141" s="246" t="s">
        <v>510</v>
      </c>
      <c r="D141" s="246" t="s">
        <v>530</v>
      </c>
      <c r="E141" s="247" t="s">
        <v>2042</v>
      </c>
      <c r="F141" s="248" t="s">
        <v>2043</v>
      </c>
      <c r="G141" s="249" t="s">
        <v>557</v>
      </c>
      <c r="H141" s="250">
        <v>180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2.1000000000000001E-4</v>
      </c>
      <c r="R141" s="196">
        <f>Q141*H141</f>
        <v>3.78E-2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2014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2014</v>
      </c>
      <c r="BM141" s="198" t="s">
        <v>6001</v>
      </c>
    </row>
    <row r="142" spans="1:65" s="2" customFormat="1" ht="33" customHeight="1">
      <c r="A142" s="35"/>
      <c r="B142" s="36"/>
      <c r="C142" s="186" t="s">
        <v>515</v>
      </c>
      <c r="D142" s="186" t="s">
        <v>444</v>
      </c>
      <c r="E142" s="187" t="s">
        <v>5734</v>
      </c>
      <c r="F142" s="188" t="s">
        <v>5735</v>
      </c>
      <c r="G142" s="189" t="s">
        <v>557</v>
      </c>
      <c r="H142" s="190">
        <v>350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777</v>
      </c>
      <c r="BM142" s="198" t="s">
        <v>6002</v>
      </c>
    </row>
    <row r="143" spans="1:65" s="2" customFormat="1" ht="33" customHeight="1">
      <c r="A143" s="35"/>
      <c r="B143" s="36"/>
      <c r="C143" s="186" t="s">
        <v>519</v>
      </c>
      <c r="D143" s="186" t="s">
        <v>444</v>
      </c>
      <c r="E143" s="187" t="s">
        <v>2063</v>
      </c>
      <c r="F143" s="188" t="s">
        <v>2064</v>
      </c>
      <c r="G143" s="189" t="s">
        <v>468</v>
      </c>
      <c r="H143" s="190">
        <v>63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777</v>
      </c>
      <c r="BM143" s="198" t="s">
        <v>6003</v>
      </c>
    </row>
    <row r="144" spans="1:65" s="11" customFormat="1" ht="22.95" customHeight="1">
      <c r="B144" s="172"/>
      <c r="C144" s="173"/>
      <c r="D144" s="174" t="s">
        <v>75</v>
      </c>
      <c r="E144" s="210" t="s">
        <v>2066</v>
      </c>
      <c r="F144" s="210" t="s">
        <v>2067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SUM(P145:P146)</f>
        <v>0</v>
      </c>
      <c r="Q144" s="180"/>
      <c r="R144" s="181">
        <f>SUM(R145:R146)</f>
        <v>0</v>
      </c>
      <c r="S144" s="180"/>
      <c r="T144" s="182">
        <f>SUM(T145:T146)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SUM(BK145:BK146)</f>
        <v>0</v>
      </c>
    </row>
    <row r="145" spans="1:65" s="2" customFormat="1" ht="16.5" customHeight="1">
      <c r="A145" s="35"/>
      <c r="B145" s="36"/>
      <c r="C145" s="186" t="s">
        <v>525</v>
      </c>
      <c r="D145" s="186" t="s">
        <v>444</v>
      </c>
      <c r="E145" s="187" t="s">
        <v>5981</v>
      </c>
      <c r="F145" s="188" t="s">
        <v>5982</v>
      </c>
      <c r="G145" s="189" t="s">
        <v>447</v>
      </c>
      <c r="H145" s="190">
        <v>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777</v>
      </c>
      <c r="BM145" s="198" t="s">
        <v>5983</v>
      </c>
    </row>
    <row r="146" spans="1:65" s="2" customFormat="1" ht="16.5" customHeight="1">
      <c r="A146" s="35"/>
      <c r="B146" s="36"/>
      <c r="C146" s="186" t="s">
        <v>529</v>
      </c>
      <c r="D146" s="186" t="s">
        <v>444</v>
      </c>
      <c r="E146" s="187" t="s">
        <v>5984</v>
      </c>
      <c r="F146" s="188" t="s">
        <v>5985</v>
      </c>
      <c r="G146" s="189" t="s">
        <v>447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5986</v>
      </c>
    </row>
    <row r="147" spans="1:65" s="2" customFormat="1" ht="6.9" customHeight="1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y3lLgqFtJgv/tJGFvrWQV+fy1rKB1IxaLFtREi1Yn7dwAv1tI9WNggoDCbNMGKrQAX21hYB+pMF3hpaNUK/PuQ==" saltValue="u0P44pOyZ3Ao6bl0lS+9uMCQukqFhMZ8jiddZNEZWdoBESi/3kdeElpTcvrXD+HRtlV6bJbbAzTZXqlPOO/ZJg==" spinCount="100000" sheet="1" objects="1" scenarios="1" formatColumns="0" formatRows="0" autoFilter="0"/>
  <autoFilter ref="C125:K146" xr:uid="{00000000-0009-0000-0000-00003C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2:BM145"/>
  <sheetViews>
    <sheetView showGridLines="0" topLeftCell="A12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278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6004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ROUND((SUM(BE124:BE144)),  2)</f>
        <v>0</v>
      </c>
      <c r="G35" s="35"/>
      <c r="H35" s="35"/>
      <c r="I35" s="131">
        <v>0.2</v>
      </c>
      <c r="J35" s="130">
        <f>ROUND(((SUM(BE124:BE144))*I35),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ROUND((SUM(BF124:BF144)),  2)</f>
        <v>0</v>
      </c>
      <c r="G36" s="35"/>
      <c r="H36" s="35"/>
      <c r="I36" s="131">
        <v>0.2</v>
      </c>
      <c r="J36" s="130">
        <f>ROUND(((SUM(BF124:BF144))*I36),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ROUND((SUM(BG124:BG144)),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ROUND((SUM(BH124:BH144)),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ROUND((SUM(BI124:BI144)),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667-02 - Ochrana optického kábla SITEL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J134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2004</v>
      </c>
      <c r="E102" s="207"/>
      <c r="F102" s="207"/>
      <c r="G102" s="207"/>
      <c r="H102" s="207"/>
      <c r="I102" s="207"/>
      <c r="J102" s="208">
        <f>J135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667-02 - Ochrana optického kábla SITEL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P125+P134</f>
        <v>0</v>
      </c>
      <c r="Q124" s="80"/>
      <c r="R124" s="169">
        <f>R125+R134</f>
        <v>15.593267000000001</v>
      </c>
      <c r="S124" s="80"/>
      <c r="T124" s="170">
        <f>T125+T134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BK125+BK134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15.503667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SUM(P127:P133)</f>
        <v>0</v>
      </c>
      <c r="Q126" s="180"/>
      <c r="R126" s="181">
        <f>SUM(R127:R133)</f>
        <v>15.503667</v>
      </c>
      <c r="S126" s="180"/>
      <c r="T126" s="182">
        <f>SUM(T127:T133)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SUM(BK127:BK133)</f>
        <v>0</v>
      </c>
    </row>
    <row r="127" spans="1:65" s="2" customFormat="1" ht="21.75" customHeight="1">
      <c r="A127" s="35"/>
      <c r="B127" s="36"/>
      <c r="C127" s="186" t="s">
        <v>83</v>
      </c>
      <c r="D127" s="186" t="s">
        <v>444</v>
      </c>
      <c r="E127" s="187" t="s">
        <v>5615</v>
      </c>
      <c r="F127" s="188" t="s">
        <v>5753</v>
      </c>
      <c r="G127" s="189" t="s">
        <v>495</v>
      </c>
      <c r="H127" s="190">
        <v>6.3</v>
      </c>
      <c r="I127" s="191"/>
      <c r="J127" s="192">
        <f t="shared" ref="J127:J133" si="0"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ref="P127:P133" si="1">O127*H127</f>
        <v>0</v>
      </c>
      <c r="Q127" s="196">
        <v>2.2010900000000002</v>
      </c>
      <c r="R127" s="196">
        <f t="shared" ref="R127:R133" si="2">Q127*H127</f>
        <v>13.866867000000001</v>
      </c>
      <c r="S127" s="196">
        <v>0</v>
      </c>
      <c r="T127" s="197">
        <f t="shared" ref="T127:T133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 t="shared" ref="BE127:BE133" si="4">IF(N127="základná",J127,0)</f>
        <v>0</v>
      </c>
      <c r="BF127" s="199">
        <f t="shared" ref="BF127:BF133" si="5">IF(N127="znížená",J127,0)</f>
        <v>0</v>
      </c>
      <c r="BG127" s="199">
        <f t="shared" ref="BG127:BG133" si="6">IF(N127="zákl. prenesená",J127,0)</f>
        <v>0</v>
      </c>
      <c r="BH127" s="199">
        <f t="shared" ref="BH127:BH133" si="7">IF(N127="zníž. prenesená",J127,0)</f>
        <v>0</v>
      </c>
      <c r="BI127" s="199">
        <f t="shared" ref="BI127:BI133" si="8">IF(N127="nulová",J127,0)</f>
        <v>0</v>
      </c>
      <c r="BJ127" s="18" t="s">
        <v>89</v>
      </c>
      <c r="BK127" s="199">
        <f t="shared" ref="BK127:BK133" si="9">ROUND(I127*H127,2)</f>
        <v>0</v>
      </c>
      <c r="BL127" s="18" t="s">
        <v>469</v>
      </c>
      <c r="BM127" s="198" t="s">
        <v>6005</v>
      </c>
    </row>
    <row r="128" spans="1:65" s="2" customFormat="1" ht="16.5" customHeight="1">
      <c r="A128" s="35"/>
      <c r="B128" s="36"/>
      <c r="C128" s="186" t="s">
        <v>89</v>
      </c>
      <c r="D128" s="186" t="s">
        <v>444</v>
      </c>
      <c r="E128" s="187" t="s">
        <v>2144</v>
      </c>
      <c r="F128" s="188" t="s">
        <v>2145</v>
      </c>
      <c r="G128" s="189" t="s">
        <v>557</v>
      </c>
      <c r="H128" s="190">
        <v>90</v>
      </c>
      <c r="I128" s="191"/>
      <c r="J128" s="192">
        <f t="shared" si="0"/>
        <v>0</v>
      </c>
      <c r="K128" s="193"/>
      <c r="L128" s="40"/>
      <c r="M128" s="194" t="s">
        <v>1</v>
      </c>
      <c r="N128" s="195" t="s">
        <v>42</v>
      </c>
      <c r="O128" s="72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469</v>
      </c>
      <c r="BM128" s="198" t="s">
        <v>5947</v>
      </c>
    </row>
    <row r="129" spans="1:65" s="2" customFormat="1" ht="16.5" customHeight="1">
      <c r="A129" s="35"/>
      <c r="B129" s="36"/>
      <c r="C129" s="246" t="s">
        <v>123</v>
      </c>
      <c r="D129" s="246" t="s">
        <v>530</v>
      </c>
      <c r="E129" s="247" t="s">
        <v>5854</v>
      </c>
      <c r="F129" s="248" t="s">
        <v>5855</v>
      </c>
      <c r="G129" s="249" t="s">
        <v>557</v>
      </c>
      <c r="H129" s="250">
        <v>90</v>
      </c>
      <c r="I129" s="251"/>
      <c r="J129" s="252">
        <f t="shared" si="0"/>
        <v>0</v>
      </c>
      <c r="K129" s="253"/>
      <c r="L129" s="254"/>
      <c r="M129" s="255" t="s">
        <v>1</v>
      </c>
      <c r="N129" s="256" t="s">
        <v>42</v>
      </c>
      <c r="O129" s="72"/>
      <c r="P129" s="196">
        <f t="shared" si="1"/>
        <v>0</v>
      </c>
      <c r="Q129" s="196">
        <v>2.0799999999999998E-3</v>
      </c>
      <c r="R129" s="196">
        <f t="shared" si="2"/>
        <v>0.18719999999999998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2014</v>
      </c>
      <c r="AT129" s="198" t="s">
        <v>530</v>
      </c>
      <c r="AU129" s="198" t="s">
        <v>89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2014</v>
      </c>
      <c r="BM129" s="198" t="s">
        <v>5948</v>
      </c>
    </row>
    <row r="130" spans="1:65" s="2" customFormat="1" ht="21.75" customHeight="1">
      <c r="A130" s="35"/>
      <c r="B130" s="36"/>
      <c r="C130" s="186" t="s">
        <v>469</v>
      </c>
      <c r="D130" s="186" t="s">
        <v>444</v>
      </c>
      <c r="E130" s="187" t="s">
        <v>5949</v>
      </c>
      <c r="F130" s="188" t="s">
        <v>5950</v>
      </c>
      <c r="G130" s="189" t="s">
        <v>557</v>
      </c>
      <c r="H130" s="190">
        <v>170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1.8799999999999999E-3</v>
      </c>
      <c r="R130" s="196">
        <f t="shared" si="2"/>
        <v>0.3196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5951</v>
      </c>
    </row>
    <row r="131" spans="1:65" s="2" customFormat="1" ht="21.75" customHeight="1">
      <c r="A131" s="35"/>
      <c r="B131" s="36"/>
      <c r="C131" s="246" t="s">
        <v>442</v>
      </c>
      <c r="D131" s="246" t="s">
        <v>530</v>
      </c>
      <c r="E131" s="247" t="s">
        <v>5952</v>
      </c>
      <c r="F131" s="248" t="s">
        <v>5953</v>
      </c>
      <c r="G131" s="249" t="s">
        <v>557</v>
      </c>
      <c r="H131" s="250">
        <v>170</v>
      </c>
      <c r="I131" s="251"/>
      <c r="J131" s="252">
        <f t="shared" si="0"/>
        <v>0</v>
      </c>
      <c r="K131" s="253"/>
      <c r="L131" s="254"/>
      <c r="M131" s="255" t="s">
        <v>1</v>
      </c>
      <c r="N131" s="256" t="s">
        <v>42</v>
      </c>
      <c r="O131" s="72"/>
      <c r="P131" s="196">
        <f t="shared" si="1"/>
        <v>0</v>
      </c>
      <c r="Q131" s="196">
        <v>2E-3</v>
      </c>
      <c r="R131" s="196">
        <f t="shared" si="2"/>
        <v>0.34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497</v>
      </c>
      <c r="AT131" s="198" t="s">
        <v>530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5954</v>
      </c>
    </row>
    <row r="132" spans="1:65" s="2" customFormat="1" ht="16.5" customHeight="1">
      <c r="A132" s="35"/>
      <c r="B132" s="36"/>
      <c r="C132" s="186" t="s">
        <v>488</v>
      </c>
      <c r="D132" s="186" t="s">
        <v>444</v>
      </c>
      <c r="E132" s="187" t="s">
        <v>5868</v>
      </c>
      <c r="F132" s="188" t="s">
        <v>5869</v>
      </c>
      <c r="G132" s="189" t="s">
        <v>562</v>
      </c>
      <c r="H132" s="190">
        <v>5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0.156</v>
      </c>
      <c r="R132" s="196">
        <f t="shared" si="2"/>
        <v>0.78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5955</v>
      </c>
    </row>
    <row r="133" spans="1:65" s="2" customFormat="1" ht="16.5" customHeight="1">
      <c r="A133" s="35"/>
      <c r="B133" s="36"/>
      <c r="C133" s="246" t="s">
        <v>492</v>
      </c>
      <c r="D133" s="246" t="s">
        <v>530</v>
      </c>
      <c r="E133" s="247" t="s">
        <v>5956</v>
      </c>
      <c r="F133" s="248" t="s">
        <v>5957</v>
      </c>
      <c r="G133" s="249" t="s">
        <v>562</v>
      </c>
      <c r="H133" s="250">
        <v>5</v>
      </c>
      <c r="I133" s="251"/>
      <c r="J133" s="252">
        <f t="shared" si="0"/>
        <v>0</v>
      </c>
      <c r="K133" s="253"/>
      <c r="L133" s="254"/>
      <c r="M133" s="255" t="s">
        <v>1</v>
      </c>
      <c r="N133" s="256" t="s">
        <v>42</v>
      </c>
      <c r="O133" s="72"/>
      <c r="P133" s="196">
        <f t="shared" si="1"/>
        <v>0</v>
      </c>
      <c r="Q133" s="196">
        <v>2E-3</v>
      </c>
      <c r="R133" s="196">
        <f t="shared" si="2"/>
        <v>0.01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497</v>
      </c>
      <c r="AT133" s="198" t="s">
        <v>530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5958</v>
      </c>
    </row>
    <row r="134" spans="1:65" s="11" customFormat="1" ht="25.95" customHeight="1">
      <c r="B134" s="172"/>
      <c r="C134" s="173"/>
      <c r="D134" s="174" t="s">
        <v>75</v>
      </c>
      <c r="E134" s="175" t="s">
        <v>530</v>
      </c>
      <c r="F134" s="175" t="s">
        <v>2006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</f>
        <v>0</v>
      </c>
      <c r="Q134" s="180"/>
      <c r="R134" s="181">
        <f>R135</f>
        <v>8.9600000000000013E-2</v>
      </c>
      <c r="S134" s="180"/>
      <c r="T134" s="182">
        <f>T135</f>
        <v>0</v>
      </c>
      <c r="AR134" s="183" t="s">
        <v>123</v>
      </c>
      <c r="AT134" s="184" t="s">
        <v>75</v>
      </c>
      <c r="AU134" s="184" t="s">
        <v>76</v>
      </c>
      <c r="AY134" s="183" t="s">
        <v>443</v>
      </c>
      <c r="BK134" s="185">
        <f>BK135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2028</v>
      </c>
      <c r="F135" s="210" t="s">
        <v>2029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SUM(P136:P144)</f>
        <v>0</v>
      </c>
      <c r="Q135" s="180"/>
      <c r="R135" s="181">
        <f>SUM(R136:R144)</f>
        <v>8.9600000000000013E-2</v>
      </c>
      <c r="S135" s="180"/>
      <c r="T135" s="182">
        <f>SUM(T136:T144)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SUM(BK136:BK144)</f>
        <v>0</v>
      </c>
    </row>
    <row r="136" spans="1:65" s="2" customFormat="1" ht="21.75" customHeight="1">
      <c r="A136" s="35"/>
      <c r="B136" s="36"/>
      <c r="C136" s="186" t="s">
        <v>497</v>
      </c>
      <c r="D136" s="186" t="s">
        <v>444</v>
      </c>
      <c r="E136" s="187" t="s">
        <v>5716</v>
      </c>
      <c r="F136" s="188" t="s">
        <v>5717</v>
      </c>
      <c r="G136" s="189" t="s">
        <v>557</v>
      </c>
      <c r="H136" s="190">
        <v>260</v>
      </c>
      <c r="I136" s="191"/>
      <c r="J136" s="192">
        <f t="shared" ref="J136:J144" si="10"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ref="P136:P144" si="11">O136*H136</f>
        <v>0</v>
      </c>
      <c r="Q136" s="196">
        <v>0</v>
      </c>
      <c r="R136" s="196">
        <f t="shared" ref="R136:R144" si="12">Q136*H136</f>
        <v>0</v>
      </c>
      <c r="S136" s="196">
        <v>0</v>
      </c>
      <c r="T136" s="197">
        <f t="shared" ref="T136:T144" si="1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ref="BE136:BE144" si="14">IF(N136="základná",J136,0)</f>
        <v>0</v>
      </c>
      <c r="BF136" s="199">
        <f t="shared" ref="BF136:BF144" si="15">IF(N136="znížená",J136,0)</f>
        <v>0</v>
      </c>
      <c r="BG136" s="199">
        <f t="shared" ref="BG136:BG144" si="16">IF(N136="zákl. prenesená",J136,0)</f>
        <v>0</v>
      </c>
      <c r="BH136" s="199">
        <f t="shared" ref="BH136:BH144" si="17">IF(N136="zníž. prenesená",J136,0)</f>
        <v>0</v>
      </c>
      <c r="BI136" s="199">
        <f t="shared" ref="BI136:BI144" si="18">IF(N136="nulová",J136,0)</f>
        <v>0</v>
      </c>
      <c r="BJ136" s="18" t="s">
        <v>89</v>
      </c>
      <c r="BK136" s="199">
        <f t="shared" ref="BK136:BK144" si="19">ROUND(I136*H136,2)</f>
        <v>0</v>
      </c>
      <c r="BL136" s="18" t="s">
        <v>777</v>
      </c>
      <c r="BM136" s="198" t="s">
        <v>6006</v>
      </c>
    </row>
    <row r="137" spans="1:65" s="2" customFormat="1" ht="21.75" customHeight="1">
      <c r="A137" s="35"/>
      <c r="B137" s="36"/>
      <c r="C137" s="186" t="s">
        <v>501</v>
      </c>
      <c r="D137" s="186" t="s">
        <v>444</v>
      </c>
      <c r="E137" s="187" t="s">
        <v>2033</v>
      </c>
      <c r="F137" s="188" t="s">
        <v>2034</v>
      </c>
      <c r="G137" s="189" t="s">
        <v>557</v>
      </c>
      <c r="H137" s="190">
        <v>35</v>
      </c>
      <c r="I137" s="191"/>
      <c r="J137" s="192">
        <f t="shared" si="1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1"/>
        <v>0</v>
      </c>
      <c r="Q137" s="196">
        <v>0</v>
      </c>
      <c r="R137" s="196">
        <f t="shared" si="12"/>
        <v>0</v>
      </c>
      <c r="S137" s="196">
        <v>0</v>
      </c>
      <c r="T137" s="197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14"/>
        <v>0</v>
      </c>
      <c r="BF137" s="199">
        <f t="shared" si="15"/>
        <v>0</v>
      </c>
      <c r="BG137" s="199">
        <f t="shared" si="16"/>
        <v>0</v>
      </c>
      <c r="BH137" s="199">
        <f t="shared" si="17"/>
        <v>0</v>
      </c>
      <c r="BI137" s="199">
        <f t="shared" si="18"/>
        <v>0</v>
      </c>
      <c r="BJ137" s="18" t="s">
        <v>89</v>
      </c>
      <c r="BK137" s="199">
        <f t="shared" si="19"/>
        <v>0</v>
      </c>
      <c r="BL137" s="18" t="s">
        <v>777</v>
      </c>
      <c r="BM137" s="198" t="s">
        <v>5960</v>
      </c>
    </row>
    <row r="138" spans="1:65" s="2" customFormat="1" ht="21.75" customHeight="1">
      <c r="A138" s="35"/>
      <c r="B138" s="36"/>
      <c r="C138" s="186" t="s">
        <v>506</v>
      </c>
      <c r="D138" s="186" t="s">
        <v>444</v>
      </c>
      <c r="E138" s="187" t="s">
        <v>2036</v>
      </c>
      <c r="F138" s="188" t="s">
        <v>6007</v>
      </c>
      <c r="G138" s="189" t="s">
        <v>557</v>
      </c>
      <c r="H138" s="190">
        <v>260</v>
      </c>
      <c r="I138" s="191"/>
      <c r="J138" s="192">
        <f t="shared" si="1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1"/>
        <v>0</v>
      </c>
      <c r="Q138" s="196">
        <v>0</v>
      </c>
      <c r="R138" s="196">
        <f t="shared" si="12"/>
        <v>0</v>
      </c>
      <c r="S138" s="196">
        <v>0</v>
      </c>
      <c r="T138" s="197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14"/>
        <v>0</v>
      </c>
      <c r="BF138" s="199">
        <f t="shared" si="15"/>
        <v>0</v>
      </c>
      <c r="BG138" s="199">
        <f t="shared" si="16"/>
        <v>0</v>
      </c>
      <c r="BH138" s="199">
        <f t="shared" si="17"/>
        <v>0</v>
      </c>
      <c r="BI138" s="199">
        <f t="shared" si="18"/>
        <v>0</v>
      </c>
      <c r="BJ138" s="18" t="s">
        <v>89</v>
      </c>
      <c r="BK138" s="199">
        <f t="shared" si="19"/>
        <v>0</v>
      </c>
      <c r="BL138" s="18" t="s">
        <v>777</v>
      </c>
      <c r="BM138" s="198" t="s">
        <v>5962</v>
      </c>
    </row>
    <row r="139" spans="1:65" s="2" customFormat="1" ht="21.75" customHeight="1">
      <c r="A139" s="35"/>
      <c r="B139" s="36"/>
      <c r="C139" s="186" t="s">
        <v>510</v>
      </c>
      <c r="D139" s="186" t="s">
        <v>444</v>
      </c>
      <c r="E139" s="187" t="s">
        <v>2039</v>
      </c>
      <c r="F139" s="188" t="s">
        <v>2040</v>
      </c>
      <c r="G139" s="189" t="s">
        <v>557</v>
      </c>
      <c r="H139" s="190">
        <v>260</v>
      </c>
      <c r="I139" s="191"/>
      <c r="J139" s="192">
        <f t="shared" si="1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1"/>
        <v>0</v>
      </c>
      <c r="Q139" s="196">
        <v>0</v>
      </c>
      <c r="R139" s="196">
        <f t="shared" si="12"/>
        <v>0</v>
      </c>
      <c r="S139" s="196">
        <v>0</v>
      </c>
      <c r="T139" s="197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14"/>
        <v>0</v>
      </c>
      <c r="BF139" s="199">
        <f t="shared" si="15"/>
        <v>0</v>
      </c>
      <c r="BG139" s="199">
        <f t="shared" si="16"/>
        <v>0</v>
      </c>
      <c r="BH139" s="199">
        <f t="shared" si="17"/>
        <v>0</v>
      </c>
      <c r="BI139" s="199">
        <f t="shared" si="18"/>
        <v>0</v>
      </c>
      <c r="BJ139" s="18" t="s">
        <v>89</v>
      </c>
      <c r="BK139" s="199">
        <f t="shared" si="19"/>
        <v>0</v>
      </c>
      <c r="BL139" s="18" t="s">
        <v>777</v>
      </c>
      <c r="BM139" s="198" t="s">
        <v>5963</v>
      </c>
    </row>
    <row r="140" spans="1:65" s="2" customFormat="1" ht="16.5" customHeight="1">
      <c r="A140" s="35"/>
      <c r="B140" s="36"/>
      <c r="C140" s="246" t="s">
        <v>515</v>
      </c>
      <c r="D140" s="246" t="s">
        <v>530</v>
      </c>
      <c r="E140" s="247" t="s">
        <v>2042</v>
      </c>
      <c r="F140" s="248" t="s">
        <v>2043</v>
      </c>
      <c r="G140" s="249" t="s">
        <v>557</v>
      </c>
      <c r="H140" s="250">
        <v>260</v>
      </c>
      <c r="I140" s="251"/>
      <c r="J140" s="252">
        <f t="shared" si="1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1"/>
        <v>0</v>
      </c>
      <c r="Q140" s="196">
        <v>2.1000000000000001E-4</v>
      </c>
      <c r="R140" s="196">
        <f t="shared" si="12"/>
        <v>5.4600000000000003E-2</v>
      </c>
      <c r="S140" s="196">
        <v>0</v>
      </c>
      <c r="T140" s="197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2014</v>
      </c>
      <c r="AT140" s="198" t="s">
        <v>530</v>
      </c>
      <c r="AU140" s="198" t="s">
        <v>89</v>
      </c>
      <c r="AY140" s="18" t="s">
        <v>443</v>
      </c>
      <c r="BE140" s="199">
        <f t="shared" si="14"/>
        <v>0</v>
      </c>
      <c r="BF140" s="199">
        <f t="shared" si="15"/>
        <v>0</v>
      </c>
      <c r="BG140" s="199">
        <f t="shared" si="16"/>
        <v>0</v>
      </c>
      <c r="BH140" s="199">
        <f t="shared" si="17"/>
        <v>0</v>
      </c>
      <c r="BI140" s="199">
        <f t="shared" si="18"/>
        <v>0</v>
      </c>
      <c r="BJ140" s="18" t="s">
        <v>89</v>
      </c>
      <c r="BK140" s="199">
        <f t="shared" si="19"/>
        <v>0</v>
      </c>
      <c r="BL140" s="18" t="s">
        <v>2014</v>
      </c>
      <c r="BM140" s="198" t="s">
        <v>5964</v>
      </c>
    </row>
    <row r="141" spans="1:65" s="2" customFormat="1" ht="21.75" customHeight="1">
      <c r="A141" s="35"/>
      <c r="B141" s="36"/>
      <c r="C141" s="186" t="s">
        <v>519</v>
      </c>
      <c r="D141" s="186" t="s">
        <v>444</v>
      </c>
      <c r="E141" s="187" t="s">
        <v>2045</v>
      </c>
      <c r="F141" s="188" t="s">
        <v>2046</v>
      </c>
      <c r="G141" s="189" t="s">
        <v>557</v>
      </c>
      <c r="H141" s="190">
        <v>35</v>
      </c>
      <c r="I141" s="191"/>
      <c r="J141" s="192">
        <f t="shared" si="1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1"/>
        <v>0</v>
      </c>
      <c r="Q141" s="196">
        <v>0</v>
      </c>
      <c r="R141" s="196">
        <f t="shared" si="12"/>
        <v>0</v>
      </c>
      <c r="S141" s="196">
        <v>0</v>
      </c>
      <c r="T141" s="197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14"/>
        <v>0</v>
      </c>
      <c r="BF141" s="199">
        <f t="shared" si="15"/>
        <v>0</v>
      </c>
      <c r="BG141" s="199">
        <f t="shared" si="16"/>
        <v>0</v>
      </c>
      <c r="BH141" s="199">
        <f t="shared" si="17"/>
        <v>0</v>
      </c>
      <c r="BI141" s="199">
        <f t="shared" si="18"/>
        <v>0</v>
      </c>
      <c r="BJ141" s="18" t="s">
        <v>89</v>
      </c>
      <c r="BK141" s="199">
        <f t="shared" si="19"/>
        <v>0</v>
      </c>
      <c r="BL141" s="18" t="s">
        <v>777</v>
      </c>
      <c r="BM141" s="198" t="s">
        <v>5965</v>
      </c>
    </row>
    <row r="142" spans="1:65" s="2" customFormat="1" ht="16.5" customHeight="1">
      <c r="A142" s="35"/>
      <c r="B142" s="36"/>
      <c r="C142" s="246" t="s">
        <v>525</v>
      </c>
      <c r="D142" s="246" t="s">
        <v>530</v>
      </c>
      <c r="E142" s="247" t="s">
        <v>2048</v>
      </c>
      <c r="F142" s="248" t="s">
        <v>2049</v>
      </c>
      <c r="G142" s="249" t="s">
        <v>557</v>
      </c>
      <c r="H142" s="250">
        <v>35</v>
      </c>
      <c r="I142" s="251"/>
      <c r="J142" s="252">
        <f t="shared" si="1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1"/>
        <v>0</v>
      </c>
      <c r="Q142" s="196">
        <v>1E-3</v>
      </c>
      <c r="R142" s="196">
        <f t="shared" si="12"/>
        <v>3.5000000000000003E-2</v>
      </c>
      <c r="S142" s="196">
        <v>0</v>
      </c>
      <c r="T142" s="197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2014</v>
      </c>
      <c r="AT142" s="198" t="s">
        <v>530</v>
      </c>
      <c r="AU142" s="198" t="s">
        <v>89</v>
      </c>
      <c r="AY142" s="18" t="s">
        <v>443</v>
      </c>
      <c r="BE142" s="199">
        <f t="shared" si="14"/>
        <v>0</v>
      </c>
      <c r="BF142" s="199">
        <f t="shared" si="15"/>
        <v>0</v>
      </c>
      <c r="BG142" s="199">
        <f t="shared" si="16"/>
        <v>0</v>
      </c>
      <c r="BH142" s="199">
        <f t="shared" si="17"/>
        <v>0</v>
      </c>
      <c r="BI142" s="199">
        <f t="shared" si="18"/>
        <v>0</v>
      </c>
      <c r="BJ142" s="18" t="s">
        <v>89</v>
      </c>
      <c r="BK142" s="199">
        <f t="shared" si="19"/>
        <v>0</v>
      </c>
      <c r="BL142" s="18" t="s">
        <v>2014</v>
      </c>
      <c r="BM142" s="198" t="s">
        <v>5966</v>
      </c>
    </row>
    <row r="143" spans="1:65" s="2" customFormat="1" ht="33" customHeight="1">
      <c r="A143" s="35"/>
      <c r="B143" s="36"/>
      <c r="C143" s="186" t="s">
        <v>529</v>
      </c>
      <c r="D143" s="186" t="s">
        <v>444</v>
      </c>
      <c r="E143" s="187" t="s">
        <v>5734</v>
      </c>
      <c r="F143" s="188" t="s">
        <v>5735</v>
      </c>
      <c r="G143" s="189" t="s">
        <v>557</v>
      </c>
      <c r="H143" s="190">
        <v>260</v>
      </c>
      <c r="I143" s="191"/>
      <c r="J143" s="192">
        <f t="shared" si="1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1"/>
        <v>0</v>
      </c>
      <c r="Q143" s="196">
        <v>0</v>
      </c>
      <c r="R143" s="196">
        <f t="shared" si="12"/>
        <v>0</v>
      </c>
      <c r="S143" s="196">
        <v>0</v>
      </c>
      <c r="T143" s="197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14"/>
        <v>0</v>
      </c>
      <c r="BF143" s="199">
        <f t="shared" si="15"/>
        <v>0</v>
      </c>
      <c r="BG143" s="199">
        <f t="shared" si="16"/>
        <v>0</v>
      </c>
      <c r="BH143" s="199">
        <f t="shared" si="17"/>
        <v>0</v>
      </c>
      <c r="BI143" s="199">
        <f t="shared" si="18"/>
        <v>0</v>
      </c>
      <c r="BJ143" s="18" t="s">
        <v>89</v>
      </c>
      <c r="BK143" s="199">
        <f t="shared" si="19"/>
        <v>0</v>
      </c>
      <c r="BL143" s="18" t="s">
        <v>777</v>
      </c>
      <c r="BM143" s="198" t="s">
        <v>6008</v>
      </c>
    </row>
    <row r="144" spans="1:65" s="2" customFormat="1" ht="33" customHeight="1">
      <c r="A144" s="35"/>
      <c r="B144" s="36"/>
      <c r="C144" s="186" t="s">
        <v>535</v>
      </c>
      <c r="D144" s="186" t="s">
        <v>444</v>
      </c>
      <c r="E144" s="187" t="s">
        <v>2063</v>
      </c>
      <c r="F144" s="188" t="s">
        <v>2064</v>
      </c>
      <c r="G144" s="189" t="s">
        <v>468</v>
      </c>
      <c r="H144" s="190">
        <v>116.5</v>
      </c>
      <c r="I144" s="191"/>
      <c r="J144" s="192">
        <f t="shared" si="10"/>
        <v>0</v>
      </c>
      <c r="K144" s="193"/>
      <c r="L144" s="40"/>
      <c r="M144" s="200" t="s">
        <v>1</v>
      </c>
      <c r="N144" s="201" t="s">
        <v>42</v>
      </c>
      <c r="O144" s="202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14"/>
        <v>0</v>
      </c>
      <c r="BF144" s="199">
        <f t="shared" si="15"/>
        <v>0</v>
      </c>
      <c r="BG144" s="199">
        <f t="shared" si="16"/>
        <v>0</v>
      </c>
      <c r="BH144" s="199">
        <f t="shared" si="17"/>
        <v>0</v>
      </c>
      <c r="BI144" s="199">
        <f t="shared" si="18"/>
        <v>0</v>
      </c>
      <c r="BJ144" s="18" t="s">
        <v>89</v>
      </c>
      <c r="BK144" s="199">
        <f t="shared" si="19"/>
        <v>0</v>
      </c>
      <c r="BL144" s="18" t="s">
        <v>777</v>
      </c>
      <c r="BM144" s="198" t="s">
        <v>5968</v>
      </c>
    </row>
    <row r="145" spans="1:31" s="2" customFormat="1" ht="6.9" customHeight="1">
      <c r="A145" s="35"/>
      <c r="B145" s="55"/>
      <c r="C145" s="56"/>
      <c r="D145" s="56"/>
      <c r="E145" s="56"/>
      <c r="F145" s="56"/>
      <c r="G145" s="56"/>
      <c r="H145" s="56"/>
      <c r="I145" s="56"/>
      <c r="J145" s="56"/>
      <c r="K145" s="56"/>
      <c r="L145" s="40"/>
      <c r="M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</sheetData>
  <sheetProtection algorithmName="SHA-512" hashValue="71vTUYu/PgWlvRjtU8aOjZLUJ6UkFEhXalIFLqVNpSugiI2XpwelWWOkPI/Cuw7EMSjyUnpujM14gTyP6eT5Kg==" saltValue="4r2u3zNygKhsGyBWw6HPnB8PHYPHnIQXZShWodcWLI+IIl16t44anyk2d0aN4e3GcQrpEopJ4+CaFDb+8GJNAw==" spinCount="100000" sheet="1" objects="1" scenarios="1" formatColumns="0" formatRows="0" autoFilter="0"/>
  <autoFilter ref="C123:K144" xr:uid="{00000000-0009-0000-0000-00003D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tabColor rgb="FFFFFF00"/>
    <pageSetUpPr fitToPage="1"/>
  </sheetPr>
  <dimension ref="A2:BM151"/>
  <sheetViews>
    <sheetView showGridLines="0" topLeftCell="A105" workbookViewId="0">
      <selection activeCell="H109" sqref="H109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281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6009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ROUND((SUM(BE124:BE150)),  2)</f>
        <v>0</v>
      </c>
      <c r="G35" s="35"/>
      <c r="H35" s="35"/>
      <c r="I35" s="131">
        <v>0.2</v>
      </c>
      <c r="J35" s="130">
        <f>ROUND(((SUM(BE124:BE150))*I35),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ROUND((SUM(BF124:BF150)),  2)</f>
        <v>0</v>
      </c>
      <c r="G36" s="35"/>
      <c r="H36" s="35"/>
      <c r="I36" s="131">
        <v>0.2</v>
      </c>
      <c r="J36" s="130">
        <f>ROUND(((SUM(BF124:BF150))*I36),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ROUND((SUM(BG124:BG150)),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ROUND((SUM(BH124:BH150)),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ROUND((SUM(BI124:BI150)),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691-00 - Kábelovod na Slaneckej ceste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J143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2004</v>
      </c>
      <c r="E102" s="207"/>
      <c r="F102" s="207"/>
      <c r="G102" s="207"/>
      <c r="H102" s="207"/>
      <c r="I102" s="207"/>
      <c r="J102" s="208">
        <f>J144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4545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691-00 - Kábelovod na Slaneckej ceste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P125+P143</f>
        <v>0</v>
      </c>
      <c r="Q124" s="80"/>
      <c r="R124" s="169">
        <f>R125+R143</f>
        <v>5.8986000000000001</v>
      </c>
      <c r="S124" s="80"/>
      <c r="T124" s="170">
        <f>T125+T143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BK125+BK143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5.7012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SUM(P127:P142)</f>
        <v>0</v>
      </c>
      <c r="Q126" s="180"/>
      <c r="R126" s="181">
        <f>SUM(R127:R142)</f>
        <v>5.7012</v>
      </c>
      <c r="S126" s="180"/>
      <c r="T126" s="182">
        <f>SUM(T127:T142)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SUM(BK127:BK142)</f>
        <v>0</v>
      </c>
    </row>
    <row r="127" spans="1:65" s="2" customFormat="1" ht="16.5" customHeight="1">
      <c r="A127" s="35"/>
      <c r="B127" s="36"/>
      <c r="C127" s="186" t="s">
        <v>83</v>
      </c>
      <c r="D127" s="281" t="s">
        <v>444</v>
      </c>
      <c r="E127" s="187" t="s">
        <v>5949</v>
      </c>
      <c r="F127" s="188" t="s">
        <v>6010</v>
      </c>
      <c r="G127" s="189" t="s">
        <v>557</v>
      </c>
      <c r="H127" s="190">
        <v>940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1.8799999999999999E-3</v>
      </c>
      <c r="R127" s="196">
        <f>Q127*H127</f>
        <v>1.7671999999999999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5951</v>
      </c>
    </row>
    <row r="128" spans="1:65" s="13" customFormat="1">
      <c r="B128" s="213"/>
      <c r="C128" s="214"/>
      <c r="D128" s="215" t="s">
        <v>474</v>
      </c>
      <c r="E128" s="216" t="s">
        <v>1</v>
      </c>
      <c r="F128" s="217" t="s">
        <v>6011</v>
      </c>
      <c r="G128" s="214"/>
      <c r="H128" s="216" t="s">
        <v>1</v>
      </c>
      <c r="I128" s="218"/>
      <c r="J128" s="214"/>
      <c r="K128" s="214"/>
      <c r="L128" s="219"/>
      <c r="M128" s="220"/>
      <c r="N128" s="221"/>
      <c r="O128" s="221"/>
      <c r="P128" s="221"/>
      <c r="Q128" s="221"/>
      <c r="R128" s="221"/>
      <c r="S128" s="221"/>
      <c r="T128" s="222"/>
      <c r="AT128" s="223" t="s">
        <v>474</v>
      </c>
      <c r="AU128" s="223" t="s">
        <v>89</v>
      </c>
      <c r="AV128" s="13" t="s">
        <v>83</v>
      </c>
      <c r="AW128" s="13" t="s">
        <v>32</v>
      </c>
      <c r="AX128" s="13" t="s">
        <v>76</v>
      </c>
      <c r="AY128" s="223" t="s">
        <v>443</v>
      </c>
    </row>
    <row r="129" spans="1:65" s="13" customFormat="1">
      <c r="B129" s="213"/>
      <c r="C129" s="214"/>
      <c r="D129" s="215" t="s">
        <v>474</v>
      </c>
      <c r="E129" s="216" t="s">
        <v>1</v>
      </c>
      <c r="F129" s="217" t="s">
        <v>6012</v>
      </c>
      <c r="G129" s="214"/>
      <c r="H129" s="216" t="s">
        <v>1</v>
      </c>
      <c r="I129" s="218"/>
      <c r="J129" s="214"/>
      <c r="K129" s="214"/>
      <c r="L129" s="219"/>
      <c r="M129" s="220"/>
      <c r="N129" s="221"/>
      <c r="O129" s="221"/>
      <c r="P129" s="221"/>
      <c r="Q129" s="221"/>
      <c r="R129" s="221"/>
      <c r="S129" s="221"/>
      <c r="T129" s="222"/>
      <c r="AT129" s="223" t="s">
        <v>474</v>
      </c>
      <c r="AU129" s="223" t="s">
        <v>89</v>
      </c>
      <c r="AV129" s="13" t="s">
        <v>83</v>
      </c>
      <c r="AW129" s="13" t="s">
        <v>32</v>
      </c>
      <c r="AX129" s="13" t="s">
        <v>76</v>
      </c>
      <c r="AY129" s="223" t="s">
        <v>443</v>
      </c>
    </row>
    <row r="130" spans="1:65" s="13" customFormat="1">
      <c r="B130" s="213"/>
      <c r="C130" s="214"/>
      <c r="D130" s="215" t="s">
        <v>474</v>
      </c>
      <c r="E130" s="216" t="s">
        <v>1</v>
      </c>
      <c r="F130" s="217" t="s">
        <v>6013</v>
      </c>
      <c r="G130" s="214"/>
      <c r="H130" s="216" t="s">
        <v>1</v>
      </c>
      <c r="I130" s="218"/>
      <c r="J130" s="214"/>
      <c r="K130" s="214"/>
      <c r="L130" s="219"/>
      <c r="M130" s="220"/>
      <c r="N130" s="221"/>
      <c r="O130" s="221"/>
      <c r="P130" s="221"/>
      <c r="Q130" s="221"/>
      <c r="R130" s="221"/>
      <c r="S130" s="221"/>
      <c r="T130" s="222"/>
      <c r="AT130" s="223" t="s">
        <v>474</v>
      </c>
      <c r="AU130" s="223" t="s">
        <v>89</v>
      </c>
      <c r="AV130" s="13" t="s">
        <v>83</v>
      </c>
      <c r="AW130" s="13" t="s">
        <v>32</v>
      </c>
      <c r="AX130" s="13" t="s">
        <v>76</v>
      </c>
      <c r="AY130" s="223" t="s">
        <v>443</v>
      </c>
    </row>
    <row r="131" spans="1:65" s="14" customFormat="1">
      <c r="B131" s="224"/>
      <c r="C131" s="225"/>
      <c r="D131" s="215" t="s">
        <v>474</v>
      </c>
      <c r="E131" s="226" t="s">
        <v>1</v>
      </c>
      <c r="F131" s="227" t="s">
        <v>6014</v>
      </c>
      <c r="G131" s="225"/>
      <c r="H131" s="228">
        <v>940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83</v>
      </c>
      <c r="AY131" s="234" t="s">
        <v>443</v>
      </c>
    </row>
    <row r="132" spans="1:65" s="2" customFormat="1" ht="21.75" customHeight="1">
      <c r="A132" s="35"/>
      <c r="B132" s="36"/>
      <c r="C132" s="246" t="s">
        <v>89</v>
      </c>
      <c r="D132" s="282" t="s">
        <v>530</v>
      </c>
      <c r="E132" s="247" t="s">
        <v>6015</v>
      </c>
      <c r="F132" s="248" t="s">
        <v>6016</v>
      </c>
      <c r="G132" s="249" t="s">
        <v>557</v>
      </c>
      <c r="H132" s="250">
        <v>940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2E-3</v>
      </c>
      <c r="R132" s="196">
        <f>Q132*H132</f>
        <v>1.8800000000000001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497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5954</v>
      </c>
    </row>
    <row r="133" spans="1:65" s="13" customFormat="1">
      <c r="B133" s="213"/>
      <c r="C133" s="214"/>
      <c r="D133" s="215" t="s">
        <v>474</v>
      </c>
      <c r="E133" s="216" t="s">
        <v>1</v>
      </c>
      <c r="F133" s="217" t="s">
        <v>6011</v>
      </c>
      <c r="G133" s="214"/>
      <c r="H133" s="216" t="s">
        <v>1</v>
      </c>
      <c r="I133" s="218"/>
      <c r="J133" s="214"/>
      <c r="K133" s="214"/>
      <c r="L133" s="219"/>
      <c r="M133" s="220"/>
      <c r="N133" s="221"/>
      <c r="O133" s="221"/>
      <c r="P133" s="221"/>
      <c r="Q133" s="221"/>
      <c r="R133" s="221"/>
      <c r="S133" s="221"/>
      <c r="T133" s="222"/>
      <c r="AT133" s="223" t="s">
        <v>474</v>
      </c>
      <c r="AU133" s="223" t="s">
        <v>89</v>
      </c>
      <c r="AV133" s="13" t="s">
        <v>83</v>
      </c>
      <c r="AW133" s="13" t="s">
        <v>32</v>
      </c>
      <c r="AX133" s="13" t="s">
        <v>76</v>
      </c>
      <c r="AY133" s="223" t="s">
        <v>443</v>
      </c>
    </row>
    <row r="134" spans="1:65" s="13" customFormat="1">
      <c r="B134" s="213"/>
      <c r="C134" s="214"/>
      <c r="D134" s="215" t="s">
        <v>474</v>
      </c>
      <c r="E134" s="216" t="s">
        <v>1</v>
      </c>
      <c r="F134" s="217" t="s">
        <v>6012</v>
      </c>
      <c r="G134" s="214"/>
      <c r="H134" s="216" t="s">
        <v>1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474</v>
      </c>
      <c r="AU134" s="223" t="s">
        <v>89</v>
      </c>
      <c r="AV134" s="13" t="s">
        <v>83</v>
      </c>
      <c r="AW134" s="13" t="s">
        <v>32</v>
      </c>
      <c r="AX134" s="13" t="s">
        <v>76</v>
      </c>
      <c r="AY134" s="223" t="s">
        <v>443</v>
      </c>
    </row>
    <row r="135" spans="1:65" s="13" customFormat="1">
      <c r="B135" s="213"/>
      <c r="C135" s="214"/>
      <c r="D135" s="215" t="s">
        <v>474</v>
      </c>
      <c r="E135" s="216" t="s">
        <v>1</v>
      </c>
      <c r="F135" s="217" t="s">
        <v>6017</v>
      </c>
      <c r="G135" s="214"/>
      <c r="H135" s="216" t="s">
        <v>1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474</v>
      </c>
      <c r="AU135" s="223" t="s">
        <v>89</v>
      </c>
      <c r="AV135" s="13" t="s">
        <v>83</v>
      </c>
      <c r="AW135" s="13" t="s">
        <v>32</v>
      </c>
      <c r="AX135" s="13" t="s">
        <v>76</v>
      </c>
      <c r="AY135" s="223" t="s">
        <v>443</v>
      </c>
    </row>
    <row r="136" spans="1:65" s="14" customFormat="1">
      <c r="B136" s="224"/>
      <c r="C136" s="225"/>
      <c r="D136" s="215" t="s">
        <v>474</v>
      </c>
      <c r="E136" s="226" t="s">
        <v>1</v>
      </c>
      <c r="F136" s="227" t="s">
        <v>6014</v>
      </c>
      <c r="G136" s="225"/>
      <c r="H136" s="228">
        <v>940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16.5" customHeight="1">
      <c r="A137" s="35"/>
      <c r="B137" s="36"/>
      <c r="C137" s="186" t="s">
        <v>123</v>
      </c>
      <c r="D137" s="186" t="s">
        <v>444</v>
      </c>
      <c r="E137" s="187" t="s">
        <v>5868</v>
      </c>
      <c r="F137" s="188" t="s">
        <v>5869</v>
      </c>
      <c r="G137" s="189" t="s">
        <v>562</v>
      </c>
      <c r="H137" s="190">
        <v>13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0.156</v>
      </c>
      <c r="R137" s="196">
        <f>Q137*H137</f>
        <v>2.028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5955</v>
      </c>
    </row>
    <row r="138" spans="1:65" s="2" customFormat="1" ht="16.5" customHeight="1">
      <c r="A138" s="35"/>
      <c r="B138" s="36"/>
      <c r="C138" s="246" t="s">
        <v>469</v>
      </c>
      <c r="D138" s="282" t="s">
        <v>530</v>
      </c>
      <c r="E138" s="247" t="s">
        <v>5871</v>
      </c>
      <c r="F138" s="248" t="s">
        <v>5872</v>
      </c>
      <c r="G138" s="249" t="s">
        <v>562</v>
      </c>
      <c r="H138" s="250">
        <v>13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2E-3</v>
      </c>
      <c r="R138" s="196">
        <f>Q138*H138</f>
        <v>2.6000000000000002E-2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5958</v>
      </c>
    </row>
    <row r="139" spans="1:65" s="13" customFormat="1">
      <c r="B139" s="213"/>
      <c r="C139" s="214"/>
      <c r="D139" s="215" t="s">
        <v>474</v>
      </c>
      <c r="E139" s="216" t="s">
        <v>1</v>
      </c>
      <c r="F139" s="217" t="s">
        <v>6011</v>
      </c>
      <c r="G139" s="214"/>
      <c r="H139" s="216" t="s">
        <v>1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474</v>
      </c>
      <c r="AU139" s="223" t="s">
        <v>89</v>
      </c>
      <c r="AV139" s="13" t="s">
        <v>83</v>
      </c>
      <c r="AW139" s="13" t="s">
        <v>32</v>
      </c>
      <c r="AX139" s="13" t="s">
        <v>76</v>
      </c>
      <c r="AY139" s="223" t="s">
        <v>443</v>
      </c>
    </row>
    <row r="140" spans="1:65" s="13" customFormat="1">
      <c r="B140" s="213"/>
      <c r="C140" s="214"/>
      <c r="D140" s="215" t="s">
        <v>474</v>
      </c>
      <c r="E140" s="216" t="s">
        <v>1</v>
      </c>
      <c r="F140" s="217" t="s">
        <v>6012</v>
      </c>
      <c r="G140" s="214"/>
      <c r="H140" s="216" t="s">
        <v>1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474</v>
      </c>
      <c r="AU140" s="223" t="s">
        <v>89</v>
      </c>
      <c r="AV140" s="13" t="s">
        <v>83</v>
      </c>
      <c r="AW140" s="13" t="s">
        <v>32</v>
      </c>
      <c r="AX140" s="13" t="s">
        <v>76</v>
      </c>
      <c r="AY140" s="223" t="s">
        <v>443</v>
      </c>
    </row>
    <row r="141" spans="1:65" s="13" customFormat="1">
      <c r="B141" s="213"/>
      <c r="C141" s="214"/>
      <c r="D141" s="215" t="s">
        <v>474</v>
      </c>
      <c r="E141" s="216" t="s">
        <v>1</v>
      </c>
      <c r="F141" s="217" t="s">
        <v>6018</v>
      </c>
      <c r="G141" s="214"/>
      <c r="H141" s="216" t="s">
        <v>1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474</v>
      </c>
      <c r="AU141" s="223" t="s">
        <v>89</v>
      </c>
      <c r="AV141" s="13" t="s">
        <v>83</v>
      </c>
      <c r="AW141" s="13" t="s">
        <v>32</v>
      </c>
      <c r="AX141" s="13" t="s">
        <v>76</v>
      </c>
      <c r="AY141" s="223" t="s">
        <v>443</v>
      </c>
    </row>
    <row r="142" spans="1:65" s="14" customFormat="1">
      <c r="B142" s="224"/>
      <c r="C142" s="225"/>
      <c r="D142" s="215" t="s">
        <v>474</v>
      </c>
      <c r="E142" s="226" t="s">
        <v>1</v>
      </c>
      <c r="F142" s="227" t="s">
        <v>6019</v>
      </c>
      <c r="G142" s="225"/>
      <c r="H142" s="228">
        <v>13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11" customFormat="1" ht="25.95" customHeight="1">
      <c r="B143" s="172"/>
      <c r="C143" s="173"/>
      <c r="D143" s="174" t="s">
        <v>75</v>
      </c>
      <c r="E143" s="175" t="s">
        <v>530</v>
      </c>
      <c r="F143" s="175" t="s">
        <v>2006</v>
      </c>
      <c r="G143" s="173"/>
      <c r="H143" s="173"/>
      <c r="I143" s="176"/>
      <c r="J143" s="177">
        <f>BK143</f>
        <v>0</v>
      </c>
      <c r="K143" s="173"/>
      <c r="L143" s="178"/>
      <c r="M143" s="179"/>
      <c r="N143" s="180"/>
      <c r="O143" s="180"/>
      <c r="P143" s="181">
        <f>P144</f>
        <v>0</v>
      </c>
      <c r="Q143" s="180"/>
      <c r="R143" s="181">
        <f>R144</f>
        <v>0.19740000000000002</v>
      </c>
      <c r="S143" s="180"/>
      <c r="T143" s="182">
        <f>T144</f>
        <v>0</v>
      </c>
      <c r="AR143" s="183" t="s">
        <v>123</v>
      </c>
      <c r="AT143" s="184" t="s">
        <v>75</v>
      </c>
      <c r="AU143" s="184" t="s">
        <v>76</v>
      </c>
      <c r="AY143" s="183" t="s">
        <v>443</v>
      </c>
      <c r="BK143" s="185">
        <f>BK144</f>
        <v>0</v>
      </c>
    </row>
    <row r="144" spans="1:65" s="11" customFormat="1" ht="22.95" customHeight="1">
      <c r="B144" s="172"/>
      <c r="C144" s="173"/>
      <c r="D144" s="174" t="s">
        <v>75</v>
      </c>
      <c r="E144" s="210" t="s">
        <v>2028</v>
      </c>
      <c r="F144" s="210" t="s">
        <v>2029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SUM(P145:P150)</f>
        <v>0</v>
      </c>
      <c r="Q144" s="180"/>
      <c r="R144" s="181">
        <f>SUM(R145:R150)</f>
        <v>0.19740000000000002</v>
      </c>
      <c r="S144" s="180"/>
      <c r="T144" s="182">
        <f>SUM(T145:T150)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SUM(BK145:BK150)</f>
        <v>0</v>
      </c>
    </row>
    <row r="145" spans="1:65" s="2" customFormat="1" ht="21.75" customHeight="1">
      <c r="A145" s="35"/>
      <c r="B145" s="36"/>
      <c r="C145" s="186" t="s">
        <v>442</v>
      </c>
      <c r="D145" s="186" t="s">
        <v>444</v>
      </c>
      <c r="E145" s="187" t="s">
        <v>5716</v>
      </c>
      <c r="F145" s="188" t="s">
        <v>5717</v>
      </c>
      <c r="G145" s="189" t="s">
        <v>557</v>
      </c>
      <c r="H145" s="190">
        <v>940</v>
      </c>
      <c r="I145" s="191"/>
      <c r="J145" s="192">
        <f t="shared" ref="J145:J150" si="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50" si="1">O145*H145</f>
        <v>0</v>
      </c>
      <c r="Q145" s="196">
        <v>0</v>
      </c>
      <c r="R145" s="196">
        <f t="shared" ref="R145:R150" si="2">Q145*H145</f>
        <v>0</v>
      </c>
      <c r="S145" s="196">
        <v>0</v>
      </c>
      <c r="T145" s="197">
        <f t="shared" ref="T145:T150" si="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50" si="4">IF(N145="základná",J145,0)</f>
        <v>0</v>
      </c>
      <c r="BF145" s="199">
        <f t="shared" ref="BF145:BF150" si="5">IF(N145="znížená",J145,0)</f>
        <v>0</v>
      </c>
      <c r="BG145" s="199">
        <f t="shared" ref="BG145:BG150" si="6">IF(N145="zákl. prenesená",J145,0)</f>
        <v>0</v>
      </c>
      <c r="BH145" s="199">
        <f t="shared" ref="BH145:BH150" si="7">IF(N145="zníž. prenesená",J145,0)</f>
        <v>0</v>
      </c>
      <c r="BI145" s="199">
        <f t="shared" ref="BI145:BI150" si="8">IF(N145="nulová",J145,0)</f>
        <v>0</v>
      </c>
      <c r="BJ145" s="18" t="s">
        <v>89</v>
      </c>
      <c r="BK145" s="199">
        <f t="shared" ref="BK145:BK150" si="9">ROUND(I145*H145,2)</f>
        <v>0</v>
      </c>
      <c r="BL145" s="18" t="s">
        <v>777</v>
      </c>
      <c r="BM145" s="198" t="s">
        <v>6006</v>
      </c>
    </row>
    <row r="146" spans="1:65" s="2" customFormat="1" ht="21.75" customHeight="1">
      <c r="A146" s="35"/>
      <c r="B146" s="36"/>
      <c r="C146" s="186" t="s">
        <v>488</v>
      </c>
      <c r="D146" s="186" t="s">
        <v>444</v>
      </c>
      <c r="E146" s="187" t="s">
        <v>2036</v>
      </c>
      <c r="F146" s="188" t="s">
        <v>6020</v>
      </c>
      <c r="G146" s="189" t="s">
        <v>557</v>
      </c>
      <c r="H146" s="190">
        <v>940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5962</v>
      </c>
    </row>
    <row r="147" spans="1:65" s="2" customFormat="1" ht="21.75" customHeight="1">
      <c r="A147" s="35"/>
      <c r="B147" s="36"/>
      <c r="C147" s="186" t="s">
        <v>492</v>
      </c>
      <c r="D147" s="186" t="s">
        <v>444</v>
      </c>
      <c r="E147" s="187" t="s">
        <v>2039</v>
      </c>
      <c r="F147" s="188" t="s">
        <v>2040</v>
      </c>
      <c r="G147" s="189" t="s">
        <v>557</v>
      </c>
      <c r="H147" s="190">
        <v>940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5963</v>
      </c>
    </row>
    <row r="148" spans="1:65" s="2" customFormat="1" ht="16.5" customHeight="1">
      <c r="A148" s="35"/>
      <c r="B148" s="36"/>
      <c r="C148" s="246" t="s">
        <v>497</v>
      </c>
      <c r="D148" s="246" t="s">
        <v>530</v>
      </c>
      <c r="E148" s="247" t="s">
        <v>2042</v>
      </c>
      <c r="F148" s="248" t="s">
        <v>2043</v>
      </c>
      <c r="G148" s="249" t="s">
        <v>557</v>
      </c>
      <c r="H148" s="250">
        <v>940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2.1000000000000001E-4</v>
      </c>
      <c r="R148" s="196">
        <f t="shared" si="2"/>
        <v>0.19740000000000002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2014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2014</v>
      </c>
      <c r="BM148" s="198" t="s">
        <v>5964</v>
      </c>
    </row>
    <row r="149" spans="1:65" s="2" customFormat="1" ht="33" customHeight="1">
      <c r="A149" s="35"/>
      <c r="B149" s="36"/>
      <c r="C149" s="186" t="s">
        <v>501</v>
      </c>
      <c r="D149" s="186" t="s">
        <v>444</v>
      </c>
      <c r="E149" s="187" t="s">
        <v>5734</v>
      </c>
      <c r="F149" s="188" t="s">
        <v>5735</v>
      </c>
      <c r="G149" s="189" t="s">
        <v>557</v>
      </c>
      <c r="H149" s="190">
        <v>940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6008</v>
      </c>
    </row>
    <row r="150" spans="1:65" s="2" customFormat="1" ht="33" customHeight="1">
      <c r="A150" s="35"/>
      <c r="B150" s="36"/>
      <c r="C150" s="186" t="s">
        <v>506</v>
      </c>
      <c r="D150" s="186" t="s">
        <v>444</v>
      </c>
      <c r="E150" s="187" t="s">
        <v>2063</v>
      </c>
      <c r="F150" s="188" t="s">
        <v>2064</v>
      </c>
      <c r="G150" s="189" t="s">
        <v>468</v>
      </c>
      <c r="H150" s="190">
        <v>550</v>
      </c>
      <c r="I150" s="191"/>
      <c r="J150" s="192">
        <f t="shared" si="0"/>
        <v>0</v>
      </c>
      <c r="K150" s="193"/>
      <c r="L150" s="40"/>
      <c r="M150" s="200" t="s">
        <v>1</v>
      </c>
      <c r="N150" s="201" t="s">
        <v>42</v>
      </c>
      <c r="O150" s="20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5968</v>
      </c>
    </row>
    <row r="151" spans="1:65" s="2" customFormat="1" ht="6.9" customHeight="1">
      <c r="A151" s="35"/>
      <c r="B151" s="55"/>
      <c r="C151" s="56"/>
      <c r="D151" s="56"/>
      <c r="E151" s="56"/>
      <c r="F151" s="56"/>
      <c r="G151" s="56"/>
      <c r="H151" s="56"/>
      <c r="I151" s="56"/>
      <c r="J151" s="56"/>
      <c r="K151" s="56"/>
      <c r="L151" s="40"/>
      <c r="M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</row>
  </sheetData>
  <sheetProtection algorithmName="SHA-512" hashValue="tVILiWApqR3M6thNpHx1ijWLAbORgXEPXhQe10rY+bmPNlMNbz7fiSvsh7fLyzl1DfntYcEAJjDJQ+69jy9bMQ==" saltValue="T8D8phgxM0v3dM1QikSk6NNd6mtwJNEV/XYq7d42kxENEMVFdayioch3oMjuCdf4mWU1Fxkj223qdTJ0t00qvA==" spinCount="100000" sheet="1" objects="1" scenarios="1" formatColumns="0" formatRows="0" autoFilter="0"/>
  <autoFilter ref="C123:K150" xr:uid="{00000000-0009-0000-0000-00003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2:BM227"/>
  <sheetViews>
    <sheetView showGridLines="0" topLeftCell="A123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284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6021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ROUND((SUM(BE126:BE226)),  2)</f>
        <v>0</v>
      </c>
      <c r="G35" s="35"/>
      <c r="H35" s="35"/>
      <c r="I35" s="131">
        <v>0.2</v>
      </c>
      <c r="J35" s="130">
        <f>ROUND(((SUM(BE126:BE226))*I35),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ROUND((SUM(BF126:BF226)),  2)</f>
        <v>0</v>
      </c>
      <c r="G36" s="35"/>
      <c r="H36" s="35"/>
      <c r="I36" s="131">
        <v>0.2</v>
      </c>
      <c r="J36" s="130">
        <f>ROUND(((SUM(BF126:BF226))*I36),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ROUND((SUM(BG126:BG226)),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ROUND((SUM(BH126:BH226)),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ROUND((SUM(BI126:BI226)),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701-00 - Ochrana STL plynovodu DN 200 v km 0,440 a preložka STL plynovodu DN 90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J171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J174</f>
        <v>0</v>
      </c>
      <c r="K102" s="105"/>
      <c r="L102" s="209"/>
    </row>
    <row r="103" spans="1:47" s="9" customFormat="1" ht="24.9" customHeight="1">
      <c r="B103" s="154"/>
      <c r="C103" s="155"/>
      <c r="D103" s="156" t="s">
        <v>2002</v>
      </c>
      <c r="E103" s="157"/>
      <c r="F103" s="157"/>
      <c r="G103" s="157"/>
      <c r="H103" s="157"/>
      <c r="I103" s="157"/>
      <c r="J103" s="158">
        <f>J181</f>
        <v>0</v>
      </c>
      <c r="K103" s="155"/>
      <c r="L103" s="159"/>
    </row>
    <row r="104" spans="1:47" s="12" customFormat="1" ht="19.95" customHeight="1">
      <c r="B104" s="205"/>
      <c r="C104" s="105"/>
      <c r="D104" s="206" t="s">
        <v>5108</v>
      </c>
      <c r="E104" s="207"/>
      <c r="F104" s="207"/>
      <c r="G104" s="207"/>
      <c r="H104" s="207"/>
      <c r="I104" s="207"/>
      <c r="J104" s="208">
        <f>J182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4545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>
      <c r="A118" s="35"/>
      <c r="B118" s="36"/>
      <c r="C118" s="37"/>
      <c r="D118" s="37"/>
      <c r="E118" s="325" t="str">
        <f>E11</f>
        <v>701-00 - Ochrana STL plynovodu DN 200 v km 0,440 a preložka STL plynovodu DN 90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P127+P181</f>
        <v>0</v>
      </c>
      <c r="Q126" s="80"/>
      <c r="R126" s="169">
        <f>R127+R181</f>
        <v>271.75899501000004</v>
      </c>
      <c r="S126" s="80"/>
      <c r="T126" s="170">
        <f>T127+T181</f>
        <v>13.971899999999998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BK127+BK181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P128+P171+P174</f>
        <v>0</v>
      </c>
      <c r="Q127" s="180"/>
      <c r="R127" s="181">
        <f>R128+R171+R174</f>
        <v>269.80773500000004</v>
      </c>
      <c r="S127" s="180"/>
      <c r="T127" s="182">
        <f>T128+T171+T174</f>
        <v>13.971899999999998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BK128+BK171+BK174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SUM(P129:P170)</f>
        <v>0</v>
      </c>
      <c r="Q128" s="180"/>
      <c r="R128" s="181">
        <f>SUM(R129:R170)</f>
        <v>269.80433500000004</v>
      </c>
      <c r="S128" s="180"/>
      <c r="T128" s="182">
        <f>SUM(T129:T170)</f>
        <v>6.0254999999999992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SUM(BK129:BK170)</f>
        <v>0</v>
      </c>
    </row>
    <row r="129" spans="1:65" s="2" customFormat="1" ht="21.75" customHeight="1">
      <c r="A129" s="35"/>
      <c r="B129" s="36"/>
      <c r="C129" s="186" t="s">
        <v>83</v>
      </c>
      <c r="D129" s="186" t="s">
        <v>444</v>
      </c>
      <c r="E129" s="187" t="s">
        <v>6022</v>
      </c>
      <c r="F129" s="188" t="s">
        <v>6023</v>
      </c>
      <c r="G129" s="189" t="s">
        <v>468</v>
      </c>
      <c r="H129" s="190">
        <v>4.5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0.16</v>
      </c>
      <c r="T129" s="197">
        <f>S129*H129</f>
        <v>0.72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6024</v>
      </c>
    </row>
    <row r="130" spans="1:65" s="14" customFormat="1">
      <c r="B130" s="224"/>
      <c r="C130" s="225"/>
      <c r="D130" s="215" t="s">
        <v>474</v>
      </c>
      <c r="E130" s="226" t="s">
        <v>1</v>
      </c>
      <c r="F130" s="227" t="s">
        <v>6025</v>
      </c>
      <c r="G130" s="225"/>
      <c r="H130" s="228">
        <v>4.5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83</v>
      </c>
      <c r="AY130" s="234" t="s">
        <v>443</v>
      </c>
    </row>
    <row r="131" spans="1:65" s="2" customFormat="1" ht="33" customHeight="1">
      <c r="A131" s="35"/>
      <c r="B131" s="36"/>
      <c r="C131" s="186" t="s">
        <v>89</v>
      </c>
      <c r="D131" s="186" t="s">
        <v>444</v>
      </c>
      <c r="E131" s="187" t="s">
        <v>6026</v>
      </c>
      <c r="F131" s="188" t="s">
        <v>6027</v>
      </c>
      <c r="G131" s="189" t="s">
        <v>468</v>
      </c>
      <c r="H131" s="190">
        <v>4.5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0.5</v>
      </c>
      <c r="T131" s="197">
        <f>S131*H131</f>
        <v>2.25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6028</v>
      </c>
    </row>
    <row r="132" spans="1:65" s="14" customFormat="1">
      <c r="B132" s="224"/>
      <c r="C132" s="225"/>
      <c r="D132" s="215" t="s">
        <v>474</v>
      </c>
      <c r="E132" s="226" t="s">
        <v>1</v>
      </c>
      <c r="F132" s="227" t="s">
        <v>6025</v>
      </c>
      <c r="G132" s="225"/>
      <c r="H132" s="228">
        <v>4.5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AT132" s="234" t="s">
        <v>474</v>
      </c>
      <c r="AU132" s="234" t="s">
        <v>89</v>
      </c>
      <c r="AV132" s="14" t="s">
        <v>89</v>
      </c>
      <c r="AW132" s="14" t="s">
        <v>32</v>
      </c>
      <c r="AX132" s="14" t="s">
        <v>83</v>
      </c>
      <c r="AY132" s="234" t="s">
        <v>443</v>
      </c>
    </row>
    <row r="133" spans="1:65" s="2" customFormat="1" ht="21.75" customHeight="1">
      <c r="A133" s="35"/>
      <c r="B133" s="36"/>
      <c r="C133" s="186" t="s">
        <v>123</v>
      </c>
      <c r="D133" s="186" t="s">
        <v>444</v>
      </c>
      <c r="E133" s="187" t="s">
        <v>4381</v>
      </c>
      <c r="F133" s="188" t="s">
        <v>6029</v>
      </c>
      <c r="G133" s="189" t="s">
        <v>468</v>
      </c>
      <c r="H133" s="190">
        <v>4.5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9.8000000000000004E-2</v>
      </c>
      <c r="T133" s="197">
        <f>S133*H133</f>
        <v>0.441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6030</v>
      </c>
    </row>
    <row r="134" spans="1:65" s="14" customFormat="1">
      <c r="B134" s="224"/>
      <c r="C134" s="225"/>
      <c r="D134" s="215" t="s">
        <v>474</v>
      </c>
      <c r="E134" s="226" t="s">
        <v>1</v>
      </c>
      <c r="F134" s="227" t="s">
        <v>6025</v>
      </c>
      <c r="G134" s="225"/>
      <c r="H134" s="228">
        <v>4.5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>
      <c r="A135" s="35"/>
      <c r="B135" s="36"/>
      <c r="C135" s="186" t="s">
        <v>469</v>
      </c>
      <c r="D135" s="186" t="s">
        <v>444</v>
      </c>
      <c r="E135" s="187" t="s">
        <v>6031</v>
      </c>
      <c r="F135" s="188" t="s">
        <v>6032</v>
      </c>
      <c r="G135" s="189" t="s">
        <v>468</v>
      </c>
      <c r="H135" s="190">
        <v>4.5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0.18099999999999999</v>
      </c>
      <c r="T135" s="197">
        <f>S135*H135</f>
        <v>0.8145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6033</v>
      </c>
    </row>
    <row r="136" spans="1:65" s="14" customFormat="1">
      <c r="B136" s="224"/>
      <c r="C136" s="225"/>
      <c r="D136" s="215" t="s">
        <v>474</v>
      </c>
      <c r="E136" s="226" t="s">
        <v>1</v>
      </c>
      <c r="F136" s="227" t="s">
        <v>6025</v>
      </c>
      <c r="G136" s="225"/>
      <c r="H136" s="228">
        <v>4.5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33" customHeight="1">
      <c r="A137" s="35"/>
      <c r="B137" s="36"/>
      <c r="C137" s="186" t="s">
        <v>442</v>
      </c>
      <c r="D137" s="186" t="s">
        <v>444</v>
      </c>
      <c r="E137" s="187" t="s">
        <v>6034</v>
      </c>
      <c r="F137" s="188" t="s">
        <v>6035</v>
      </c>
      <c r="G137" s="189" t="s">
        <v>468</v>
      </c>
      <c r="H137" s="190">
        <v>4.5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1.8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6036</v>
      </c>
    </row>
    <row r="138" spans="1:65" s="14" customFormat="1">
      <c r="B138" s="224"/>
      <c r="C138" s="225"/>
      <c r="D138" s="215" t="s">
        <v>474</v>
      </c>
      <c r="E138" s="226" t="s">
        <v>1</v>
      </c>
      <c r="F138" s="227" t="s">
        <v>6025</v>
      </c>
      <c r="G138" s="225"/>
      <c r="H138" s="228">
        <v>4.5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33" customHeight="1">
      <c r="A139" s="35"/>
      <c r="B139" s="36"/>
      <c r="C139" s="186" t="s">
        <v>488</v>
      </c>
      <c r="D139" s="186" t="s">
        <v>444</v>
      </c>
      <c r="E139" s="187" t="s">
        <v>5004</v>
      </c>
      <c r="F139" s="188" t="s">
        <v>5005</v>
      </c>
      <c r="G139" s="189" t="s">
        <v>2738</v>
      </c>
      <c r="H139" s="190">
        <v>70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6037</v>
      </c>
    </row>
    <row r="140" spans="1:65" s="14" customFormat="1">
      <c r="B140" s="224"/>
      <c r="C140" s="225"/>
      <c r="D140" s="215" t="s">
        <v>474</v>
      </c>
      <c r="E140" s="226" t="s">
        <v>1</v>
      </c>
      <c r="F140" s="227" t="s">
        <v>6038</v>
      </c>
      <c r="G140" s="225"/>
      <c r="H140" s="228">
        <v>70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33" customHeight="1">
      <c r="A141" s="35"/>
      <c r="B141" s="36"/>
      <c r="C141" s="186" t="s">
        <v>492</v>
      </c>
      <c r="D141" s="186" t="s">
        <v>444</v>
      </c>
      <c r="E141" s="187" t="s">
        <v>6039</v>
      </c>
      <c r="F141" s="188" t="s">
        <v>6040</v>
      </c>
      <c r="G141" s="189" t="s">
        <v>6041</v>
      </c>
      <c r="H141" s="190">
        <v>40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6042</v>
      </c>
    </row>
    <row r="142" spans="1:65" s="14" customFormat="1">
      <c r="B142" s="224"/>
      <c r="C142" s="225"/>
      <c r="D142" s="215" t="s">
        <v>474</v>
      </c>
      <c r="E142" s="226" t="s">
        <v>1</v>
      </c>
      <c r="F142" s="227" t="s">
        <v>6043</v>
      </c>
      <c r="G142" s="225"/>
      <c r="H142" s="228">
        <v>40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>
      <c r="A143" s="35"/>
      <c r="B143" s="36"/>
      <c r="C143" s="186" t="s">
        <v>497</v>
      </c>
      <c r="D143" s="186" t="s">
        <v>444</v>
      </c>
      <c r="E143" s="187" t="s">
        <v>5111</v>
      </c>
      <c r="F143" s="188" t="s">
        <v>5112</v>
      </c>
      <c r="G143" s="189" t="s">
        <v>557</v>
      </c>
      <c r="H143" s="190">
        <v>122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3.8999999999999998E-3</v>
      </c>
      <c r="R143" s="196">
        <f>Q143*H143</f>
        <v>0.4758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6044</v>
      </c>
    </row>
    <row r="144" spans="1:65" s="14" customFormat="1">
      <c r="B144" s="224"/>
      <c r="C144" s="225"/>
      <c r="D144" s="215" t="s">
        <v>474</v>
      </c>
      <c r="E144" s="226" t="s">
        <v>1</v>
      </c>
      <c r="F144" s="227" t="s">
        <v>6045</v>
      </c>
      <c r="G144" s="225"/>
      <c r="H144" s="228">
        <v>122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>
      <c r="A145" s="35"/>
      <c r="B145" s="36"/>
      <c r="C145" s="186" t="s">
        <v>501</v>
      </c>
      <c r="D145" s="186" t="s">
        <v>444</v>
      </c>
      <c r="E145" s="187" t="s">
        <v>6046</v>
      </c>
      <c r="F145" s="188" t="s">
        <v>6047</v>
      </c>
      <c r="G145" s="189" t="s">
        <v>495</v>
      </c>
      <c r="H145" s="190">
        <v>58.59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6048</v>
      </c>
    </row>
    <row r="146" spans="1:65" s="14" customFormat="1" ht="20.399999999999999">
      <c r="B146" s="224"/>
      <c r="C146" s="225"/>
      <c r="D146" s="215" t="s">
        <v>474</v>
      </c>
      <c r="E146" s="226" t="s">
        <v>1</v>
      </c>
      <c r="F146" s="227" t="s">
        <v>6049</v>
      </c>
      <c r="G146" s="225"/>
      <c r="H146" s="228">
        <v>58.59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21.75" customHeight="1">
      <c r="A147" s="35"/>
      <c r="B147" s="36"/>
      <c r="C147" s="186" t="s">
        <v>506</v>
      </c>
      <c r="D147" s="186" t="s">
        <v>444</v>
      </c>
      <c r="E147" s="187" t="s">
        <v>6050</v>
      </c>
      <c r="F147" s="188" t="s">
        <v>6051</v>
      </c>
      <c r="G147" s="189" t="s">
        <v>495</v>
      </c>
      <c r="H147" s="190">
        <v>134.298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6052</v>
      </c>
    </row>
    <row r="148" spans="1:65" s="14" customFormat="1" ht="20.399999999999999">
      <c r="B148" s="224"/>
      <c r="C148" s="225"/>
      <c r="D148" s="215" t="s">
        <v>474</v>
      </c>
      <c r="E148" s="226" t="s">
        <v>1</v>
      </c>
      <c r="F148" s="227" t="s">
        <v>6053</v>
      </c>
      <c r="G148" s="225"/>
      <c r="H148" s="228">
        <v>134.298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32</v>
      </c>
      <c r="AX148" s="14" t="s">
        <v>83</v>
      </c>
      <c r="AY148" s="234" t="s">
        <v>443</v>
      </c>
    </row>
    <row r="149" spans="1:65" s="2" customFormat="1" ht="33" customHeight="1">
      <c r="A149" s="35"/>
      <c r="B149" s="36"/>
      <c r="C149" s="186" t="s">
        <v>510</v>
      </c>
      <c r="D149" s="186" t="s">
        <v>444</v>
      </c>
      <c r="E149" s="187" t="s">
        <v>6054</v>
      </c>
      <c r="F149" s="188" t="s">
        <v>6055</v>
      </c>
      <c r="G149" s="189" t="s">
        <v>495</v>
      </c>
      <c r="H149" s="190">
        <v>4.3499999999999996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6056</v>
      </c>
    </row>
    <row r="150" spans="1:65" s="14" customFormat="1">
      <c r="B150" s="224"/>
      <c r="C150" s="225"/>
      <c r="D150" s="215" t="s">
        <v>474</v>
      </c>
      <c r="E150" s="226" t="s">
        <v>1</v>
      </c>
      <c r="F150" s="227" t="s">
        <v>6057</v>
      </c>
      <c r="G150" s="225"/>
      <c r="H150" s="228">
        <v>4.3499999999999996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32</v>
      </c>
      <c r="AX150" s="14" t="s">
        <v>83</v>
      </c>
      <c r="AY150" s="234" t="s">
        <v>443</v>
      </c>
    </row>
    <row r="151" spans="1:65" s="2" customFormat="1" ht="21.75" customHeight="1">
      <c r="A151" s="35"/>
      <c r="B151" s="36"/>
      <c r="C151" s="186" t="s">
        <v>515</v>
      </c>
      <c r="D151" s="186" t="s">
        <v>444</v>
      </c>
      <c r="E151" s="187" t="s">
        <v>6058</v>
      </c>
      <c r="F151" s="188" t="s">
        <v>6059</v>
      </c>
      <c r="G151" s="189" t="s">
        <v>468</v>
      </c>
      <c r="H151" s="190">
        <v>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6060</v>
      </c>
    </row>
    <row r="152" spans="1:65" s="14" customFormat="1">
      <c r="B152" s="224"/>
      <c r="C152" s="225"/>
      <c r="D152" s="215" t="s">
        <v>474</v>
      </c>
      <c r="E152" s="226" t="s">
        <v>1</v>
      </c>
      <c r="F152" s="227" t="s">
        <v>6061</v>
      </c>
      <c r="G152" s="225"/>
      <c r="H152" s="228">
        <v>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21.75" customHeight="1">
      <c r="A153" s="35"/>
      <c r="B153" s="36"/>
      <c r="C153" s="186" t="s">
        <v>519</v>
      </c>
      <c r="D153" s="186" t="s">
        <v>444</v>
      </c>
      <c r="E153" s="187" t="s">
        <v>6062</v>
      </c>
      <c r="F153" s="188" t="s">
        <v>6063</v>
      </c>
      <c r="G153" s="189" t="s">
        <v>468</v>
      </c>
      <c r="H153" s="190">
        <v>9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3.4410000000000003E-2</v>
      </c>
      <c r="R153" s="196">
        <f>Q153*H153</f>
        <v>0.30969000000000002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6064</v>
      </c>
    </row>
    <row r="154" spans="1:65" s="2" customFormat="1" ht="33" customHeight="1">
      <c r="A154" s="35"/>
      <c r="B154" s="36"/>
      <c r="C154" s="186" t="s">
        <v>525</v>
      </c>
      <c r="D154" s="186" t="s">
        <v>444</v>
      </c>
      <c r="E154" s="187" t="s">
        <v>5132</v>
      </c>
      <c r="F154" s="188" t="s">
        <v>5133</v>
      </c>
      <c r="G154" s="189" t="s">
        <v>495</v>
      </c>
      <c r="H154" s="190">
        <v>138.648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6065</v>
      </c>
    </row>
    <row r="155" spans="1:65" s="14" customFormat="1" ht="20.399999999999999">
      <c r="B155" s="224"/>
      <c r="C155" s="225"/>
      <c r="D155" s="215" t="s">
        <v>474</v>
      </c>
      <c r="E155" s="226" t="s">
        <v>1</v>
      </c>
      <c r="F155" s="227" t="s">
        <v>6066</v>
      </c>
      <c r="G155" s="225"/>
      <c r="H155" s="228">
        <v>138.648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2" customFormat="1" ht="33" customHeight="1">
      <c r="A156" s="35"/>
      <c r="B156" s="36"/>
      <c r="C156" s="186" t="s">
        <v>529</v>
      </c>
      <c r="D156" s="186" t="s">
        <v>444</v>
      </c>
      <c r="E156" s="187" t="s">
        <v>5135</v>
      </c>
      <c r="F156" s="188" t="s">
        <v>5136</v>
      </c>
      <c r="G156" s="189" t="s">
        <v>495</v>
      </c>
      <c r="H156" s="190">
        <v>970.53599999999994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6067</v>
      </c>
    </row>
    <row r="157" spans="1:65" s="14" customFormat="1">
      <c r="B157" s="224"/>
      <c r="C157" s="225"/>
      <c r="D157" s="215" t="s">
        <v>474</v>
      </c>
      <c r="E157" s="225"/>
      <c r="F157" s="227" t="s">
        <v>6068</v>
      </c>
      <c r="G157" s="225"/>
      <c r="H157" s="228">
        <v>970.53599999999994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4</v>
      </c>
      <c r="AX157" s="14" t="s">
        <v>83</v>
      </c>
      <c r="AY157" s="234" t="s">
        <v>443</v>
      </c>
    </row>
    <row r="158" spans="1:65" s="2" customFormat="1" ht="16.5" customHeight="1">
      <c r="A158" s="35"/>
      <c r="B158" s="36"/>
      <c r="C158" s="186" t="s">
        <v>535</v>
      </c>
      <c r="D158" s="186" t="s">
        <v>444</v>
      </c>
      <c r="E158" s="187" t="s">
        <v>5142</v>
      </c>
      <c r="F158" s="188" t="s">
        <v>5143</v>
      </c>
      <c r="G158" s="189" t="s">
        <v>495</v>
      </c>
      <c r="H158" s="190">
        <v>138.648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6069</v>
      </c>
    </row>
    <row r="159" spans="1:65" s="2" customFormat="1" ht="21.75" customHeight="1">
      <c r="A159" s="35"/>
      <c r="B159" s="36"/>
      <c r="C159" s="186" t="s">
        <v>539</v>
      </c>
      <c r="D159" s="186" t="s">
        <v>444</v>
      </c>
      <c r="E159" s="187" t="s">
        <v>520</v>
      </c>
      <c r="F159" s="188" t="s">
        <v>521</v>
      </c>
      <c r="G159" s="189" t="s">
        <v>522</v>
      </c>
      <c r="H159" s="190">
        <v>277.29599999999999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6070</v>
      </c>
    </row>
    <row r="160" spans="1:65" s="14" customFormat="1">
      <c r="B160" s="224"/>
      <c r="C160" s="225"/>
      <c r="D160" s="215" t="s">
        <v>474</v>
      </c>
      <c r="E160" s="225"/>
      <c r="F160" s="227" t="s">
        <v>6071</v>
      </c>
      <c r="G160" s="225"/>
      <c r="H160" s="228">
        <v>277.29599999999999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4</v>
      </c>
      <c r="AX160" s="14" t="s">
        <v>83</v>
      </c>
      <c r="AY160" s="234" t="s">
        <v>443</v>
      </c>
    </row>
    <row r="161" spans="1:65" s="2" customFormat="1" ht="21.75" customHeight="1">
      <c r="A161" s="35"/>
      <c r="B161" s="36"/>
      <c r="C161" s="186" t="s">
        <v>545</v>
      </c>
      <c r="D161" s="186" t="s">
        <v>444</v>
      </c>
      <c r="E161" s="187" t="s">
        <v>5147</v>
      </c>
      <c r="F161" s="188" t="s">
        <v>5148</v>
      </c>
      <c r="G161" s="189" t="s">
        <v>495</v>
      </c>
      <c r="H161" s="190">
        <v>86.522999999999996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6072</v>
      </c>
    </row>
    <row r="162" spans="1:65" s="14" customFormat="1" ht="20.399999999999999">
      <c r="B162" s="224"/>
      <c r="C162" s="225"/>
      <c r="D162" s="215" t="s">
        <v>474</v>
      </c>
      <c r="E162" s="226" t="s">
        <v>1</v>
      </c>
      <c r="F162" s="227" t="s">
        <v>6073</v>
      </c>
      <c r="G162" s="225"/>
      <c r="H162" s="228">
        <v>86.522999999999996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>
      <c r="A163" s="35"/>
      <c r="B163" s="36"/>
      <c r="C163" s="246" t="s">
        <v>549</v>
      </c>
      <c r="D163" s="246" t="s">
        <v>530</v>
      </c>
      <c r="E163" s="247" t="s">
        <v>6074</v>
      </c>
      <c r="F163" s="248" t="s">
        <v>6075</v>
      </c>
      <c r="G163" s="249" t="s">
        <v>522</v>
      </c>
      <c r="H163" s="250">
        <v>155.74100000000001</v>
      </c>
      <c r="I163" s="251"/>
      <c r="J163" s="252">
        <f>ROUND(I163*H163,2)</f>
        <v>0</v>
      </c>
      <c r="K163" s="253"/>
      <c r="L163" s="254"/>
      <c r="M163" s="255" t="s">
        <v>1</v>
      </c>
      <c r="N163" s="256" t="s">
        <v>42</v>
      </c>
      <c r="O163" s="72"/>
      <c r="P163" s="196">
        <f>O163*H163</f>
        <v>0</v>
      </c>
      <c r="Q163" s="196">
        <v>1</v>
      </c>
      <c r="R163" s="196">
        <f>Q163*H163</f>
        <v>155.74100000000001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6076</v>
      </c>
    </row>
    <row r="164" spans="1:65" s="14" customFormat="1">
      <c r="B164" s="224"/>
      <c r="C164" s="225"/>
      <c r="D164" s="215" t="s">
        <v>474</v>
      </c>
      <c r="E164" s="225"/>
      <c r="F164" s="227" t="s">
        <v>6077</v>
      </c>
      <c r="G164" s="225"/>
      <c r="H164" s="228">
        <v>155.74100000000001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4</v>
      </c>
      <c r="AX164" s="14" t="s">
        <v>83</v>
      </c>
      <c r="AY164" s="234" t="s">
        <v>443</v>
      </c>
    </row>
    <row r="165" spans="1:65" s="2" customFormat="1" ht="21.75" customHeight="1">
      <c r="A165" s="35"/>
      <c r="B165" s="36"/>
      <c r="C165" s="186" t="s">
        <v>7</v>
      </c>
      <c r="D165" s="186" t="s">
        <v>444</v>
      </c>
      <c r="E165" s="187" t="s">
        <v>6078</v>
      </c>
      <c r="F165" s="188" t="s">
        <v>6079</v>
      </c>
      <c r="G165" s="189" t="s">
        <v>495</v>
      </c>
      <c r="H165" s="190">
        <v>59.564999999999998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6080</v>
      </c>
    </row>
    <row r="166" spans="1:65" s="14" customFormat="1" ht="20.399999999999999">
      <c r="B166" s="224"/>
      <c r="C166" s="225"/>
      <c r="D166" s="215" t="s">
        <v>474</v>
      </c>
      <c r="E166" s="226" t="s">
        <v>1</v>
      </c>
      <c r="F166" s="227" t="s">
        <v>6081</v>
      </c>
      <c r="G166" s="225"/>
      <c r="H166" s="228">
        <v>59.564999999999998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>
      <c r="A167" s="35"/>
      <c r="B167" s="36"/>
      <c r="C167" s="246" t="s">
        <v>559</v>
      </c>
      <c r="D167" s="246" t="s">
        <v>530</v>
      </c>
      <c r="E167" s="247" t="s">
        <v>6082</v>
      </c>
      <c r="F167" s="248" t="s">
        <v>6083</v>
      </c>
      <c r="G167" s="249" t="s">
        <v>522</v>
      </c>
      <c r="H167" s="250">
        <v>113.17400000000001</v>
      </c>
      <c r="I167" s="251"/>
      <c r="J167" s="252">
        <f>ROUND(I167*H167,2)</f>
        <v>0</v>
      </c>
      <c r="K167" s="253"/>
      <c r="L167" s="254"/>
      <c r="M167" s="255" t="s">
        <v>1</v>
      </c>
      <c r="N167" s="256" t="s">
        <v>42</v>
      </c>
      <c r="O167" s="72"/>
      <c r="P167" s="196">
        <f>O167*H167</f>
        <v>0</v>
      </c>
      <c r="Q167" s="196">
        <v>1</v>
      </c>
      <c r="R167" s="196">
        <f>Q167*H167</f>
        <v>113.17400000000001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6084</v>
      </c>
    </row>
    <row r="168" spans="1:65" s="14" customFormat="1">
      <c r="B168" s="224"/>
      <c r="C168" s="225"/>
      <c r="D168" s="215" t="s">
        <v>474</v>
      </c>
      <c r="E168" s="225"/>
      <c r="F168" s="227" t="s">
        <v>6085</v>
      </c>
      <c r="G168" s="225"/>
      <c r="H168" s="228">
        <v>113.17400000000001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4</v>
      </c>
      <c r="AX168" s="14" t="s">
        <v>83</v>
      </c>
      <c r="AY168" s="234" t="s">
        <v>443</v>
      </c>
    </row>
    <row r="169" spans="1:65" s="2" customFormat="1" ht="21.75" customHeight="1">
      <c r="A169" s="35"/>
      <c r="B169" s="36"/>
      <c r="C169" s="246" t="s">
        <v>564</v>
      </c>
      <c r="D169" s="246" t="s">
        <v>530</v>
      </c>
      <c r="E169" s="247" t="s">
        <v>6086</v>
      </c>
      <c r="F169" s="248" t="s">
        <v>6087</v>
      </c>
      <c r="G169" s="249" t="s">
        <v>468</v>
      </c>
      <c r="H169" s="250">
        <v>207.69</v>
      </c>
      <c r="I169" s="251"/>
      <c r="J169" s="252">
        <f>ROUND(I169*H169,2)</f>
        <v>0</v>
      </c>
      <c r="K169" s="253"/>
      <c r="L169" s="254"/>
      <c r="M169" s="255" t="s">
        <v>1</v>
      </c>
      <c r="N169" s="256" t="s">
        <v>42</v>
      </c>
      <c r="O169" s="72"/>
      <c r="P169" s="196">
        <f>O169*H169</f>
        <v>0</v>
      </c>
      <c r="Q169" s="196">
        <v>5.0000000000000001E-4</v>
      </c>
      <c r="R169" s="196">
        <f>Q169*H169</f>
        <v>0.10384500000000001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6088</v>
      </c>
    </row>
    <row r="170" spans="1:65" s="14" customFormat="1">
      <c r="B170" s="224"/>
      <c r="C170" s="225"/>
      <c r="D170" s="215" t="s">
        <v>474</v>
      </c>
      <c r="E170" s="226" t="s">
        <v>1</v>
      </c>
      <c r="F170" s="227" t="s">
        <v>6089</v>
      </c>
      <c r="G170" s="225"/>
      <c r="H170" s="228">
        <v>207.69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11" customFormat="1" ht="22.95" customHeight="1">
      <c r="B171" s="172"/>
      <c r="C171" s="173"/>
      <c r="D171" s="174" t="s">
        <v>75</v>
      </c>
      <c r="E171" s="210" t="s">
        <v>497</v>
      </c>
      <c r="F171" s="210" t="s">
        <v>643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SUM(P172:P173)</f>
        <v>0</v>
      </c>
      <c r="Q171" s="180"/>
      <c r="R171" s="181">
        <f>SUM(R172:R173)</f>
        <v>3.4000000000000002E-3</v>
      </c>
      <c r="S171" s="180"/>
      <c r="T171" s="182">
        <f>SUM(T172:T173)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SUM(BK172:BK173)</f>
        <v>0</v>
      </c>
    </row>
    <row r="172" spans="1:65" s="2" customFormat="1" ht="21.75" customHeight="1">
      <c r="A172" s="35"/>
      <c r="B172" s="36"/>
      <c r="C172" s="186" t="s">
        <v>569</v>
      </c>
      <c r="D172" s="186" t="s">
        <v>444</v>
      </c>
      <c r="E172" s="187" t="s">
        <v>6090</v>
      </c>
      <c r="F172" s="188" t="s">
        <v>6091</v>
      </c>
      <c r="G172" s="189" t="s">
        <v>557</v>
      </c>
      <c r="H172" s="190">
        <v>34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1E-4</v>
      </c>
      <c r="R172" s="196">
        <f>Q172*H172</f>
        <v>3.4000000000000002E-3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6092</v>
      </c>
    </row>
    <row r="173" spans="1:65" s="14" customFormat="1">
      <c r="B173" s="224"/>
      <c r="C173" s="225"/>
      <c r="D173" s="215" t="s">
        <v>474</v>
      </c>
      <c r="E173" s="226" t="s">
        <v>1</v>
      </c>
      <c r="F173" s="227" t="s">
        <v>6093</v>
      </c>
      <c r="G173" s="225"/>
      <c r="H173" s="228">
        <v>34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83</v>
      </c>
      <c r="AY173" s="234" t="s">
        <v>443</v>
      </c>
    </row>
    <row r="174" spans="1:65" s="11" customFormat="1" ht="22.95" customHeight="1">
      <c r="B174" s="172"/>
      <c r="C174" s="173"/>
      <c r="D174" s="174" t="s">
        <v>75</v>
      </c>
      <c r="E174" s="210" t="s">
        <v>501</v>
      </c>
      <c r="F174" s="210" t="s">
        <v>669</v>
      </c>
      <c r="G174" s="173"/>
      <c r="H174" s="173"/>
      <c r="I174" s="176"/>
      <c r="J174" s="211">
        <f>BK174</f>
        <v>0</v>
      </c>
      <c r="K174" s="173"/>
      <c r="L174" s="178"/>
      <c r="M174" s="179"/>
      <c r="N174" s="180"/>
      <c r="O174" s="180"/>
      <c r="P174" s="181">
        <f>SUM(P175:P180)</f>
        <v>0</v>
      </c>
      <c r="Q174" s="180"/>
      <c r="R174" s="181">
        <f>SUM(R175:R180)</f>
        <v>0</v>
      </c>
      <c r="S174" s="180"/>
      <c r="T174" s="182">
        <f>SUM(T175:T180)</f>
        <v>7.9463999999999997</v>
      </c>
      <c r="AR174" s="183" t="s">
        <v>83</v>
      </c>
      <c r="AT174" s="184" t="s">
        <v>75</v>
      </c>
      <c r="AU174" s="184" t="s">
        <v>83</v>
      </c>
      <c r="AY174" s="183" t="s">
        <v>443</v>
      </c>
      <c r="BK174" s="185">
        <f>SUM(BK175:BK180)</f>
        <v>0</v>
      </c>
    </row>
    <row r="175" spans="1:65" s="2" customFormat="1" ht="33" customHeight="1">
      <c r="A175" s="35"/>
      <c r="B175" s="36"/>
      <c r="C175" s="186" t="s">
        <v>574</v>
      </c>
      <c r="D175" s="186" t="s">
        <v>444</v>
      </c>
      <c r="E175" s="187" t="s">
        <v>6094</v>
      </c>
      <c r="F175" s="188" t="s">
        <v>6095</v>
      </c>
      <c r="G175" s="189" t="s">
        <v>495</v>
      </c>
      <c r="H175" s="190">
        <v>3.3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2.4079999999999999</v>
      </c>
      <c r="T175" s="197">
        <f>S175*H175</f>
        <v>7.9463999999999997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6096</v>
      </c>
    </row>
    <row r="176" spans="1:65" s="14" customFormat="1">
      <c r="B176" s="224"/>
      <c r="C176" s="225"/>
      <c r="D176" s="215" t="s">
        <v>474</v>
      </c>
      <c r="E176" s="226" t="s">
        <v>1</v>
      </c>
      <c r="F176" s="227" t="s">
        <v>6097</v>
      </c>
      <c r="G176" s="225"/>
      <c r="H176" s="228">
        <v>3.3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21.75" customHeight="1">
      <c r="A177" s="35"/>
      <c r="B177" s="36"/>
      <c r="C177" s="186" t="s">
        <v>579</v>
      </c>
      <c r="D177" s="186" t="s">
        <v>444</v>
      </c>
      <c r="E177" s="187" t="s">
        <v>1585</v>
      </c>
      <c r="F177" s="188" t="s">
        <v>1586</v>
      </c>
      <c r="G177" s="189" t="s">
        <v>522</v>
      </c>
      <c r="H177" s="190">
        <v>13.972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6098</v>
      </c>
    </row>
    <row r="178" spans="1:65" s="2" customFormat="1" ht="21.75" customHeight="1">
      <c r="A178" s="35"/>
      <c r="B178" s="36"/>
      <c r="C178" s="186" t="s">
        <v>584</v>
      </c>
      <c r="D178" s="186" t="s">
        <v>444</v>
      </c>
      <c r="E178" s="187" t="s">
        <v>1589</v>
      </c>
      <c r="F178" s="188" t="s">
        <v>1590</v>
      </c>
      <c r="G178" s="189" t="s">
        <v>522</v>
      </c>
      <c r="H178" s="190">
        <v>125.748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6099</v>
      </c>
    </row>
    <row r="179" spans="1:65" s="14" customFormat="1">
      <c r="B179" s="224"/>
      <c r="C179" s="225"/>
      <c r="D179" s="215" t="s">
        <v>474</v>
      </c>
      <c r="E179" s="225"/>
      <c r="F179" s="227" t="s">
        <v>6100</v>
      </c>
      <c r="G179" s="225"/>
      <c r="H179" s="228">
        <v>125.748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4</v>
      </c>
      <c r="AX179" s="14" t="s">
        <v>83</v>
      </c>
      <c r="AY179" s="234" t="s">
        <v>443</v>
      </c>
    </row>
    <row r="180" spans="1:65" s="2" customFormat="1" ht="21.75" customHeight="1">
      <c r="A180" s="35"/>
      <c r="B180" s="36"/>
      <c r="C180" s="186" t="s">
        <v>588</v>
      </c>
      <c r="D180" s="186" t="s">
        <v>444</v>
      </c>
      <c r="E180" s="187" t="s">
        <v>6101</v>
      </c>
      <c r="F180" s="188" t="s">
        <v>6102</v>
      </c>
      <c r="G180" s="189" t="s">
        <v>522</v>
      </c>
      <c r="H180" s="190">
        <v>13.972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6103</v>
      </c>
    </row>
    <row r="181" spans="1:65" s="11" customFormat="1" ht="25.95" customHeight="1">
      <c r="B181" s="172"/>
      <c r="C181" s="173"/>
      <c r="D181" s="174" t="s">
        <v>75</v>
      </c>
      <c r="E181" s="175" t="s">
        <v>530</v>
      </c>
      <c r="F181" s="175" t="s">
        <v>2006</v>
      </c>
      <c r="G181" s="173"/>
      <c r="H181" s="173"/>
      <c r="I181" s="176"/>
      <c r="J181" s="177">
        <f>BK181</f>
        <v>0</v>
      </c>
      <c r="K181" s="173"/>
      <c r="L181" s="178"/>
      <c r="M181" s="179"/>
      <c r="N181" s="180"/>
      <c r="O181" s="180"/>
      <c r="P181" s="181">
        <f>P182</f>
        <v>0</v>
      </c>
      <c r="Q181" s="180"/>
      <c r="R181" s="181">
        <f>R182</f>
        <v>1.9512600099999997</v>
      </c>
      <c r="S181" s="180"/>
      <c r="T181" s="182">
        <f>T182</f>
        <v>0</v>
      </c>
      <c r="AR181" s="183" t="s">
        <v>123</v>
      </c>
      <c r="AT181" s="184" t="s">
        <v>75</v>
      </c>
      <c r="AU181" s="184" t="s">
        <v>76</v>
      </c>
      <c r="AY181" s="183" t="s">
        <v>443</v>
      </c>
      <c r="BK181" s="185">
        <f>BK182</f>
        <v>0</v>
      </c>
    </row>
    <row r="182" spans="1:65" s="11" customFormat="1" ht="22.95" customHeight="1">
      <c r="B182" s="172"/>
      <c r="C182" s="173"/>
      <c r="D182" s="174" t="s">
        <v>75</v>
      </c>
      <c r="E182" s="210" t="s">
        <v>5177</v>
      </c>
      <c r="F182" s="210" t="s">
        <v>5178</v>
      </c>
      <c r="G182" s="173"/>
      <c r="H182" s="173"/>
      <c r="I182" s="176"/>
      <c r="J182" s="211">
        <f>BK182</f>
        <v>0</v>
      </c>
      <c r="K182" s="173"/>
      <c r="L182" s="178"/>
      <c r="M182" s="179"/>
      <c r="N182" s="180"/>
      <c r="O182" s="180"/>
      <c r="P182" s="181">
        <f>SUM(P183:P226)</f>
        <v>0</v>
      </c>
      <c r="Q182" s="180"/>
      <c r="R182" s="181">
        <f>SUM(R183:R226)</f>
        <v>1.9512600099999997</v>
      </c>
      <c r="S182" s="180"/>
      <c r="T182" s="182">
        <f>SUM(T183:T226)</f>
        <v>0</v>
      </c>
      <c r="AR182" s="183" t="s">
        <v>123</v>
      </c>
      <c r="AT182" s="184" t="s">
        <v>75</v>
      </c>
      <c r="AU182" s="184" t="s">
        <v>83</v>
      </c>
      <c r="AY182" s="183" t="s">
        <v>443</v>
      </c>
      <c r="BK182" s="185">
        <f>SUM(BK183:BK226)</f>
        <v>0</v>
      </c>
    </row>
    <row r="183" spans="1:65" s="2" customFormat="1" ht="21.75" customHeight="1">
      <c r="A183" s="35"/>
      <c r="B183" s="36"/>
      <c r="C183" s="186" t="s">
        <v>592</v>
      </c>
      <c r="D183" s="186" t="s">
        <v>444</v>
      </c>
      <c r="E183" s="187" t="s">
        <v>6104</v>
      </c>
      <c r="F183" s="188" t="s">
        <v>6105</v>
      </c>
      <c r="G183" s="189" t="s">
        <v>562</v>
      </c>
      <c r="H183" s="190">
        <v>1</v>
      </c>
      <c r="I183" s="191"/>
      <c r="J183" s="192">
        <f t="shared" ref="J183:J195" si="0"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ref="P183:P195" si="1">O183*H183</f>
        <v>0</v>
      </c>
      <c r="Q183" s="196">
        <v>2.5000000000000001E-4</v>
      </c>
      <c r="R183" s="196">
        <f t="shared" ref="R183:R195" si="2">Q183*H183</f>
        <v>2.5000000000000001E-4</v>
      </c>
      <c r="S183" s="196">
        <v>0</v>
      </c>
      <c r="T183" s="197">
        <f t="shared" ref="T183:T195" si="3"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89</v>
      </c>
      <c r="AY183" s="18" t="s">
        <v>443</v>
      </c>
      <c r="BE183" s="199">
        <f t="shared" ref="BE183:BE195" si="4">IF(N183="základná",J183,0)</f>
        <v>0</v>
      </c>
      <c r="BF183" s="199">
        <f t="shared" ref="BF183:BF195" si="5">IF(N183="znížená",J183,0)</f>
        <v>0</v>
      </c>
      <c r="BG183" s="199">
        <f t="shared" ref="BG183:BG195" si="6">IF(N183="zákl. prenesená",J183,0)</f>
        <v>0</v>
      </c>
      <c r="BH183" s="199">
        <f t="shared" ref="BH183:BH195" si="7">IF(N183="zníž. prenesená",J183,0)</f>
        <v>0</v>
      </c>
      <c r="BI183" s="199">
        <f t="shared" ref="BI183:BI195" si="8">IF(N183="nulová",J183,0)</f>
        <v>0</v>
      </c>
      <c r="BJ183" s="18" t="s">
        <v>89</v>
      </c>
      <c r="BK183" s="199">
        <f t="shared" ref="BK183:BK195" si="9">ROUND(I183*H183,2)</f>
        <v>0</v>
      </c>
      <c r="BL183" s="18" t="s">
        <v>777</v>
      </c>
      <c r="BM183" s="198" t="s">
        <v>6106</v>
      </c>
    </row>
    <row r="184" spans="1:65" s="2" customFormat="1" ht="21.75" customHeight="1">
      <c r="A184" s="35"/>
      <c r="B184" s="36"/>
      <c r="C184" s="186" t="s">
        <v>596</v>
      </c>
      <c r="D184" s="186" t="s">
        <v>444</v>
      </c>
      <c r="E184" s="187" t="s">
        <v>6107</v>
      </c>
      <c r="F184" s="188" t="s">
        <v>6108</v>
      </c>
      <c r="G184" s="189" t="s">
        <v>562</v>
      </c>
      <c r="H184" s="190">
        <v>1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6109</v>
      </c>
    </row>
    <row r="185" spans="1:65" s="2" customFormat="1" ht="16.5" customHeight="1">
      <c r="A185" s="35"/>
      <c r="B185" s="36"/>
      <c r="C185" s="186" t="s">
        <v>600</v>
      </c>
      <c r="D185" s="186" t="s">
        <v>444</v>
      </c>
      <c r="E185" s="187" t="s">
        <v>6110</v>
      </c>
      <c r="F185" s="188" t="s">
        <v>6111</v>
      </c>
      <c r="G185" s="189" t="s">
        <v>6112</v>
      </c>
      <c r="H185" s="190">
        <v>1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6113</v>
      </c>
    </row>
    <row r="186" spans="1:65" s="2" customFormat="1" ht="33" customHeight="1">
      <c r="A186" s="35"/>
      <c r="B186" s="36"/>
      <c r="C186" s="246" t="s">
        <v>605</v>
      </c>
      <c r="D186" s="246" t="s">
        <v>530</v>
      </c>
      <c r="E186" s="247" t="s">
        <v>6114</v>
      </c>
      <c r="F186" s="248" t="s">
        <v>6115</v>
      </c>
      <c r="G186" s="249" t="s">
        <v>562</v>
      </c>
      <c r="H186" s="250">
        <v>1</v>
      </c>
      <c r="I186" s="251"/>
      <c r="J186" s="252">
        <f t="shared" si="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1"/>
        <v>0</v>
      </c>
      <c r="Q186" s="196">
        <v>1.2999999999999999E-3</v>
      </c>
      <c r="R186" s="196">
        <f t="shared" si="2"/>
        <v>1.2999999999999999E-3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2014</v>
      </c>
      <c r="AT186" s="198" t="s">
        <v>530</v>
      </c>
      <c r="AU186" s="198" t="s">
        <v>89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2014</v>
      </c>
      <c r="BM186" s="198" t="s">
        <v>6116</v>
      </c>
    </row>
    <row r="187" spans="1:65" s="2" customFormat="1" ht="16.5" customHeight="1">
      <c r="A187" s="35"/>
      <c r="B187" s="36"/>
      <c r="C187" s="186" t="s">
        <v>610</v>
      </c>
      <c r="D187" s="186" t="s">
        <v>444</v>
      </c>
      <c r="E187" s="187" t="s">
        <v>6117</v>
      </c>
      <c r="F187" s="188" t="s">
        <v>6118</v>
      </c>
      <c r="G187" s="189" t="s">
        <v>557</v>
      </c>
      <c r="H187" s="190">
        <v>1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6119</v>
      </c>
    </row>
    <row r="188" spans="1:65" s="2" customFormat="1" ht="16.5" customHeight="1">
      <c r="A188" s="35"/>
      <c r="B188" s="36"/>
      <c r="C188" s="186" t="s">
        <v>615</v>
      </c>
      <c r="D188" s="186" t="s">
        <v>444</v>
      </c>
      <c r="E188" s="187" t="s">
        <v>6120</v>
      </c>
      <c r="F188" s="188" t="s">
        <v>6121</v>
      </c>
      <c r="G188" s="189" t="s">
        <v>6122</v>
      </c>
      <c r="H188" s="190">
        <v>1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6123</v>
      </c>
    </row>
    <row r="189" spans="1:65" s="2" customFormat="1" ht="21.75" customHeight="1">
      <c r="A189" s="35"/>
      <c r="B189" s="36"/>
      <c r="C189" s="186" t="s">
        <v>619</v>
      </c>
      <c r="D189" s="186" t="s">
        <v>444</v>
      </c>
      <c r="E189" s="187" t="s">
        <v>6124</v>
      </c>
      <c r="F189" s="188" t="s">
        <v>6125</v>
      </c>
      <c r="G189" s="189" t="s">
        <v>557</v>
      </c>
      <c r="H189" s="190">
        <v>16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6126</v>
      </c>
    </row>
    <row r="190" spans="1:65" s="2" customFormat="1" ht="21.75" customHeight="1">
      <c r="A190" s="35"/>
      <c r="B190" s="36"/>
      <c r="C190" s="186" t="s">
        <v>623</v>
      </c>
      <c r="D190" s="186" t="s">
        <v>444</v>
      </c>
      <c r="E190" s="187" t="s">
        <v>6127</v>
      </c>
      <c r="F190" s="188" t="s">
        <v>6128</v>
      </c>
      <c r="G190" s="189" t="s">
        <v>557</v>
      </c>
      <c r="H190" s="190">
        <v>16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6129</v>
      </c>
    </row>
    <row r="191" spans="1:65" s="2" customFormat="1" ht="16.5" customHeight="1">
      <c r="A191" s="35"/>
      <c r="B191" s="36"/>
      <c r="C191" s="246" t="s">
        <v>627</v>
      </c>
      <c r="D191" s="246" t="s">
        <v>530</v>
      </c>
      <c r="E191" s="247" t="s">
        <v>6130</v>
      </c>
      <c r="F191" s="248" t="s">
        <v>6131</v>
      </c>
      <c r="G191" s="249" t="s">
        <v>557</v>
      </c>
      <c r="H191" s="250">
        <v>16</v>
      </c>
      <c r="I191" s="251"/>
      <c r="J191" s="252">
        <f t="shared" si="0"/>
        <v>0</v>
      </c>
      <c r="K191" s="253"/>
      <c r="L191" s="254"/>
      <c r="M191" s="255" t="s">
        <v>1</v>
      </c>
      <c r="N191" s="256" t="s">
        <v>42</v>
      </c>
      <c r="O191" s="72"/>
      <c r="P191" s="196">
        <f t="shared" si="1"/>
        <v>0</v>
      </c>
      <c r="Q191" s="196">
        <v>1.6900000000000001E-3</v>
      </c>
      <c r="R191" s="196">
        <f t="shared" si="2"/>
        <v>2.7040000000000002E-2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6132</v>
      </c>
    </row>
    <row r="192" spans="1:65" s="2" customFormat="1" ht="16.5" customHeight="1">
      <c r="A192" s="35"/>
      <c r="B192" s="36"/>
      <c r="C192" s="246" t="s">
        <v>632</v>
      </c>
      <c r="D192" s="246" t="s">
        <v>530</v>
      </c>
      <c r="E192" s="247" t="s">
        <v>6133</v>
      </c>
      <c r="F192" s="248" t="s">
        <v>6134</v>
      </c>
      <c r="G192" s="249" t="s">
        <v>447</v>
      </c>
      <c r="H192" s="250">
        <v>1</v>
      </c>
      <c r="I192" s="251"/>
      <c r="J192" s="252">
        <f t="shared" si="0"/>
        <v>0</v>
      </c>
      <c r="K192" s="253"/>
      <c r="L192" s="254"/>
      <c r="M192" s="255" t="s">
        <v>1</v>
      </c>
      <c r="N192" s="256" t="s">
        <v>42</v>
      </c>
      <c r="O192" s="72"/>
      <c r="P192" s="196">
        <f t="shared" si="1"/>
        <v>0</v>
      </c>
      <c r="Q192" s="196">
        <v>1.6900000000000001E-3</v>
      </c>
      <c r="R192" s="196">
        <f t="shared" si="2"/>
        <v>1.6900000000000001E-3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6135</v>
      </c>
    </row>
    <row r="193" spans="1:65" s="2" customFormat="1" ht="16.5" customHeight="1">
      <c r="A193" s="35"/>
      <c r="B193" s="36"/>
      <c r="C193" s="186" t="s">
        <v>638</v>
      </c>
      <c r="D193" s="186" t="s">
        <v>444</v>
      </c>
      <c r="E193" s="187" t="s">
        <v>6136</v>
      </c>
      <c r="F193" s="188" t="s">
        <v>6137</v>
      </c>
      <c r="G193" s="189" t="s">
        <v>562</v>
      </c>
      <c r="H193" s="190">
        <v>2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6138</v>
      </c>
    </row>
    <row r="194" spans="1:65" s="2" customFormat="1" ht="21.75" customHeight="1">
      <c r="A194" s="35"/>
      <c r="B194" s="36"/>
      <c r="C194" s="246" t="s">
        <v>644</v>
      </c>
      <c r="D194" s="246" t="s">
        <v>530</v>
      </c>
      <c r="E194" s="247" t="s">
        <v>6139</v>
      </c>
      <c r="F194" s="248" t="s">
        <v>6140</v>
      </c>
      <c r="G194" s="249" t="s">
        <v>562</v>
      </c>
      <c r="H194" s="250">
        <v>2</v>
      </c>
      <c r="I194" s="251"/>
      <c r="J194" s="252">
        <f t="shared" si="0"/>
        <v>0</v>
      </c>
      <c r="K194" s="253"/>
      <c r="L194" s="254"/>
      <c r="M194" s="255" t="s">
        <v>1</v>
      </c>
      <c r="N194" s="256" t="s">
        <v>42</v>
      </c>
      <c r="O194" s="72"/>
      <c r="P194" s="196">
        <f t="shared" si="1"/>
        <v>0</v>
      </c>
      <c r="Q194" s="196">
        <v>4.4000000000000002E-4</v>
      </c>
      <c r="R194" s="196">
        <f t="shared" si="2"/>
        <v>8.8000000000000003E-4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497</v>
      </c>
      <c r="AT194" s="198" t="s">
        <v>530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6141</v>
      </c>
    </row>
    <row r="195" spans="1:65" s="2" customFormat="1" ht="21.75" customHeight="1">
      <c r="A195" s="35"/>
      <c r="B195" s="36"/>
      <c r="C195" s="186" t="s">
        <v>648</v>
      </c>
      <c r="D195" s="186" t="s">
        <v>444</v>
      </c>
      <c r="E195" s="187" t="s">
        <v>6142</v>
      </c>
      <c r="F195" s="188" t="s">
        <v>6143</v>
      </c>
      <c r="G195" s="189" t="s">
        <v>557</v>
      </c>
      <c r="H195" s="190">
        <v>18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1.043E-2</v>
      </c>
      <c r="R195" s="196">
        <f t="shared" si="2"/>
        <v>0.18773999999999999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89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6144</v>
      </c>
    </row>
    <row r="196" spans="1:65" s="14" customFormat="1">
      <c r="B196" s="224"/>
      <c r="C196" s="225"/>
      <c r="D196" s="215" t="s">
        <v>474</v>
      </c>
      <c r="E196" s="226" t="s">
        <v>1</v>
      </c>
      <c r="F196" s="227" t="s">
        <v>6145</v>
      </c>
      <c r="G196" s="225"/>
      <c r="H196" s="228">
        <v>18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83</v>
      </c>
      <c r="AY196" s="234" t="s">
        <v>443</v>
      </c>
    </row>
    <row r="197" spans="1:65" s="2" customFormat="1" ht="21.75" customHeight="1">
      <c r="A197" s="35"/>
      <c r="B197" s="36"/>
      <c r="C197" s="246" t="s">
        <v>653</v>
      </c>
      <c r="D197" s="246" t="s">
        <v>530</v>
      </c>
      <c r="E197" s="247" t="s">
        <v>6146</v>
      </c>
      <c r="F197" s="248" t="s">
        <v>6147</v>
      </c>
      <c r="G197" s="249" t="s">
        <v>557</v>
      </c>
      <c r="H197" s="250">
        <v>18</v>
      </c>
      <c r="I197" s="251"/>
      <c r="J197" s="252">
        <f t="shared" ref="J197:J203" si="10">ROUND(I197*H197,2)</f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ref="P197:P203" si="11">O197*H197</f>
        <v>0</v>
      </c>
      <c r="Q197" s="196">
        <v>6.234E-2</v>
      </c>
      <c r="R197" s="196">
        <f t="shared" ref="R197:R203" si="12">Q197*H197</f>
        <v>1.12212</v>
      </c>
      <c r="S197" s="196">
        <v>0</v>
      </c>
      <c r="T197" s="197">
        <f t="shared" ref="T197:T203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2014</v>
      </c>
      <c r="AT197" s="198" t="s">
        <v>530</v>
      </c>
      <c r="AU197" s="198" t="s">
        <v>89</v>
      </c>
      <c r="AY197" s="18" t="s">
        <v>443</v>
      </c>
      <c r="BE197" s="199">
        <f t="shared" ref="BE197:BE203" si="14">IF(N197="základná",J197,0)</f>
        <v>0</v>
      </c>
      <c r="BF197" s="199">
        <f t="shared" ref="BF197:BF203" si="15">IF(N197="znížená",J197,0)</f>
        <v>0</v>
      </c>
      <c r="BG197" s="199">
        <f t="shared" ref="BG197:BG203" si="16">IF(N197="zákl. prenesená",J197,0)</f>
        <v>0</v>
      </c>
      <c r="BH197" s="199">
        <f t="shared" ref="BH197:BH203" si="17">IF(N197="zníž. prenesená",J197,0)</f>
        <v>0</v>
      </c>
      <c r="BI197" s="199">
        <f t="shared" ref="BI197:BI203" si="18">IF(N197="nulová",J197,0)</f>
        <v>0</v>
      </c>
      <c r="BJ197" s="18" t="s">
        <v>89</v>
      </c>
      <c r="BK197" s="199">
        <f t="shared" ref="BK197:BK203" si="19">ROUND(I197*H197,2)</f>
        <v>0</v>
      </c>
      <c r="BL197" s="18" t="s">
        <v>2014</v>
      </c>
      <c r="BM197" s="198" t="s">
        <v>6148</v>
      </c>
    </row>
    <row r="198" spans="1:65" s="2" customFormat="1" ht="33" customHeight="1">
      <c r="A198" s="35"/>
      <c r="B198" s="36"/>
      <c r="C198" s="186" t="s">
        <v>657</v>
      </c>
      <c r="D198" s="186" t="s">
        <v>444</v>
      </c>
      <c r="E198" s="187" t="s">
        <v>6149</v>
      </c>
      <c r="F198" s="188" t="s">
        <v>6150</v>
      </c>
      <c r="G198" s="189" t="s">
        <v>557</v>
      </c>
      <c r="H198" s="190">
        <v>18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2.5659999999999999E-2</v>
      </c>
      <c r="R198" s="196">
        <f t="shared" si="12"/>
        <v>0.46187999999999996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6151</v>
      </c>
    </row>
    <row r="199" spans="1:65" s="2" customFormat="1" ht="21.75" customHeight="1">
      <c r="A199" s="35"/>
      <c r="B199" s="36"/>
      <c r="C199" s="186" t="s">
        <v>661</v>
      </c>
      <c r="D199" s="186" t="s">
        <v>444</v>
      </c>
      <c r="E199" s="187" t="s">
        <v>6152</v>
      </c>
      <c r="F199" s="188" t="s">
        <v>6153</v>
      </c>
      <c r="G199" s="189" t="s">
        <v>562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6154</v>
      </c>
    </row>
    <row r="200" spans="1:65" s="2" customFormat="1" ht="21.75" customHeight="1">
      <c r="A200" s="35"/>
      <c r="B200" s="36"/>
      <c r="C200" s="246" t="s">
        <v>665</v>
      </c>
      <c r="D200" s="246" t="s">
        <v>530</v>
      </c>
      <c r="E200" s="247" t="s">
        <v>6155</v>
      </c>
      <c r="F200" s="248" t="s">
        <v>6156</v>
      </c>
      <c r="G200" s="249" t="s">
        <v>562</v>
      </c>
      <c r="H200" s="250">
        <v>2</v>
      </c>
      <c r="I200" s="251"/>
      <c r="J200" s="252">
        <f t="shared" si="10"/>
        <v>0</v>
      </c>
      <c r="K200" s="253"/>
      <c r="L200" s="254"/>
      <c r="M200" s="255" t="s">
        <v>1</v>
      </c>
      <c r="N200" s="256" t="s">
        <v>42</v>
      </c>
      <c r="O200" s="72"/>
      <c r="P200" s="196">
        <f t="shared" si="11"/>
        <v>0</v>
      </c>
      <c r="Q200" s="196">
        <v>1.48E-3</v>
      </c>
      <c r="R200" s="196">
        <f t="shared" si="12"/>
        <v>2.96E-3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6157</v>
      </c>
    </row>
    <row r="201" spans="1:65" s="2" customFormat="1" ht="21.75" customHeight="1">
      <c r="A201" s="35"/>
      <c r="B201" s="36"/>
      <c r="C201" s="186" t="s">
        <v>670</v>
      </c>
      <c r="D201" s="186" t="s">
        <v>444</v>
      </c>
      <c r="E201" s="187" t="s">
        <v>6158</v>
      </c>
      <c r="F201" s="188" t="s">
        <v>6159</v>
      </c>
      <c r="G201" s="189" t="s">
        <v>562</v>
      </c>
      <c r="H201" s="190">
        <v>1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1.6000000000000001E-4</v>
      </c>
      <c r="R201" s="196">
        <f t="shared" si="12"/>
        <v>1.6000000000000001E-4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6160</v>
      </c>
    </row>
    <row r="202" spans="1:65" s="2" customFormat="1" ht="21.75" customHeight="1">
      <c r="A202" s="35"/>
      <c r="B202" s="36"/>
      <c r="C202" s="246" t="s">
        <v>676</v>
      </c>
      <c r="D202" s="246" t="s">
        <v>530</v>
      </c>
      <c r="E202" s="247" t="s">
        <v>6161</v>
      </c>
      <c r="F202" s="248" t="s">
        <v>6162</v>
      </c>
      <c r="G202" s="249" t="s">
        <v>562</v>
      </c>
      <c r="H202" s="250">
        <v>1</v>
      </c>
      <c r="I202" s="251"/>
      <c r="J202" s="252">
        <f t="shared" si="10"/>
        <v>0</v>
      </c>
      <c r="K202" s="253"/>
      <c r="L202" s="254"/>
      <c r="M202" s="255" t="s">
        <v>1</v>
      </c>
      <c r="N202" s="256" t="s">
        <v>42</v>
      </c>
      <c r="O202" s="72"/>
      <c r="P202" s="196">
        <f t="shared" si="11"/>
        <v>0</v>
      </c>
      <c r="Q202" s="196">
        <v>5.3099999999999996E-3</v>
      </c>
      <c r="R202" s="196">
        <f t="shared" si="12"/>
        <v>5.3099999999999996E-3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6163</v>
      </c>
    </row>
    <row r="203" spans="1:65" s="2" customFormat="1" ht="21.75" customHeight="1">
      <c r="A203" s="35"/>
      <c r="B203" s="36"/>
      <c r="C203" s="186" t="s">
        <v>680</v>
      </c>
      <c r="D203" s="186" t="s">
        <v>444</v>
      </c>
      <c r="E203" s="187" t="s">
        <v>6164</v>
      </c>
      <c r="F203" s="188" t="s">
        <v>6165</v>
      </c>
      <c r="G203" s="189" t="s">
        <v>468</v>
      </c>
      <c r="H203" s="190">
        <v>23.518999999999998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7.9000000000000001E-4</v>
      </c>
      <c r="R203" s="196">
        <f t="shared" si="12"/>
        <v>1.8580009999999997E-2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6166</v>
      </c>
    </row>
    <row r="204" spans="1:65" s="14" customFormat="1" ht="20.399999999999999">
      <c r="B204" s="224"/>
      <c r="C204" s="225"/>
      <c r="D204" s="215" t="s">
        <v>474</v>
      </c>
      <c r="E204" s="226" t="s">
        <v>1</v>
      </c>
      <c r="F204" s="227" t="s">
        <v>6167</v>
      </c>
      <c r="G204" s="225"/>
      <c r="H204" s="228">
        <v>23.518999999999998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83</v>
      </c>
      <c r="AY204" s="234" t="s">
        <v>443</v>
      </c>
    </row>
    <row r="205" spans="1:65" s="2" customFormat="1" ht="21.75" customHeight="1">
      <c r="A205" s="35"/>
      <c r="B205" s="36"/>
      <c r="C205" s="186" t="s">
        <v>684</v>
      </c>
      <c r="D205" s="186" t="s">
        <v>444</v>
      </c>
      <c r="E205" s="187" t="s">
        <v>6168</v>
      </c>
      <c r="F205" s="188" t="s">
        <v>6169</v>
      </c>
      <c r="G205" s="189" t="s">
        <v>562</v>
      </c>
      <c r="H205" s="190">
        <v>1</v>
      </c>
      <c r="I205" s="191"/>
      <c r="J205" s="192">
        <f>ROUND(I205*H205,2)</f>
        <v>0</v>
      </c>
      <c r="K205" s="193"/>
      <c r="L205" s="40"/>
      <c r="M205" s="194" t="s">
        <v>1</v>
      </c>
      <c r="N205" s="195" t="s">
        <v>42</v>
      </c>
      <c r="O205" s="72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89</v>
      </c>
      <c r="AY205" s="18" t="s">
        <v>443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8" t="s">
        <v>89</v>
      </c>
      <c r="BK205" s="199">
        <f>ROUND(I205*H205,2)</f>
        <v>0</v>
      </c>
      <c r="BL205" s="18" t="s">
        <v>777</v>
      </c>
      <c r="BM205" s="198" t="s">
        <v>6170</v>
      </c>
    </row>
    <row r="206" spans="1:65" s="2" customFormat="1" ht="33" customHeight="1">
      <c r="A206" s="35"/>
      <c r="B206" s="36"/>
      <c r="C206" s="246" t="s">
        <v>688</v>
      </c>
      <c r="D206" s="246" t="s">
        <v>530</v>
      </c>
      <c r="E206" s="247" t="s">
        <v>6171</v>
      </c>
      <c r="F206" s="248" t="s">
        <v>6172</v>
      </c>
      <c r="G206" s="249" t="s">
        <v>562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2.9499999999999999E-3</v>
      </c>
      <c r="R206" s="196">
        <f>Q206*H206</f>
        <v>2.9499999999999999E-3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2014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2014</v>
      </c>
      <c r="BM206" s="198" t="s">
        <v>6173</v>
      </c>
    </row>
    <row r="207" spans="1:65" s="2" customFormat="1" ht="16.5" customHeight="1">
      <c r="A207" s="35"/>
      <c r="B207" s="36"/>
      <c r="C207" s="186" t="s">
        <v>698</v>
      </c>
      <c r="D207" s="186" t="s">
        <v>444</v>
      </c>
      <c r="E207" s="187" t="s">
        <v>6174</v>
      </c>
      <c r="F207" s="188" t="s">
        <v>6175</v>
      </c>
      <c r="G207" s="189" t="s">
        <v>562</v>
      </c>
      <c r="H207" s="190">
        <v>1</v>
      </c>
      <c r="I207" s="191"/>
      <c r="J207" s="192">
        <f>ROUND(I207*H207,2)</f>
        <v>0</v>
      </c>
      <c r="K207" s="193"/>
      <c r="L207" s="40"/>
      <c r="M207" s="194" t="s">
        <v>1</v>
      </c>
      <c r="N207" s="195" t="s">
        <v>42</v>
      </c>
      <c r="O207" s="72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89</v>
      </c>
      <c r="AY207" s="18" t="s">
        <v>443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8" t="s">
        <v>89</v>
      </c>
      <c r="BK207" s="199">
        <f>ROUND(I207*H207,2)</f>
        <v>0</v>
      </c>
      <c r="BL207" s="18" t="s">
        <v>777</v>
      </c>
      <c r="BM207" s="198" t="s">
        <v>6176</v>
      </c>
    </row>
    <row r="208" spans="1:65" s="2" customFormat="1" ht="16.5" customHeight="1">
      <c r="A208" s="35"/>
      <c r="B208" s="36"/>
      <c r="C208" s="246" t="s">
        <v>702</v>
      </c>
      <c r="D208" s="246" t="s">
        <v>530</v>
      </c>
      <c r="E208" s="247" t="s">
        <v>6177</v>
      </c>
      <c r="F208" s="248" t="s">
        <v>6178</v>
      </c>
      <c r="G208" s="249" t="s">
        <v>562</v>
      </c>
      <c r="H208" s="250">
        <v>1</v>
      </c>
      <c r="I208" s="251"/>
      <c r="J208" s="252">
        <f>ROUND(I208*H208,2)</f>
        <v>0</v>
      </c>
      <c r="K208" s="253"/>
      <c r="L208" s="254"/>
      <c r="M208" s="255" t="s">
        <v>1</v>
      </c>
      <c r="N208" s="256" t="s">
        <v>42</v>
      </c>
      <c r="O208" s="72"/>
      <c r="P208" s="196">
        <f>O208*H208</f>
        <v>0</v>
      </c>
      <c r="Q208" s="196">
        <v>0.06</v>
      </c>
      <c r="R208" s="196">
        <f>Q208*H208</f>
        <v>0.06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2014</v>
      </c>
      <c r="AT208" s="198" t="s">
        <v>530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2014</v>
      </c>
      <c r="BM208" s="198" t="s">
        <v>6179</v>
      </c>
    </row>
    <row r="209" spans="1:65" s="2" customFormat="1" ht="16.5" customHeight="1">
      <c r="A209" s="35"/>
      <c r="B209" s="36"/>
      <c r="C209" s="186" t="s">
        <v>706</v>
      </c>
      <c r="D209" s="186" t="s">
        <v>444</v>
      </c>
      <c r="E209" s="187" t="s">
        <v>6180</v>
      </c>
      <c r="F209" s="188" t="s">
        <v>6181</v>
      </c>
      <c r="G209" s="189" t="s">
        <v>562</v>
      </c>
      <c r="H209" s="190">
        <v>6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777</v>
      </c>
      <c r="BM209" s="198" t="s">
        <v>6182</v>
      </c>
    </row>
    <row r="210" spans="1:65" s="14" customFormat="1">
      <c r="B210" s="224"/>
      <c r="C210" s="225"/>
      <c r="D210" s="215" t="s">
        <v>474</v>
      </c>
      <c r="E210" s="226" t="s">
        <v>1</v>
      </c>
      <c r="F210" s="227" t="s">
        <v>6183</v>
      </c>
      <c r="G210" s="225"/>
      <c r="H210" s="228">
        <v>6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83</v>
      </c>
      <c r="AY210" s="234" t="s">
        <v>443</v>
      </c>
    </row>
    <row r="211" spans="1:65" s="2" customFormat="1" ht="16.5" customHeight="1">
      <c r="A211" s="35"/>
      <c r="B211" s="36"/>
      <c r="C211" s="246" t="s">
        <v>710</v>
      </c>
      <c r="D211" s="246" t="s">
        <v>530</v>
      </c>
      <c r="E211" s="247" t="s">
        <v>6184</v>
      </c>
      <c r="F211" s="248" t="s">
        <v>6185</v>
      </c>
      <c r="G211" s="249" t="s">
        <v>562</v>
      </c>
      <c r="H211" s="250">
        <v>6</v>
      </c>
      <c r="I211" s="251"/>
      <c r="J211" s="252">
        <f>ROUND(I211*H211,2)</f>
        <v>0</v>
      </c>
      <c r="K211" s="253"/>
      <c r="L211" s="254"/>
      <c r="M211" s="255" t="s">
        <v>1</v>
      </c>
      <c r="N211" s="256" t="s">
        <v>42</v>
      </c>
      <c r="O211" s="72"/>
      <c r="P211" s="196">
        <f>O211*H211</f>
        <v>0</v>
      </c>
      <c r="Q211" s="196">
        <v>1.4E-3</v>
      </c>
      <c r="R211" s="196">
        <f>Q211*H211</f>
        <v>8.3999999999999995E-3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2014</v>
      </c>
      <c r="AT211" s="198" t="s">
        <v>530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2014</v>
      </c>
      <c r="BM211" s="198" t="s">
        <v>6186</v>
      </c>
    </row>
    <row r="212" spans="1:65" s="2" customFormat="1" ht="21.75" customHeight="1">
      <c r="A212" s="35"/>
      <c r="B212" s="36"/>
      <c r="C212" s="246" t="s">
        <v>714</v>
      </c>
      <c r="D212" s="246" t="s">
        <v>530</v>
      </c>
      <c r="E212" s="247" t="s">
        <v>6187</v>
      </c>
      <c r="F212" s="248" t="s">
        <v>6188</v>
      </c>
      <c r="G212" s="249" t="s">
        <v>562</v>
      </c>
      <c r="H212" s="250">
        <v>6</v>
      </c>
      <c r="I212" s="251"/>
      <c r="J212" s="252">
        <f>ROUND(I212*H212,2)</f>
        <v>0</v>
      </c>
      <c r="K212" s="253"/>
      <c r="L212" s="254"/>
      <c r="M212" s="255" t="s">
        <v>1</v>
      </c>
      <c r="N212" s="256" t="s">
        <v>42</v>
      </c>
      <c r="O212" s="72"/>
      <c r="P212" s="196">
        <f>O212*H212</f>
        <v>0</v>
      </c>
      <c r="Q212" s="196">
        <v>4.0000000000000002E-4</v>
      </c>
      <c r="R212" s="196">
        <f>Q212*H212</f>
        <v>2.4000000000000002E-3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2014</v>
      </c>
      <c r="AT212" s="198" t="s">
        <v>530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2014</v>
      </c>
      <c r="BM212" s="198" t="s">
        <v>6189</v>
      </c>
    </row>
    <row r="213" spans="1:65" s="2" customFormat="1" ht="21.75" customHeight="1">
      <c r="A213" s="35"/>
      <c r="B213" s="36"/>
      <c r="C213" s="186" t="s">
        <v>718</v>
      </c>
      <c r="D213" s="186" t="s">
        <v>444</v>
      </c>
      <c r="E213" s="187" t="s">
        <v>6190</v>
      </c>
      <c r="F213" s="188" t="s">
        <v>6191</v>
      </c>
      <c r="G213" s="189" t="s">
        <v>562</v>
      </c>
      <c r="H213" s="190">
        <v>4</v>
      </c>
      <c r="I213" s="191"/>
      <c r="J213" s="192">
        <f>ROUND(I213*H213,2)</f>
        <v>0</v>
      </c>
      <c r="K213" s="193"/>
      <c r="L213" s="40"/>
      <c r="M213" s="194" t="s">
        <v>1</v>
      </c>
      <c r="N213" s="195" t="s">
        <v>42</v>
      </c>
      <c r="O213" s="72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89</v>
      </c>
      <c r="AY213" s="18" t="s">
        <v>443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8" t="s">
        <v>89</v>
      </c>
      <c r="BK213" s="199">
        <f>ROUND(I213*H213,2)</f>
        <v>0</v>
      </c>
      <c r="BL213" s="18" t="s">
        <v>777</v>
      </c>
      <c r="BM213" s="198" t="s">
        <v>6192</v>
      </c>
    </row>
    <row r="214" spans="1:65" s="14" customFormat="1">
      <c r="B214" s="224"/>
      <c r="C214" s="225"/>
      <c r="D214" s="215" t="s">
        <v>474</v>
      </c>
      <c r="E214" s="226" t="s">
        <v>1</v>
      </c>
      <c r="F214" s="227" t="s">
        <v>6193</v>
      </c>
      <c r="G214" s="225"/>
      <c r="H214" s="228">
        <v>4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83</v>
      </c>
      <c r="AY214" s="234" t="s">
        <v>443</v>
      </c>
    </row>
    <row r="215" spans="1:65" s="2" customFormat="1" ht="21.75" customHeight="1">
      <c r="A215" s="35"/>
      <c r="B215" s="36"/>
      <c r="C215" s="246" t="s">
        <v>722</v>
      </c>
      <c r="D215" s="246" t="s">
        <v>530</v>
      </c>
      <c r="E215" s="247" t="s">
        <v>6194</v>
      </c>
      <c r="F215" s="248" t="s">
        <v>6195</v>
      </c>
      <c r="G215" s="249" t="s">
        <v>557</v>
      </c>
      <c r="H215" s="250">
        <v>10</v>
      </c>
      <c r="I215" s="251"/>
      <c r="J215" s="252">
        <f t="shared" ref="J215:J226" si="20">ROUND(I215*H215,2)</f>
        <v>0</v>
      </c>
      <c r="K215" s="253"/>
      <c r="L215" s="254"/>
      <c r="M215" s="255" t="s">
        <v>1</v>
      </c>
      <c r="N215" s="256" t="s">
        <v>42</v>
      </c>
      <c r="O215" s="72"/>
      <c r="P215" s="196">
        <f t="shared" ref="P215:P226" si="21">O215*H215</f>
        <v>0</v>
      </c>
      <c r="Q215" s="196">
        <v>2.2599999999999999E-3</v>
      </c>
      <c r="R215" s="196">
        <f t="shared" ref="R215:R226" si="22">Q215*H215</f>
        <v>2.2599999999999999E-2</v>
      </c>
      <c r="S215" s="196">
        <v>0</v>
      </c>
      <c r="T215" s="197">
        <f t="shared" ref="T215:T226" si="23"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2014</v>
      </c>
      <c r="AT215" s="198" t="s">
        <v>530</v>
      </c>
      <c r="AU215" s="198" t="s">
        <v>89</v>
      </c>
      <c r="AY215" s="18" t="s">
        <v>443</v>
      </c>
      <c r="BE215" s="199">
        <f t="shared" ref="BE215:BE226" si="24">IF(N215="základná",J215,0)</f>
        <v>0</v>
      </c>
      <c r="BF215" s="199">
        <f t="shared" ref="BF215:BF226" si="25">IF(N215="znížená",J215,0)</f>
        <v>0</v>
      </c>
      <c r="BG215" s="199">
        <f t="shared" ref="BG215:BG226" si="26">IF(N215="zákl. prenesená",J215,0)</f>
        <v>0</v>
      </c>
      <c r="BH215" s="199">
        <f t="shared" ref="BH215:BH226" si="27">IF(N215="zníž. prenesená",J215,0)</f>
        <v>0</v>
      </c>
      <c r="BI215" s="199">
        <f t="shared" ref="BI215:BI226" si="28">IF(N215="nulová",J215,0)</f>
        <v>0</v>
      </c>
      <c r="BJ215" s="18" t="s">
        <v>89</v>
      </c>
      <c r="BK215" s="199">
        <f t="shared" ref="BK215:BK226" si="29">ROUND(I215*H215,2)</f>
        <v>0</v>
      </c>
      <c r="BL215" s="18" t="s">
        <v>2014</v>
      </c>
      <c r="BM215" s="198" t="s">
        <v>6196</v>
      </c>
    </row>
    <row r="216" spans="1:65" s="2" customFormat="1" ht="16.5" customHeight="1">
      <c r="A216" s="35"/>
      <c r="B216" s="36"/>
      <c r="C216" s="186" t="s">
        <v>726</v>
      </c>
      <c r="D216" s="186" t="s">
        <v>444</v>
      </c>
      <c r="E216" s="187" t="s">
        <v>6197</v>
      </c>
      <c r="F216" s="188" t="s">
        <v>6198</v>
      </c>
      <c r="G216" s="189" t="s">
        <v>562</v>
      </c>
      <c r="H216" s="190">
        <v>2</v>
      </c>
      <c r="I216" s="191"/>
      <c r="J216" s="192">
        <f t="shared" si="2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1"/>
        <v>0</v>
      </c>
      <c r="Q216" s="196">
        <v>0</v>
      </c>
      <c r="R216" s="196">
        <f t="shared" si="22"/>
        <v>0</v>
      </c>
      <c r="S216" s="196">
        <v>0</v>
      </c>
      <c r="T216" s="197">
        <f t="shared" si="2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89</v>
      </c>
      <c r="AY216" s="18" t="s">
        <v>443</v>
      </c>
      <c r="BE216" s="199">
        <f t="shared" si="24"/>
        <v>0</v>
      </c>
      <c r="BF216" s="199">
        <f t="shared" si="25"/>
        <v>0</v>
      </c>
      <c r="BG216" s="199">
        <f t="shared" si="26"/>
        <v>0</v>
      </c>
      <c r="BH216" s="199">
        <f t="shared" si="27"/>
        <v>0</v>
      </c>
      <c r="BI216" s="199">
        <f t="shared" si="28"/>
        <v>0</v>
      </c>
      <c r="BJ216" s="18" t="s">
        <v>89</v>
      </c>
      <c r="BK216" s="199">
        <f t="shared" si="29"/>
        <v>0</v>
      </c>
      <c r="BL216" s="18" t="s">
        <v>777</v>
      </c>
      <c r="BM216" s="198" t="s">
        <v>6199</v>
      </c>
    </row>
    <row r="217" spans="1:65" s="2" customFormat="1" ht="16.5" customHeight="1">
      <c r="A217" s="35"/>
      <c r="B217" s="36"/>
      <c r="C217" s="186" t="s">
        <v>730</v>
      </c>
      <c r="D217" s="186" t="s">
        <v>444</v>
      </c>
      <c r="E217" s="187" t="s">
        <v>6200</v>
      </c>
      <c r="F217" s="188" t="s">
        <v>6201</v>
      </c>
      <c r="G217" s="189" t="s">
        <v>557</v>
      </c>
      <c r="H217" s="190">
        <v>16</v>
      </c>
      <c r="I217" s="191"/>
      <c r="J217" s="192">
        <f t="shared" si="2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89</v>
      </c>
      <c r="AY217" s="18" t="s">
        <v>443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18" t="s">
        <v>89</v>
      </c>
      <c r="BK217" s="199">
        <f t="shared" si="29"/>
        <v>0</v>
      </c>
      <c r="BL217" s="18" t="s">
        <v>777</v>
      </c>
      <c r="BM217" s="198" t="s">
        <v>6202</v>
      </c>
    </row>
    <row r="218" spans="1:65" s="2" customFormat="1" ht="21.75" customHeight="1">
      <c r="A218" s="35"/>
      <c r="B218" s="36"/>
      <c r="C218" s="186" t="s">
        <v>734</v>
      </c>
      <c r="D218" s="186" t="s">
        <v>444</v>
      </c>
      <c r="E218" s="187" t="s">
        <v>6203</v>
      </c>
      <c r="F218" s="188" t="s">
        <v>6204</v>
      </c>
      <c r="G218" s="189" t="s">
        <v>557</v>
      </c>
      <c r="H218" s="190">
        <v>16</v>
      </c>
      <c r="I218" s="191"/>
      <c r="J218" s="192">
        <f t="shared" si="2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18" t="s">
        <v>89</v>
      </c>
      <c r="BK218" s="199">
        <f t="shared" si="29"/>
        <v>0</v>
      </c>
      <c r="BL218" s="18" t="s">
        <v>777</v>
      </c>
      <c r="BM218" s="198" t="s">
        <v>6205</v>
      </c>
    </row>
    <row r="219" spans="1:65" s="2" customFormat="1" ht="16.5" customHeight="1">
      <c r="A219" s="35"/>
      <c r="B219" s="36"/>
      <c r="C219" s="186" t="s">
        <v>738</v>
      </c>
      <c r="D219" s="186" t="s">
        <v>444</v>
      </c>
      <c r="E219" s="187" t="s">
        <v>6206</v>
      </c>
      <c r="F219" s="188" t="s">
        <v>6207</v>
      </c>
      <c r="G219" s="189" t="s">
        <v>557</v>
      </c>
      <c r="H219" s="190">
        <v>16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89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6208</v>
      </c>
    </row>
    <row r="220" spans="1:65" s="2" customFormat="1" ht="21.75" customHeight="1">
      <c r="A220" s="35"/>
      <c r="B220" s="36"/>
      <c r="C220" s="186" t="s">
        <v>742</v>
      </c>
      <c r="D220" s="186" t="s">
        <v>444</v>
      </c>
      <c r="E220" s="187" t="s">
        <v>6209</v>
      </c>
      <c r="F220" s="188" t="s">
        <v>6210</v>
      </c>
      <c r="G220" s="189" t="s">
        <v>6122</v>
      </c>
      <c r="H220" s="190">
        <v>1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89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6211</v>
      </c>
    </row>
    <row r="221" spans="1:65" s="2" customFormat="1" ht="21.75" customHeight="1">
      <c r="A221" s="35"/>
      <c r="B221" s="36"/>
      <c r="C221" s="186" t="s">
        <v>746</v>
      </c>
      <c r="D221" s="186" t="s">
        <v>444</v>
      </c>
      <c r="E221" s="187" t="s">
        <v>6212</v>
      </c>
      <c r="F221" s="188" t="s">
        <v>6213</v>
      </c>
      <c r="G221" s="189" t="s">
        <v>6122</v>
      </c>
      <c r="H221" s="190">
        <v>1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4.0000000000000003E-5</v>
      </c>
      <c r="R221" s="196">
        <f t="shared" si="22"/>
        <v>4.0000000000000003E-5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89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6214</v>
      </c>
    </row>
    <row r="222" spans="1:65" s="2" customFormat="1" ht="16.5" customHeight="1">
      <c r="A222" s="35"/>
      <c r="B222" s="36"/>
      <c r="C222" s="186" t="s">
        <v>771</v>
      </c>
      <c r="D222" s="186" t="s">
        <v>444</v>
      </c>
      <c r="E222" s="187" t="s">
        <v>6215</v>
      </c>
      <c r="F222" s="188" t="s">
        <v>6216</v>
      </c>
      <c r="G222" s="189" t="s">
        <v>557</v>
      </c>
      <c r="H222" s="190">
        <v>16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8.0000000000000007E-5</v>
      </c>
      <c r="R222" s="196">
        <f t="shared" si="22"/>
        <v>1.2800000000000001E-3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89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6217</v>
      </c>
    </row>
    <row r="223" spans="1:65" s="2" customFormat="1" ht="16.5" customHeight="1">
      <c r="A223" s="35"/>
      <c r="B223" s="36"/>
      <c r="C223" s="186" t="s">
        <v>777</v>
      </c>
      <c r="D223" s="186" t="s">
        <v>444</v>
      </c>
      <c r="E223" s="187" t="s">
        <v>6218</v>
      </c>
      <c r="F223" s="188" t="s">
        <v>6219</v>
      </c>
      <c r="G223" s="189" t="s">
        <v>557</v>
      </c>
      <c r="H223" s="190">
        <v>16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89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6220</v>
      </c>
    </row>
    <row r="224" spans="1:65" s="2" customFormat="1" ht="21.75" customHeight="1">
      <c r="A224" s="35"/>
      <c r="B224" s="36"/>
      <c r="C224" s="186" t="s">
        <v>783</v>
      </c>
      <c r="D224" s="186" t="s">
        <v>444</v>
      </c>
      <c r="E224" s="187" t="s">
        <v>6221</v>
      </c>
      <c r="F224" s="188" t="s">
        <v>6222</v>
      </c>
      <c r="G224" s="189" t="s">
        <v>562</v>
      </c>
      <c r="H224" s="190">
        <v>6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3.7299999999999998E-3</v>
      </c>
      <c r="R224" s="196">
        <f t="shared" si="22"/>
        <v>2.2379999999999997E-2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89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6223</v>
      </c>
    </row>
    <row r="225" spans="1:65" s="2" customFormat="1" ht="21.75" customHeight="1">
      <c r="A225" s="35"/>
      <c r="B225" s="36"/>
      <c r="C225" s="186" t="s">
        <v>787</v>
      </c>
      <c r="D225" s="186" t="s">
        <v>444</v>
      </c>
      <c r="E225" s="187" t="s">
        <v>6224</v>
      </c>
      <c r="F225" s="188" t="s">
        <v>6225</v>
      </c>
      <c r="G225" s="189" t="s">
        <v>562</v>
      </c>
      <c r="H225" s="190">
        <v>2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6.4999999999999997E-4</v>
      </c>
      <c r="R225" s="196">
        <f t="shared" si="22"/>
        <v>1.2999999999999999E-3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89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6226</v>
      </c>
    </row>
    <row r="226" spans="1:65" s="2" customFormat="1" ht="21.75" customHeight="1">
      <c r="A226" s="35"/>
      <c r="B226" s="36"/>
      <c r="C226" s="186" t="s">
        <v>791</v>
      </c>
      <c r="D226" s="186" t="s">
        <v>444</v>
      </c>
      <c r="E226" s="187" t="s">
        <v>6227</v>
      </c>
      <c r="F226" s="188" t="s">
        <v>6228</v>
      </c>
      <c r="G226" s="189" t="s">
        <v>562</v>
      </c>
      <c r="H226" s="190">
        <v>4</v>
      </c>
      <c r="I226" s="191"/>
      <c r="J226" s="192">
        <f t="shared" si="20"/>
        <v>0</v>
      </c>
      <c r="K226" s="193"/>
      <c r="L226" s="40"/>
      <c r="M226" s="200" t="s">
        <v>1</v>
      </c>
      <c r="N226" s="201" t="s">
        <v>42</v>
      </c>
      <c r="O226" s="202"/>
      <c r="P226" s="203">
        <f t="shared" si="21"/>
        <v>0</v>
      </c>
      <c r="Q226" s="203">
        <v>0</v>
      </c>
      <c r="R226" s="203">
        <f t="shared" si="22"/>
        <v>0</v>
      </c>
      <c r="S226" s="203">
        <v>0</v>
      </c>
      <c r="T226" s="204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89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6229</v>
      </c>
    </row>
    <row r="227" spans="1:65" s="2" customFormat="1" ht="6.9" customHeight="1">
      <c r="A227" s="35"/>
      <c r="B227" s="55"/>
      <c r="C227" s="56"/>
      <c r="D227" s="56"/>
      <c r="E227" s="56"/>
      <c r="F227" s="56"/>
      <c r="G227" s="56"/>
      <c r="H227" s="56"/>
      <c r="I227" s="56"/>
      <c r="J227" s="56"/>
      <c r="K227" s="56"/>
      <c r="L227" s="40"/>
      <c r="M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</row>
  </sheetData>
  <sheetProtection algorithmName="SHA-512" hashValue="lmbDXUQYTRqrOFx7g7NHLy0ZyFkV3za0ub6i3p4LyycxPOMyS6+vmLL+k1HygqZLNRXFNsFBUMQZnNDf5U3M3g==" saltValue="eqcszCP54ceoqIuc1yL+Y083pS3aTPJeoURC2qeSO9nYlEVTSYPPzwcx1igZXCByHAjF3ALKXQp+0/PkLxiLnA==" spinCount="100000" sheet="1" objects="1" scenarios="1" formatColumns="0" formatRows="0" autoFilter="0"/>
  <autoFilter ref="C125:K226" xr:uid="{00000000-0009-0000-0000-00003F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2:BM168"/>
  <sheetViews>
    <sheetView showGridLines="0" topLeftCell="A147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287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6230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ROUND((SUM(BE126:BE167)),  2)</f>
        <v>0</v>
      </c>
      <c r="G35" s="35"/>
      <c r="H35" s="35"/>
      <c r="I35" s="131">
        <v>0.2</v>
      </c>
      <c r="J35" s="130">
        <f>ROUND(((SUM(BE126:BE167))*I35),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ROUND((SUM(BF126:BF167)),  2)</f>
        <v>0</v>
      </c>
      <c r="G36" s="35"/>
      <c r="H36" s="35"/>
      <c r="I36" s="131">
        <v>0.2</v>
      </c>
      <c r="J36" s="130">
        <f>ROUND(((SUM(BF126:BF167))*I36),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ROUND((SUM(BG126:BG167)),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ROUND((SUM(BH126:BH167)),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ROUND((SUM(BI126:BI167)),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702-00 - Ochrana STL plynovodu DN 200 v km 1,365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J147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J149</f>
        <v>0</v>
      </c>
      <c r="K102" s="105"/>
      <c r="L102" s="209"/>
    </row>
    <row r="103" spans="1:47" s="9" customFormat="1" ht="24.9" customHeight="1">
      <c r="B103" s="154"/>
      <c r="C103" s="155"/>
      <c r="D103" s="156" t="s">
        <v>2002</v>
      </c>
      <c r="E103" s="157"/>
      <c r="F103" s="157"/>
      <c r="G103" s="157"/>
      <c r="H103" s="157"/>
      <c r="I103" s="157"/>
      <c r="J103" s="158">
        <f>J155</f>
        <v>0</v>
      </c>
      <c r="K103" s="155"/>
      <c r="L103" s="159"/>
    </row>
    <row r="104" spans="1:47" s="12" customFormat="1" ht="19.95" customHeight="1">
      <c r="B104" s="205"/>
      <c r="C104" s="105"/>
      <c r="D104" s="206" t="s">
        <v>5108</v>
      </c>
      <c r="E104" s="207"/>
      <c r="F104" s="207"/>
      <c r="G104" s="207"/>
      <c r="H104" s="207"/>
      <c r="I104" s="207"/>
      <c r="J104" s="208">
        <f>J156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4545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702-00 - Ochrana STL plynovodu DN 200 v km 1,365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P127+P155</f>
        <v>0</v>
      </c>
      <c r="Q126" s="80"/>
      <c r="R126" s="169">
        <f>R127+R155</f>
        <v>68.425920649999995</v>
      </c>
      <c r="S126" s="80"/>
      <c r="T126" s="170">
        <f>T127+T155</f>
        <v>2.4079999999999999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BK127+BK155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P128+P147+P149</f>
        <v>0</v>
      </c>
      <c r="Q127" s="180"/>
      <c r="R127" s="181">
        <f>R128+R147+R149</f>
        <v>67.916062499999995</v>
      </c>
      <c r="S127" s="180"/>
      <c r="T127" s="182">
        <f>T128+T147+T149</f>
        <v>2.4079999999999999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BK128+BK147+BK149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SUM(P129:P146)</f>
        <v>0</v>
      </c>
      <c r="Q128" s="180"/>
      <c r="R128" s="181">
        <f>SUM(R129:R146)</f>
        <v>67.915562499999993</v>
      </c>
      <c r="S128" s="180"/>
      <c r="T128" s="182">
        <f>SUM(T129:T146)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SUM(BK129:BK146)</f>
        <v>0</v>
      </c>
    </row>
    <row r="129" spans="1:65" s="2" customFormat="1" ht="33" customHeight="1">
      <c r="A129" s="35"/>
      <c r="B129" s="36"/>
      <c r="C129" s="186" t="s">
        <v>83</v>
      </c>
      <c r="D129" s="186" t="s">
        <v>444</v>
      </c>
      <c r="E129" s="187" t="s">
        <v>5004</v>
      </c>
      <c r="F129" s="188" t="s">
        <v>5005</v>
      </c>
      <c r="G129" s="189" t="s">
        <v>2738</v>
      </c>
      <c r="H129" s="190">
        <v>20</v>
      </c>
      <c r="I129" s="191"/>
      <c r="J129" s="192">
        <f t="shared" ref="J129:J135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5" si="1">O129*H129</f>
        <v>0</v>
      </c>
      <c r="Q129" s="196">
        <v>0</v>
      </c>
      <c r="R129" s="196">
        <f t="shared" ref="R129:R135" si="2">Q129*H129</f>
        <v>0</v>
      </c>
      <c r="S129" s="196">
        <v>0</v>
      </c>
      <c r="T129" s="197">
        <f t="shared" ref="T129:T135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5" si="4">IF(N129="základná",J129,0)</f>
        <v>0</v>
      </c>
      <c r="BF129" s="199">
        <f t="shared" ref="BF129:BF135" si="5">IF(N129="znížená",J129,0)</f>
        <v>0</v>
      </c>
      <c r="BG129" s="199">
        <f t="shared" ref="BG129:BG135" si="6">IF(N129="zákl. prenesená",J129,0)</f>
        <v>0</v>
      </c>
      <c r="BH129" s="199">
        <f t="shared" ref="BH129:BH135" si="7">IF(N129="zníž. prenesená",J129,0)</f>
        <v>0</v>
      </c>
      <c r="BI129" s="199">
        <f t="shared" ref="BI129:BI135" si="8">IF(N129="nulová",J129,0)</f>
        <v>0</v>
      </c>
      <c r="BJ129" s="18" t="s">
        <v>89</v>
      </c>
      <c r="BK129" s="199">
        <f t="shared" ref="BK129:BK135" si="9">ROUND(I129*H129,2)</f>
        <v>0</v>
      </c>
      <c r="BL129" s="18" t="s">
        <v>469</v>
      </c>
      <c r="BM129" s="198" t="s">
        <v>6037</v>
      </c>
    </row>
    <row r="130" spans="1:65" s="2" customFormat="1" ht="33" customHeight="1">
      <c r="A130" s="35"/>
      <c r="B130" s="36"/>
      <c r="C130" s="186" t="s">
        <v>89</v>
      </c>
      <c r="D130" s="186" t="s">
        <v>444</v>
      </c>
      <c r="E130" s="187" t="s">
        <v>6039</v>
      </c>
      <c r="F130" s="188" t="s">
        <v>6040</v>
      </c>
      <c r="G130" s="189" t="s">
        <v>6041</v>
      </c>
      <c r="H130" s="190">
        <v>10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6042</v>
      </c>
    </row>
    <row r="131" spans="1:65" s="2" customFormat="1" ht="21.75" customHeight="1">
      <c r="A131" s="35"/>
      <c r="B131" s="36"/>
      <c r="C131" s="186" t="s">
        <v>123</v>
      </c>
      <c r="D131" s="186" t="s">
        <v>444</v>
      </c>
      <c r="E131" s="187" t="s">
        <v>5111</v>
      </c>
      <c r="F131" s="188" t="s">
        <v>5112</v>
      </c>
      <c r="G131" s="189" t="s">
        <v>557</v>
      </c>
      <c r="H131" s="190">
        <v>27.5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3.8999999999999998E-3</v>
      </c>
      <c r="R131" s="196">
        <f t="shared" si="2"/>
        <v>0.10725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6044</v>
      </c>
    </row>
    <row r="132" spans="1:65" s="2" customFormat="1" ht="21.75" customHeight="1">
      <c r="A132" s="35"/>
      <c r="B132" s="36"/>
      <c r="C132" s="186" t="s">
        <v>469</v>
      </c>
      <c r="D132" s="186" t="s">
        <v>444</v>
      </c>
      <c r="E132" s="187" t="s">
        <v>6046</v>
      </c>
      <c r="F132" s="188" t="s">
        <v>6047</v>
      </c>
      <c r="G132" s="189" t="s">
        <v>495</v>
      </c>
      <c r="H132" s="190">
        <v>15.12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6048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6050</v>
      </c>
      <c r="F133" s="188" t="s">
        <v>6051</v>
      </c>
      <c r="G133" s="189" t="s">
        <v>495</v>
      </c>
      <c r="H133" s="190">
        <v>36.816000000000003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6052</v>
      </c>
    </row>
    <row r="134" spans="1:65" s="2" customFormat="1" ht="33" customHeight="1">
      <c r="A134" s="35"/>
      <c r="B134" s="36"/>
      <c r="C134" s="186" t="s">
        <v>488</v>
      </c>
      <c r="D134" s="186" t="s">
        <v>444</v>
      </c>
      <c r="E134" s="187" t="s">
        <v>5132</v>
      </c>
      <c r="F134" s="188" t="s">
        <v>5133</v>
      </c>
      <c r="G134" s="189" t="s">
        <v>495</v>
      </c>
      <c r="H134" s="190">
        <v>36.816000000000003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6065</v>
      </c>
    </row>
    <row r="135" spans="1:65" s="2" customFormat="1" ht="33" customHeight="1">
      <c r="A135" s="35"/>
      <c r="B135" s="36"/>
      <c r="C135" s="186" t="s">
        <v>492</v>
      </c>
      <c r="D135" s="186" t="s">
        <v>444</v>
      </c>
      <c r="E135" s="187" t="s">
        <v>5135</v>
      </c>
      <c r="F135" s="188" t="s">
        <v>5136</v>
      </c>
      <c r="G135" s="189" t="s">
        <v>495</v>
      </c>
      <c r="H135" s="190">
        <v>257.71199999999999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6067</v>
      </c>
    </row>
    <row r="136" spans="1:65" s="14" customFormat="1">
      <c r="B136" s="224"/>
      <c r="C136" s="225"/>
      <c r="D136" s="215" t="s">
        <v>474</v>
      </c>
      <c r="E136" s="225"/>
      <c r="F136" s="227" t="s">
        <v>6231</v>
      </c>
      <c r="G136" s="225"/>
      <c r="H136" s="228">
        <v>257.71199999999999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4</v>
      </c>
      <c r="AX136" s="14" t="s">
        <v>83</v>
      </c>
      <c r="AY136" s="234" t="s">
        <v>443</v>
      </c>
    </row>
    <row r="137" spans="1:65" s="2" customFormat="1" ht="16.5" customHeight="1">
      <c r="A137" s="35"/>
      <c r="B137" s="36"/>
      <c r="C137" s="186" t="s">
        <v>497</v>
      </c>
      <c r="D137" s="186" t="s">
        <v>444</v>
      </c>
      <c r="E137" s="187" t="s">
        <v>5142</v>
      </c>
      <c r="F137" s="188" t="s">
        <v>5143</v>
      </c>
      <c r="G137" s="189" t="s">
        <v>495</v>
      </c>
      <c r="H137" s="190">
        <v>36.816000000000003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6069</v>
      </c>
    </row>
    <row r="138" spans="1:65" s="2" customFormat="1" ht="21.75" customHeight="1">
      <c r="A138" s="35"/>
      <c r="B138" s="36"/>
      <c r="C138" s="186" t="s">
        <v>501</v>
      </c>
      <c r="D138" s="186" t="s">
        <v>444</v>
      </c>
      <c r="E138" s="187" t="s">
        <v>520</v>
      </c>
      <c r="F138" s="188" t="s">
        <v>521</v>
      </c>
      <c r="G138" s="189" t="s">
        <v>522</v>
      </c>
      <c r="H138" s="190">
        <v>73.632000000000005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6070</v>
      </c>
    </row>
    <row r="139" spans="1:65" s="14" customFormat="1">
      <c r="B139" s="224"/>
      <c r="C139" s="225"/>
      <c r="D139" s="215" t="s">
        <v>474</v>
      </c>
      <c r="E139" s="225"/>
      <c r="F139" s="227" t="s">
        <v>6232</v>
      </c>
      <c r="G139" s="225"/>
      <c r="H139" s="228">
        <v>73.632000000000005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21.75" customHeight="1">
      <c r="A140" s="35"/>
      <c r="B140" s="36"/>
      <c r="C140" s="186" t="s">
        <v>506</v>
      </c>
      <c r="D140" s="186" t="s">
        <v>444</v>
      </c>
      <c r="E140" s="187" t="s">
        <v>5147</v>
      </c>
      <c r="F140" s="188" t="s">
        <v>5148</v>
      </c>
      <c r="G140" s="189" t="s">
        <v>495</v>
      </c>
      <c r="H140" s="190">
        <v>21.696000000000002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6072</v>
      </c>
    </row>
    <row r="141" spans="1:65" s="2" customFormat="1" ht="21.75" customHeight="1">
      <c r="A141" s="35"/>
      <c r="B141" s="36"/>
      <c r="C141" s="246" t="s">
        <v>510</v>
      </c>
      <c r="D141" s="246" t="s">
        <v>530</v>
      </c>
      <c r="E141" s="247" t="s">
        <v>6074</v>
      </c>
      <c r="F141" s="248" t="s">
        <v>6075</v>
      </c>
      <c r="G141" s="249" t="s">
        <v>522</v>
      </c>
      <c r="H141" s="250">
        <v>39.052999999999997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1</v>
      </c>
      <c r="R141" s="196">
        <f>Q141*H141</f>
        <v>39.052999999999997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6076</v>
      </c>
    </row>
    <row r="142" spans="1:65" s="14" customFormat="1">
      <c r="B142" s="224"/>
      <c r="C142" s="225"/>
      <c r="D142" s="215" t="s">
        <v>474</v>
      </c>
      <c r="E142" s="225"/>
      <c r="F142" s="227" t="s">
        <v>6233</v>
      </c>
      <c r="G142" s="225"/>
      <c r="H142" s="228">
        <v>39.052999999999997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6078</v>
      </c>
      <c r="F143" s="188" t="s">
        <v>6079</v>
      </c>
      <c r="G143" s="189" t="s">
        <v>495</v>
      </c>
      <c r="H143" s="190">
        <v>15.12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6080</v>
      </c>
    </row>
    <row r="144" spans="1:65" s="2" customFormat="1" ht="21.75" customHeight="1">
      <c r="A144" s="35"/>
      <c r="B144" s="36"/>
      <c r="C144" s="246" t="s">
        <v>519</v>
      </c>
      <c r="D144" s="246" t="s">
        <v>530</v>
      </c>
      <c r="E144" s="247" t="s">
        <v>6082</v>
      </c>
      <c r="F144" s="248" t="s">
        <v>6083</v>
      </c>
      <c r="G144" s="249" t="s">
        <v>522</v>
      </c>
      <c r="H144" s="250">
        <v>28.728000000000002</v>
      </c>
      <c r="I144" s="251"/>
      <c r="J144" s="252">
        <f>ROUND(I144*H144,2)</f>
        <v>0</v>
      </c>
      <c r="K144" s="253"/>
      <c r="L144" s="254"/>
      <c r="M144" s="255" t="s">
        <v>1</v>
      </c>
      <c r="N144" s="256" t="s">
        <v>42</v>
      </c>
      <c r="O144" s="72"/>
      <c r="P144" s="196">
        <f>O144*H144</f>
        <v>0</v>
      </c>
      <c r="Q144" s="196">
        <v>1</v>
      </c>
      <c r="R144" s="196">
        <f>Q144*H144</f>
        <v>28.728000000000002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6084</v>
      </c>
    </row>
    <row r="145" spans="1:65" s="14" customFormat="1">
      <c r="B145" s="224"/>
      <c r="C145" s="225"/>
      <c r="D145" s="215" t="s">
        <v>474</v>
      </c>
      <c r="E145" s="225"/>
      <c r="F145" s="227" t="s">
        <v>6234</v>
      </c>
      <c r="G145" s="225"/>
      <c r="H145" s="228">
        <v>28.728000000000002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21.75" customHeight="1">
      <c r="A146" s="35"/>
      <c r="B146" s="36"/>
      <c r="C146" s="246" t="s">
        <v>525</v>
      </c>
      <c r="D146" s="246" t="s">
        <v>530</v>
      </c>
      <c r="E146" s="247" t="s">
        <v>6086</v>
      </c>
      <c r="F146" s="248" t="s">
        <v>6087</v>
      </c>
      <c r="G146" s="249" t="s">
        <v>468</v>
      </c>
      <c r="H146" s="250">
        <v>54.625</v>
      </c>
      <c r="I146" s="251"/>
      <c r="J146" s="252">
        <f>ROUND(I146*H146,2)</f>
        <v>0</v>
      </c>
      <c r="K146" s="253"/>
      <c r="L146" s="254"/>
      <c r="M146" s="255" t="s">
        <v>1</v>
      </c>
      <c r="N146" s="256" t="s">
        <v>42</v>
      </c>
      <c r="O146" s="72"/>
      <c r="P146" s="196">
        <f>O146*H146</f>
        <v>0</v>
      </c>
      <c r="Q146" s="196">
        <v>5.0000000000000001E-4</v>
      </c>
      <c r="R146" s="196">
        <f>Q146*H146</f>
        <v>2.73125E-2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6088</v>
      </c>
    </row>
    <row r="147" spans="1:65" s="11" customFormat="1" ht="22.95" customHeight="1">
      <c r="B147" s="172"/>
      <c r="C147" s="173"/>
      <c r="D147" s="174" t="s">
        <v>75</v>
      </c>
      <c r="E147" s="210" t="s">
        <v>497</v>
      </c>
      <c r="F147" s="210" t="s">
        <v>643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5.0000000000000001E-4</v>
      </c>
      <c r="S147" s="180"/>
      <c r="T147" s="182">
        <f>T148</f>
        <v>0</v>
      </c>
      <c r="AR147" s="183" t="s">
        <v>83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21.75" customHeight="1">
      <c r="A148" s="35"/>
      <c r="B148" s="36"/>
      <c r="C148" s="186" t="s">
        <v>529</v>
      </c>
      <c r="D148" s="186" t="s">
        <v>444</v>
      </c>
      <c r="E148" s="187" t="s">
        <v>6090</v>
      </c>
      <c r="F148" s="188" t="s">
        <v>6091</v>
      </c>
      <c r="G148" s="189" t="s">
        <v>557</v>
      </c>
      <c r="H148" s="190">
        <v>5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1E-4</v>
      </c>
      <c r="R148" s="196">
        <f>Q148*H148</f>
        <v>5.0000000000000001E-4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6092</v>
      </c>
    </row>
    <row r="149" spans="1:65" s="11" customFormat="1" ht="22.95" customHeight="1">
      <c r="B149" s="172"/>
      <c r="C149" s="173"/>
      <c r="D149" s="174" t="s">
        <v>75</v>
      </c>
      <c r="E149" s="210" t="s">
        <v>501</v>
      </c>
      <c r="F149" s="210" t="s">
        <v>669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SUM(P150:P154)</f>
        <v>0</v>
      </c>
      <c r="Q149" s="180"/>
      <c r="R149" s="181">
        <f>SUM(R150:R154)</f>
        <v>0</v>
      </c>
      <c r="S149" s="180"/>
      <c r="T149" s="182">
        <f>SUM(T150:T154)</f>
        <v>2.4079999999999999</v>
      </c>
      <c r="AR149" s="183" t="s">
        <v>83</v>
      </c>
      <c r="AT149" s="184" t="s">
        <v>75</v>
      </c>
      <c r="AU149" s="184" t="s">
        <v>83</v>
      </c>
      <c r="AY149" s="183" t="s">
        <v>443</v>
      </c>
      <c r="BK149" s="185">
        <f>SUM(BK150:BK154)</f>
        <v>0</v>
      </c>
    </row>
    <row r="150" spans="1:65" s="2" customFormat="1" ht="33" customHeight="1">
      <c r="A150" s="35"/>
      <c r="B150" s="36"/>
      <c r="C150" s="186" t="s">
        <v>535</v>
      </c>
      <c r="D150" s="186" t="s">
        <v>444</v>
      </c>
      <c r="E150" s="187" t="s">
        <v>6094</v>
      </c>
      <c r="F150" s="188" t="s">
        <v>6095</v>
      </c>
      <c r="G150" s="189" t="s">
        <v>495</v>
      </c>
      <c r="H150" s="190">
        <v>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2.4079999999999999</v>
      </c>
      <c r="T150" s="197">
        <f>S150*H150</f>
        <v>2.4079999999999999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6096</v>
      </c>
    </row>
    <row r="151" spans="1:65" s="2" customFormat="1" ht="21.75" customHeight="1">
      <c r="A151" s="35"/>
      <c r="B151" s="36"/>
      <c r="C151" s="186" t="s">
        <v>539</v>
      </c>
      <c r="D151" s="186" t="s">
        <v>444</v>
      </c>
      <c r="E151" s="187" t="s">
        <v>1585</v>
      </c>
      <c r="F151" s="188" t="s">
        <v>1586</v>
      </c>
      <c r="G151" s="189" t="s">
        <v>522</v>
      </c>
      <c r="H151" s="190">
        <v>2.4079999999999999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6098</v>
      </c>
    </row>
    <row r="152" spans="1:65" s="2" customFormat="1" ht="21.75" customHeight="1">
      <c r="A152" s="35"/>
      <c r="B152" s="36"/>
      <c r="C152" s="186" t="s">
        <v>545</v>
      </c>
      <c r="D152" s="186" t="s">
        <v>444</v>
      </c>
      <c r="E152" s="187" t="s">
        <v>1589</v>
      </c>
      <c r="F152" s="188" t="s">
        <v>1590</v>
      </c>
      <c r="G152" s="189" t="s">
        <v>522</v>
      </c>
      <c r="H152" s="190">
        <v>21.672000000000001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6099</v>
      </c>
    </row>
    <row r="153" spans="1:65" s="14" customFormat="1">
      <c r="B153" s="224"/>
      <c r="C153" s="225"/>
      <c r="D153" s="215" t="s">
        <v>474</v>
      </c>
      <c r="E153" s="225"/>
      <c r="F153" s="227" t="s">
        <v>6235</v>
      </c>
      <c r="G153" s="225"/>
      <c r="H153" s="228">
        <v>21.672000000000001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21.75" customHeight="1">
      <c r="A154" s="35"/>
      <c r="B154" s="36"/>
      <c r="C154" s="186" t="s">
        <v>549</v>
      </c>
      <c r="D154" s="186" t="s">
        <v>444</v>
      </c>
      <c r="E154" s="187" t="s">
        <v>891</v>
      </c>
      <c r="F154" s="188" t="s">
        <v>892</v>
      </c>
      <c r="G154" s="189" t="s">
        <v>522</v>
      </c>
      <c r="H154" s="190">
        <v>2.4079999999999999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6103</v>
      </c>
    </row>
    <row r="155" spans="1:65" s="11" customFormat="1" ht="25.95" customHeight="1">
      <c r="B155" s="172"/>
      <c r="C155" s="173"/>
      <c r="D155" s="174" t="s">
        <v>75</v>
      </c>
      <c r="E155" s="175" t="s">
        <v>530</v>
      </c>
      <c r="F155" s="175" t="s">
        <v>2006</v>
      </c>
      <c r="G155" s="173"/>
      <c r="H155" s="173"/>
      <c r="I155" s="176"/>
      <c r="J155" s="177">
        <f>BK155</f>
        <v>0</v>
      </c>
      <c r="K155" s="173"/>
      <c r="L155" s="178"/>
      <c r="M155" s="179"/>
      <c r="N155" s="180"/>
      <c r="O155" s="180"/>
      <c r="P155" s="181">
        <f>P156</f>
        <v>0</v>
      </c>
      <c r="Q155" s="180"/>
      <c r="R155" s="181">
        <f>R156</f>
        <v>0.50985815000000001</v>
      </c>
      <c r="S155" s="180"/>
      <c r="T155" s="182">
        <f>T156</f>
        <v>0</v>
      </c>
      <c r="AR155" s="183" t="s">
        <v>123</v>
      </c>
      <c r="AT155" s="184" t="s">
        <v>75</v>
      </c>
      <c r="AU155" s="184" t="s">
        <v>76</v>
      </c>
      <c r="AY155" s="183" t="s">
        <v>443</v>
      </c>
      <c r="BK155" s="185">
        <f>BK156</f>
        <v>0</v>
      </c>
    </row>
    <row r="156" spans="1:65" s="11" customFormat="1" ht="22.95" customHeight="1">
      <c r="B156" s="172"/>
      <c r="C156" s="173"/>
      <c r="D156" s="174" t="s">
        <v>75</v>
      </c>
      <c r="E156" s="210" t="s">
        <v>5177</v>
      </c>
      <c r="F156" s="210" t="s">
        <v>5178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SUM(P157:P167)</f>
        <v>0</v>
      </c>
      <c r="Q156" s="180"/>
      <c r="R156" s="181">
        <f>SUM(R157:R167)</f>
        <v>0.50985815000000001</v>
      </c>
      <c r="S156" s="180"/>
      <c r="T156" s="182">
        <f>SUM(T157:T167)</f>
        <v>0</v>
      </c>
      <c r="AR156" s="183" t="s">
        <v>123</v>
      </c>
      <c r="AT156" s="184" t="s">
        <v>75</v>
      </c>
      <c r="AU156" s="184" t="s">
        <v>83</v>
      </c>
      <c r="AY156" s="183" t="s">
        <v>443</v>
      </c>
      <c r="BK156" s="185">
        <f>SUM(BK157:BK167)</f>
        <v>0</v>
      </c>
    </row>
    <row r="157" spans="1:65" s="2" customFormat="1" ht="21.75" customHeight="1">
      <c r="A157" s="35"/>
      <c r="B157" s="36"/>
      <c r="C157" s="186" t="s">
        <v>7</v>
      </c>
      <c r="D157" s="186" t="s">
        <v>444</v>
      </c>
      <c r="E157" s="187" t="s">
        <v>6142</v>
      </c>
      <c r="F157" s="188" t="s">
        <v>6143</v>
      </c>
      <c r="G157" s="189" t="s">
        <v>557</v>
      </c>
      <c r="H157" s="190">
        <v>5</v>
      </c>
      <c r="I157" s="191"/>
      <c r="J157" s="192">
        <f t="shared" ref="J157:J167" si="10"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ref="P157:P167" si="11">O157*H157</f>
        <v>0</v>
      </c>
      <c r="Q157" s="196">
        <v>1.043E-2</v>
      </c>
      <c r="R157" s="196">
        <f t="shared" ref="R157:R167" si="12">Q157*H157</f>
        <v>5.2150000000000002E-2</v>
      </c>
      <c r="S157" s="196">
        <v>0</v>
      </c>
      <c r="T157" s="197">
        <f t="shared" ref="T157:T167" si="1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ref="BE157:BE167" si="14">IF(N157="základná",J157,0)</f>
        <v>0</v>
      </c>
      <c r="BF157" s="199">
        <f t="shared" ref="BF157:BF167" si="15">IF(N157="znížená",J157,0)</f>
        <v>0</v>
      </c>
      <c r="BG157" s="199">
        <f t="shared" ref="BG157:BG167" si="16">IF(N157="zákl. prenesená",J157,0)</f>
        <v>0</v>
      </c>
      <c r="BH157" s="199">
        <f t="shared" ref="BH157:BH167" si="17">IF(N157="zníž. prenesená",J157,0)</f>
        <v>0</v>
      </c>
      <c r="BI157" s="199">
        <f t="shared" ref="BI157:BI167" si="18">IF(N157="nulová",J157,0)</f>
        <v>0</v>
      </c>
      <c r="BJ157" s="18" t="s">
        <v>89</v>
      </c>
      <c r="BK157" s="199">
        <f t="shared" ref="BK157:BK167" si="19">ROUND(I157*H157,2)</f>
        <v>0</v>
      </c>
      <c r="BL157" s="18" t="s">
        <v>777</v>
      </c>
      <c r="BM157" s="198" t="s">
        <v>6144</v>
      </c>
    </row>
    <row r="158" spans="1:65" s="2" customFormat="1" ht="21.75" customHeight="1">
      <c r="A158" s="35"/>
      <c r="B158" s="36"/>
      <c r="C158" s="246" t="s">
        <v>559</v>
      </c>
      <c r="D158" s="246" t="s">
        <v>530</v>
      </c>
      <c r="E158" s="247" t="s">
        <v>6146</v>
      </c>
      <c r="F158" s="248" t="s">
        <v>6147</v>
      </c>
      <c r="G158" s="249" t="s">
        <v>557</v>
      </c>
      <c r="H158" s="250">
        <v>5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6.234E-2</v>
      </c>
      <c r="R158" s="196">
        <f t="shared" si="12"/>
        <v>0.31169999999999998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2014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2014</v>
      </c>
      <c r="BM158" s="198" t="s">
        <v>6148</v>
      </c>
    </row>
    <row r="159" spans="1:65" s="2" customFormat="1" ht="33" customHeight="1">
      <c r="A159" s="35"/>
      <c r="B159" s="36"/>
      <c r="C159" s="186" t="s">
        <v>564</v>
      </c>
      <c r="D159" s="186" t="s">
        <v>444</v>
      </c>
      <c r="E159" s="187" t="s">
        <v>6149</v>
      </c>
      <c r="F159" s="188" t="s">
        <v>6150</v>
      </c>
      <c r="G159" s="189" t="s">
        <v>557</v>
      </c>
      <c r="H159" s="190">
        <v>5</v>
      </c>
      <c r="I159" s="191"/>
      <c r="J159" s="192">
        <f t="shared" si="1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1"/>
        <v>0</v>
      </c>
      <c r="Q159" s="196">
        <v>2.5659999999999999E-2</v>
      </c>
      <c r="R159" s="196">
        <f t="shared" si="12"/>
        <v>0.1283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777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777</v>
      </c>
      <c r="BM159" s="198" t="s">
        <v>6151</v>
      </c>
    </row>
    <row r="160" spans="1:65" s="2" customFormat="1" ht="21.75" customHeight="1">
      <c r="A160" s="35"/>
      <c r="B160" s="36"/>
      <c r="C160" s="186" t="s">
        <v>569</v>
      </c>
      <c r="D160" s="186" t="s">
        <v>444</v>
      </c>
      <c r="E160" s="187" t="s">
        <v>6164</v>
      </c>
      <c r="F160" s="188" t="s">
        <v>6165</v>
      </c>
      <c r="G160" s="189" t="s">
        <v>468</v>
      </c>
      <c r="H160" s="190">
        <v>5.9850000000000003</v>
      </c>
      <c r="I160" s="191"/>
      <c r="J160" s="192">
        <f t="shared" si="1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1"/>
        <v>0</v>
      </c>
      <c r="Q160" s="196">
        <v>7.9000000000000001E-4</v>
      </c>
      <c r="R160" s="196">
        <f t="shared" si="12"/>
        <v>4.7281500000000004E-3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777</v>
      </c>
      <c r="BM160" s="198" t="s">
        <v>6166</v>
      </c>
    </row>
    <row r="161" spans="1:65" s="2" customFormat="1" ht="16.5" customHeight="1">
      <c r="A161" s="35"/>
      <c r="B161" s="36"/>
      <c r="C161" s="186" t="s">
        <v>574</v>
      </c>
      <c r="D161" s="186" t="s">
        <v>444</v>
      </c>
      <c r="E161" s="187" t="s">
        <v>6180</v>
      </c>
      <c r="F161" s="188" t="s">
        <v>6181</v>
      </c>
      <c r="G161" s="189" t="s">
        <v>562</v>
      </c>
      <c r="H161" s="190">
        <v>2</v>
      </c>
      <c r="I161" s="191"/>
      <c r="J161" s="192">
        <f t="shared" si="1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777</v>
      </c>
      <c r="BM161" s="198" t="s">
        <v>6182</v>
      </c>
    </row>
    <row r="162" spans="1:65" s="2" customFormat="1" ht="16.5" customHeight="1">
      <c r="A162" s="35"/>
      <c r="B162" s="36"/>
      <c r="C162" s="246" t="s">
        <v>579</v>
      </c>
      <c r="D162" s="246" t="s">
        <v>530</v>
      </c>
      <c r="E162" s="247" t="s">
        <v>6184</v>
      </c>
      <c r="F162" s="248" t="s">
        <v>6185</v>
      </c>
      <c r="G162" s="249" t="s">
        <v>562</v>
      </c>
      <c r="H162" s="250">
        <v>2</v>
      </c>
      <c r="I162" s="251"/>
      <c r="J162" s="252">
        <f t="shared" si="1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1"/>
        <v>0</v>
      </c>
      <c r="Q162" s="196">
        <v>1.4E-3</v>
      </c>
      <c r="R162" s="196">
        <f t="shared" si="12"/>
        <v>2.8E-3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2014</v>
      </c>
      <c r="AT162" s="198" t="s">
        <v>530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2014</v>
      </c>
      <c r="BM162" s="198" t="s">
        <v>6186</v>
      </c>
    </row>
    <row r="163" spans="1:65" s="2" customFormat="1" ht="21.75" customHeight="1">
      <c r="A163" s="35"/>
      <c r="B163" s="36"/>
      <c r="C163" s="246" t="s">
        <v>584</v>
      </c>
      <c r="D163" s="246" t="s">
        <v>530</v>
      </c>
      <c r="E163" s="247" t="s">
        <v>6187</v>
      </c>
      <c r="F163" s="248" t="s">
        <v>6188</v>
      </c>
      <c r="G163" s="249" t="s">
        <v>562</v>
      </c>
      <c r="H163" s="250">
        <v>2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4.0000000000000002E-4</v>
      </c>
      <c r="R163" s="196">
        <f t="shared" si="12"/>
        <v>8.0000000000000004E-4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2014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2014</v>
      </c>
      <c r="BM163" s="198" t="s">
        <v>6189</v>
      </c>
    </row>
    <row r="164" spans="1:65" s="2" customFormat="1" ht="21.75" customHeight="1">
      <c r="A164" s="35"/>
      <c r="B164" s="36"/>
      <c r="C164" s="186" t="s">
        <v>588</v>
      </c>
      <c r="D164" s="186" t="s">
        <v>444</v>
      </c>
      <c r="E164" s="187" t="s">
        <v>6190</v>
      </c>
      <c r="F164" s="188" t="s">
        <v>6191</v>
      </c>
      <c r="G164" s="189" t="s">
        <v>562</v>
      </c>
      <c r="H164" s="190">
        <v>1</v>
      </c>
      <c r="I164" s="191"/>
      <c r="J164" s="192">
        <f t="shared" si="1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89</v>
      </c>
      <c r="AY164" s="18" t="s">
        <v>443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18" t="s">
        <v>89</v>
      </c>
      <c r="BK164" s="199">
        <f t="shared" si="19"/>
        <v>0</v>
      </c>
      <c r="BL164" s="18" t="s">
        <v>777</v>
      </c>
      <c r="BM164" s="198" t="s">
        <v>6192</v>
      </c>
    </row>
    <row r="165" spans="1:65" s="2" customFormat="1" ht="21.75" customHeight="1">
      <c r="A165" s="35"/>
      <c r="B165" s="36"/>
      <c r="C165" s="246" t="s">
        <v>592</v>
      </c>
      <c r="D165" s="246" t="s">
        <v>530</v>
      </c>
      <c r="E165" s="247" t="s">
        <v>6194</v>
      </c>
      <c r="F165" s="248" t="s">
        <v>6195</v>
      </c>
      <c r="G165" s="249" t="s">
        <v>557</v>
      </c>
      <c r="H165" s="250">
        <v>2.5</v>
      </c>
      <c r="I165" s="251"/>
      <c r="J165" s="252">
        <f t="shared" si="1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1"/>
        <v>0</v>
      </c>
      <c r="Q165" s="196">
        <v>2.2599999999999999E-3</v>
      </c>
      <c r="R165" s="196">
        <f t="shared" si="12"/>
        <v>5.6499999999999996E-3</v>
      </c>
      <c r="S165" s="196">
        <v>0</v>
      </c>
      <c r="T165" s="197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2014</v>
      </c>
      <c r="AT165" s="198" t="s">
        <v>530</v>
      </c>
      <c r="AU165" s="198" t="s">
        <v>89</v>
      </c>
      <c r="AY165" s="18" t="s">
        <v>443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18" t="s">
        <v>89</v>
      </c>
      <c r="BK165" s="199">
        <f t="shared" si="19"/>
        <v>0</v>
      </c>
      <c r="BL165" s="18" t="s">
        <v>2014</v>
      </c>
      <c r="BM165" s="198" t="s">
        <v>6196</v>
      </c>
    </row>
    <row r="166" spans="1:65" s="2" customFormat="1" ht="21.75" customHeight="1">
      <c r="A166" s="35"/>
      <c r="B166" s="36"/>
      <c r="C166" s="186" t="s">
        <v>596</v>
      </c>
      <c r="D166" s="186" t="s">
        <v>444</v>
      </c>
      <c r="E166" s="187" t="s">
        <v>6221</v>
      </c>
      <c r="F166" s="188" t="s">
        <v>6222</v>
      </c>
      <c r="G166" s="189" t="s">
        <v>562</v>
      </c>
      <c r="H166" s="190">
        <v>1</v>
      </c>
      <c r="I166" s="191"/>
      <c r="J166" s="192">
        <f t="shared" si="1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1"/>
        <v>0</v>
      </c>
      <c r="Q166" s="196">
        <v>3.7299999999999998E-3</v>
      </c>
      <c r="R166" s="196">
        <f t="shared" si="12"/>
        <v>3.7299999999999998E-3</v>
      </c>
      <c r="S166" s="196">
        <v>0</v>
      </c>
      <c r="T166" s="197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89</v>
      </c>
      <c r="AY166" s="18" t="s">
        <v>443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18" t="s">
        <v>89</v>
      </c>
      <c r="BK166" s="199">
        <f t="shared" si="19"/>
        <v>0</v>
      </c>
      <c r="BL166" s="18" t="s">
        <v>777</v>
      </c>
      <c r="BM166" s="198" t="s">
        <v>6223</v>
      </c>
    </row>
    <row r="167" spans="1:65" s="2" customFormat="1" ht="21.75" customHeight="1">
      <c r="A167" s="35"/>
      <c r="B167" s="36"/>
      <c r="C167" s="186" t="s">
        <v>600</v>
      </c>
      <c r="D167" s="186" t="s">
        <v>444</v>
      </c>
      <c r="E167" s="187" t="s">
        <v>6227</v>
      </c>
      <c r="F167" s="188" t="s">
        <v>6228</v>
      </c>
      <c r="G167" s="189" t="s">
        <v>562</v>
      </c>
      <c r="H167" s="190">
        <v>1</v>
      </c>
      <c r="I167" s="191"/>
      <c r="J167" s="192">
        <f t="shared" si="10"/>
        <v>0</v>
      </c>
      <c r="K167" s="193"/>
      <c r="L167" s="40"/>
      <c r="M167" s="200" t="s">
        <v>1</v>
      </c>
      <c r="N167" s="201" t="s">
        <v>42</v>
      </c>
      <c r="O167" s="20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89</v>
      </c>
      <c r="AY167" s="18" t="s">
        <v>443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18" t="s">
        <v>89</v>
      </c>
      <c r="BK167" s="199">
        <f t="shared" si="19"/>
        <v>0</v>
      </c>
      <c r="BL167" s="18" t="s">
        <v>777</v>
      </c>
      <c r="BM167" s="198" t="s">
        <v>6229</v>
      </c>
    </row>
    <row r="168" spans="1:65" s="2" customFormat="1" ht="6.9" customHeight="1">
      <c r="A168" s="35"/>
      <c r="B168" s="55"/>
      <c r="C168" s="56"/>
      <c r="D168" s="56"/>
      <c r="E168" s="56"/>
      <c r="F168" s="56"/>
      <c r="G168" s="56"/>
      <c r="H168" s="56"/>
      <c r="I168" s="56"/>
      <c r="J168" s="56"/>
      <c r="K168" s="56"/>
      <c r="L168" s="40"/>
      <c r="M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</sheetData>
  <sheetProtection algorithmName="SHA-512" hashValue="aF5WG2c78iWBy1+DNgQhkiGrWs6/Blof5VDsH+wq61PcI2JkAMXGzHlYOWJWdaZcJpicpqclSg1O686bv+pyiA==" saltValue="m5sm4qjxCsUrM3w5BNZ+GG9JE0zP+8XyNuhBwe/3XUtF7V1N0FZZDndeprgplRtQ8ac+vn/4X9Nzc9m/KgNfuA==" spinCount="100000" sheet="1" objects="1" scenarios="1" formatColumns="0" formatRows="0" autoFilter="0"/>
  <autoFilter ref="C125:K167" xr:uid="{00000000-0009-0000-0000-000040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A2:BM168"/>
  <sheetViews>
    <sheetView showGridLines="0" topLeftCell="A141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290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6236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ROUND((SUM(BE126:BE167)),  2)</f>
        <v>0</v>
      </c>
      <c r="G35" s="35"/>
      <c r="H35" s="35"/>
      <c r="I35" s="131">
        <v>0.2</v>
      </c>
      <c r="J35" s="130">
        <f>ROUND(((SUM(BE126:BE167))*I35),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ROUND((SUM(BF126:BF167)),  2)</f>
        <v>0</v>
      </c>
      <c r="G36" s="35"/>
      <c r="H36" s="35"/>
      <c r="I36" s="131">
        <v>0.2</v>
      </c>
      <c r="J36" s="130">
        <f>ROUND(((SUM(BF126:BF167))*I36),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ROUND((SUM(BG126:BG167)),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ROUND((SUM(BH126:BH167)),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ROUND((SUM(BI126:BI167)),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703-00 - Ochrana STL plynovodu DN 150 v km 0,030 dočasného napojenia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J147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J149</f>
        <v>0</v>
      </c>
      <c r="K102" s="105"/>
      <c r="L102" s="209"/>
    </row>
    <row r="103" spans="1:47" s="9" customFormat="1" ht="24.9" customHeight="1">
      <c r="B103" s="154"/>
      <c r="C103" s="155"/>
      <c r="D103" s="156" t="s">
        <v>2002</v>
      </c>
      <c r="E103" s="157"/>
      <c r="F103" s="157"/>
      <c r="G103" s="157"/>
      <c r="H103" s="157"/>
      <c r="I103" s="157"/>
      <c r="J103" s="158">
        <f>J155</f>
        <v>0</v>
      </c>
      <c r="K103" s="155"/>
      <c r="L103" s="159"/>
    </row>
    <row r="104" spans="1:47" s="12" customFormat="1" ht="19.95" customHeight="1">
      <c r="B104" s="205"/>
      <c r="C104" s="105"/>
      <c r="D104" s="206" t="s">
        <v>5108</v>
      </c>
      <c r="E104" s="207"/>
      <c r="F104" s="207"/>
      <c r="G104" s="207"/>
      <c r="H104" s="207"/>
      <c r="I104" s="207"/>
      <c r="J104" s="208">
        <f>J156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4545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>
      <c r="A118" s="35"/>
      <c r="B118" s="36"/>
      <c r="C118" s="37"/>
      <c r="D118" s="37"/>
      <c r="E118" s="325" t="str">
        <f>E11</f>
        <v>703-00 - Ochrana STL plynovodu DN 150 v km 0,030 dočasného napojenia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P127+P155</f>
        <v>0</v>
      </c>
      <c r="Q126" s="80"/>
      <c r="R126" s="169">
        <f>R127+R155</f>
        <v>89.454866909999978</v>
      </c>
      <c r="S126" s="80"/>
      <c r="T126" s="170">
        <f>T127+T155</f>
        <v>2.4079999999999999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BK127+BK155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P128+P147+P149</f>
        <v>0</v>
      </c>
      <c r="Q127" s="180"/>
      <c r="R127" s="181">
        <f>R128+R147+R149</f>
        <v>88.867987499999984</v>
      </c>
      <c r="S127" s="180"/>
      <c r="T127" s="182">
        <f>T128+T147+T149</f>
        <v>2.4079999999999999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BK128+BK147+BK149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SUM(P129:P146)</f>
        <v>0</v>
      </c>
      <c r="Q128" s="180"/>
      <c r="R128" s="181">
        <f>SUM(R129:R146)</f>
        <v>88.867287499999989</v>
      </c>
      <c r="S128" s="180"/>
      <c r="T128" s="182">
        <f>SUM(T129:T146)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SUM(BK129:BK146)</f>
        <v>0</v>
      </c>
    </row>
    <row r="129" spans="1:65" s="2" customFormat="1" ht="33" customHeight="1">
      <c r="A129" s="35"/>
      <c r="B129" s="36"/>
      <c r="C129" s="186" t="s">
        <v>83</v>
      </c>
      <c r="D129" s="186" t="s">
        <v>444</v>
      </c>
      <c r="E129" s="187" t="s">
        <v>5004</v>
      </c>
      <c r="F129" s="188" t="s">
        <v>5005</v>
      </c>
      <c r="G129" s="189" t="s">
        <v>2738</v>
      </c>
      <c r="H129" s="190">
        <v>20</v>
      </c>
      <c r="I129" s="191"/>
      <c r="J129" s="192">
        <f t="shared" ref="J129:J135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5" si="1">O129*H129</f>
        <v>0</v>
      </c>
      <c r="Q129" s="196">
        <v>0</v>
      </c>
      <c r="R129" s="196">
        <f t="shared" ref="R129:R135" si="2">Q129*H129</f>
        <v>0</v>
      </c>
      <c r="S129" s="196">
        <v>0</v>
      </c>
      <c r="T129" s="197">
        <f t="shared" ref="T129:T135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5" si="4">IF(N129="základná",J129,0)</f>
        <v>0</v>
      </c>
      <c r="BF129" s="199">
        <f t="shared" ref="BF129:BF135" si="5">IF(N129="znížená",J129,0)</f>
        <v>0</v>
      </c>
      <c r="BG129" s="199">
        <f t="shared" ref="BG129:BG135" si="6">IF(N129="zákl. prenesená",J129,0)</f>
        <v>0</v>
      </c>
      <c r="BH129" s="199">
        <f t="shared" ref="BH129:BH135" si="7">IF(N129="zníž. prenesená",J129,0)</f>
        <v>0</v>
      </c>
      <c r="BI129" s="199">
        <f t="shared" ref="BI129:BI135" si="8">IF(N129="nulová",J129,0)</f>
        <v>0</v>
      </c>
      <c r="BJ129" s="18" t="s">
        <v>89</v>
      </c>
      <c r="BK129" s="199">
        <f t="shared" ref="BK129:BK135" si="9">ROUND(I129*H129,2)</f>
        <v>0</v>
      </c>
      <c r="BL129" s="18" t="s">
        <v>469</v>
      </c>
      <c r="BM129" s="198" t="s">
        <v>6037</v>
      </c>
    </row>
    <row r="130" spans="1:65" s="2" customFormat="1" ht="33" customHeight="1">
      <c r="A130" s="35"/>
      <c r="B130" s="36"/>
      <c r="C130" s="186" t="s">
        <v>89</v>
      </c>
      <c r="D130" s="186" t="s">
        <v>444</v>
      </c>
      <c r="E130" s="187" t="s">
        <v>6039</v>
      </c>
      <c r="F130" s="188" t="s">
        <v>6040</v>
      </c>
      <c r="G130" s="189" t="s">
        <v>6041</v>
      </c>
      <c r="H130" s="190">
        <v>10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6042</v>
      </c>
    </row>
    <row r="131" spans="1:65" s="2" customFormat="1" ht="21.75" customHeight="1">
      <c r="A131" s="35"/>
      <c r="B131" s="36"/>
      <c r="C131" s="186" t="s">
        <v>123</v>
      </c>
      <c r="D131" s="186" t="s">
        <v>444</v>
      </c>
      <c r="E131" s="187" t="s">
        <v>5111</v>
      </c>
      <c r="F131" s="188" t="s">
        <v>5112</v>
      </c>
      <c r="G131" s="189" t="s">
        <v>557</v>
      </c>
      <c r="H131" s="190">
        <v>29.5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3.8999999999999998E-3</v>
      </c>
      <c r="R131" s="196">
        <f t="shared" si="2"/>
        <v>0.11505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6044</v>
      </c>
    </row>
    <row r="132" spans="1:65" s="2" customFormat="1" ht="21.75" customHeight="1">
      <c r="A132" s="35"/>
      <c r="B132" s="36"/>
      <c r="C132" s="186" t="s">
        <v>469</v>
      </c>
      <c r="D132" s="186" t="s">
        <v>444</v>
      </c>
      <c r="E132" s="187" t="s">
        <v>6046</v>
      </c>
      <c r="F132" s="188" t="s">
        <v>6047</v>
      </c>
      <c r="G132" s="189" t="s">
        <v>495</v>
      </c>
      <c r="H132" s="190">
        <v>19.440000000000001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6048</v>
      </c>
    </row>
    <row r="133" spans="1:65" s="2" customFormat="1" ht="21.75" customHeight="1">
      <c r="A133" s="35"/>
      <c r="B133" s="36"/>
      <c r="C133" s="186" t="s">
        <v>442</v>
      </c>
      <c r="D133" s="186" t="s">
        <v>444</v>
      </c>
      <c r="E133" s="187" t="s">
        <v>6050</v>
      </c>
      <c r="F133" s="188" t="s">
        <v>6051</v>
      </c>
      <c r="G133" s="189" t="s">
        <v>495</v>
      </c>
      <c r="H133" s="190">
        <v>48.216000000000001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6052</v>
      </c>
    </row>
    <row r="134" spans="1:65" s="2" customFormat="1" ht="33" customHeight="1">
      <c r="A134" s="35"/>
      <c r="B134" s="36"/>
      <c r="C134" s="186" t="s">
        <v>488</v>
      </c>
      <c r="D134" s="186" t="s">
        <v>444</v>
      </c>
      <c r="E134" s="187" t="s">
        <v>5132</v>
      </c>
      <c r="F134" s="188" t="s">
        <v>5133</v>
      </c>
      <c r="G134" s="189" t="s">
        <v>495</v>
      </c>
      <c r="H134" s="190">
        <v>48.216000000000001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6065</v>
      </c>
    </row>
    <row r="135" spans="1:65" s="2" customFormat="1" ht="33" customHeight="1">
      <c r="A135" s="35"/>
      <c r="B135" s="36"/>
      <c r="C135" s="186" t="s">
        <v>492</v>
      </c>
      <c r="D135" s="186" t="s">
        <v>444</v>
      </c>
      <c r="E135" s="187" t="s">
        <v>5135</v>
      </c>
      <c r="F135" s="188" t="s">
        <v>5136</v>
      </c>
      <c r="G135" s="189" t="s">
        <v>495</v>
      </c>
      <c r="H135" s="190">
        <v>337.512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6067</v>
      </c>
    </row>
    <row r="136" spans="1:65" s="14" customFormat="1">
      <c r="B136" s="224"/>
      <c r="C136" s="225"/>
      <c r="D136" s="215" t="s">
        <v>474</v>
      </c>
      <c r="E136" s="225"/>
      <c r="F136" s="227" t="s">
        <v>6237</v>
      </c>
      <c r="G136" s="225"/>
      <c r="H136" s="228">
        <v>337.512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4</v>
      </c>
      <c r="AX136" s="14" t="s">
        <v>83</v>
      </c>
      <c r="AY136" s="234" t="s">
        <v>443</v>
      </c>
    </row>
    <row r="137" spans="1:65" s="2" customFormat="1" ht="16.5" customHeight="1">
      <c r="A137" s="35"/>
      <c r="B137" s="36"/>
      <c r="C137" s="186" t="s">
        <v>497</v>
      </c>
      <c r="D137" s="186" t="s">
        <v>444</v>
      </c>
      <c r="E137" s="187" t="s">
        <v>5142</v>
      </c>
      <c r="F137" s="188" t="s">
        <v>5143</v>
      </c>
      <c r="G137" s="189" t="s">
        <v>495</v>
      </c>
      <c r="H137" s="190">
        <v>48.216000000000001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6069</v>
      </c>
    </row>
    <row r="138" spans="1:65" s="2" customFormat="1" ht="21.75" customHeight="1">
      <c r="A138" s="35"/>
      <c r="B138" s="36"/>
      <c r="C138" s="186" t="s">
        <v>501</v>
      </c>
      <c r="D138" s="186" t="s">
        <v>444</v>
      </c>
      <c r="E138" s="187" t="s">
        <v>520</v>
      </c>
      <c r="F138" s="188" t="s">
        <v>521</v>
      </c>
      <c r="G138" s="189" t="s">
        <v>522</v>
      </c>
      <c r="H138" s="190">
        <v>96.432000000000002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6070</v>
      </c>
    </row>
    <row r="139" spans="1:65" s="14" customFormat="1">
      <c r="B139" s="224"/>
      <c r="C139" s="225"/>
      <c r="D139" s="215" t="s">
        <v>474</v>
      </c>
      <c r="E139" s="225"/>
      <c r="F139" s="227" t="s">
        <v>6238</v>
      </c>
      <c r="G139" s="225"/>
      <c r="H139" s="228">
        <v>96.432000000000002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21.75" customHeight="1">
      <c r="A140" s="35"/>
      <c r="B140" s="36"/>
      <c r="C140" s="186" t="s">
        <v>506</v>
      </c>
      <c r="D140" s="186" t="s">
        <v>444</v>
      </c>
      <c r="E140" s="187" t="s">
        <v>5147</v>
      </c>
      <c r="F140" s="188" t="s">
        <v>5148</v>
      </c>
      <c r="G140" s="189" t="s">
        <v>495</v>
      </c>
      <c r="H140" s="190">
        <v>28.776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6072</v>
      </c>
    </row>
    <row r="141" spans="1:65" s="2" customFormat="1" ht="21.75" customHeight="1">
      <c r="A141" s="35"/>
      <c r="B141" s="36"/>
      <c r="C141" s="246" t="s">
        <v>510</v>
      </c>
      <c r="D141" s="246" t="s">
        <v>530</v>
      </c>
      <c r="E141" s="247" t="s">
        <v>6074</v>
      </c>
      <c r="F141" s="248" t="s">
        <v>6075</v>
      </c>
      <c r="G141" s="249" t="s">
        <v>522</v>
      </c>
      <c r="H141" s="250">
        <v>51.796999999999997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1</v>
      </c>
      <c r="R141" s="196">
        <f>Q141*H141</f>
        <v>51.796999999999997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6076</v>
      </c>
    </row>
    <row r="142" spans="1:65" s="14" customFormat="1">
      <c r="B142" s="224"/>
      <c r="C142" s="225"/>
      <c r="D142" s="215" t="s">
        <v>474</v>
      </c>
      <c r="E142" s="225"/>
      <c r="F142" s="227" t="s">
        <v>6239</v>
      </c>
      <c r="G142" s="225"/>
      <c r="H142" s="228">
        <v>51.796999999999997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6078</v>
      </c>
      <c r="F143" s="188" t="s">
        <v>6079</v>
      </c>
      <c r="G143" s="189" t="s">
        <v>495</v>
      </c>
      <c r="H143" s="190">
        <v>19.440000000000001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6080</v>
      </c>
    </row>
    <row r="144" spans="1:65" s="2" customFormat="1" ht="21.75" customHeight="1">
      <c r="A144" s="35"/>
      <c r="B144" s="36"/>
      <c r="C144" s="246" t="s">
        <v>519</v>
      </c>
      <c r="D144" s="246" t="s">
        <v>530</v>
      </c>
      <c r="E144" s="247" t="s">
        <v>6082</v>
      </c>
      <c r="F144" s="248" t="s">
        <v>6083</v>
      </c>
      <c r="G144" s="249" t="s">
        <v>522</v>
      </c>
      <c r="H144" s="250">
        <v>36.917000000000002</v>
      </c>
      <c r="I144" s="251"/>
      <c r="J144" s="252">
        <f>ROUND(I144*H144,2)</f>
        <v>0</v>
      </c>
      <c r="K144" s="253"/>
      <c r="L144" s="254"/>
      <c r="M144" s="255" t="s">
        <v>1</v>
      </c>
      <c r="N144" s="256" t="s">
        <v>42</v>
      </c>
      <c r="O144" s="72"/>
      <c r="P144" s="196">
        <f>O144*H144</f>
        <v>0</v>
      </c>
      <c r="Q144" s="196">
        <v>1</v>
      </c>
      <c r="R144" s="196">
        <f>Q144*H144</f>
        <v>36.917000000000002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6084</v>
      </c>
    </row>
    <row r="145" spans="1:65" s="14" customFormat="1">
      <c r="B145" s="224"/>
      <c r="C145" s="225"/>
      <c r="D145" s="215" t="s">
        <v>474</v>
      </c>
      <c r="E145" s="225"/>
      <c r="F145" s="227" t="s">
        <v>6240</v>
      </c>
      <c r="G145" s="225"/>
      <c r="H145" s="228">
        <v>36.917000000000002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21.75" customHeight="1">
      <c r="A146" s="35"/>
      <c r="B146" s="36"/>
      <c r="C146" s="246" t="s">
        <v>525</v>
      </c>
      <c r="D146" s="246" t="s">
        <v>530</v>
      </c>
      <c r="E146" s="247" t="s">
        <v>6086</v>
      </c>
      <c r="F146" s="248" t="s">
        <v>6087</v>
      </c>
      <c r="G146" s="249" t="s">
        <v>468</v>
      </c>
      <c r="H146" s="250">
        <v>76.474999999999994</v>
      </c>
      <c r="I146" s="251"/>
      <c r="J146" s="252">
        <f>ROUND(I146*H146,2)</f>
        <v>0</v>
      </c>
      <c r="K146" s="253"/>
      <c r="L146" s="254"/>
      <c r="M146" s="255" t="s">
        <v>1</v>
      </c>
      <c r="N146" s="256" t="s">
        <v>42</v>
      </c>
      <c r="O146" s="72"/>
      <c r="P146" s="196">
        <f>O146*H146</f>
        <v>0</v>
      </c>
      <c r="Q146" s="196">
        <v>5.0000000000000001E-4</v>
      </c>
      <c r="R146" s="196">
        <f>Q146*H146</f>
        <v>3.8237500000000001E-2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6088</v>
      </c>
    </row>
    <row r="147" spans="1:65" s="11" customFormat="1" ht="22.95" customHeight="1">
      <c r="B147" s="172"/>
      <c r="C147" s="173"/>
      <c r="D147" s="174" t="s">
        <v>75</v>
      </c>
      <c r="E147" s="210" t="s">
        <v>497</v>
      </c>
      <c r="F147" s="210" t="s">
        <v>643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6.9999999999999999E-4</v>
      </c>
      <c r="S147" s="180"/>
      <c r="T147" s="182">
        <f>T148</f>
        <v>0</v>
      </c>
      <c r="AR147" s="183" t="s">
        <v>83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21.75" customHeight="1">
      <c r="A148" s="35"/>
      <c r="B148" s="36"/>
      <c r="C148" s="186" t="s">
        <v>529</v>
      </c>
      <c r="D148" s="186" t="s">
        <v>444</v>
      </c>
      <c r="E148" s="187" t="s">
        <v>6090</v>
      </c>
      <c r="F148" s="188" t="s">
        <v>6091</v>
      </c>
      <c r="G148" s="189" t="s">
        <v>557</v>
      </c>
      <c r="H148" s="190">
        <v>7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1E-4</v>
      </c>
      <c r="R148" s="196">
        <f>Q148*H148</f>
        <v>6.9999999999999999E-4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6092</v>
      </c>
    </row>
    <row r="149" spans="1:65" s="11" customFormat="1" ht="22.95" customHeight="1">
      <c r="B149" s="172"/>
      <c r="C149" s="173"/>
      <c r="D149" s="174" t="s">
        <v>75</v>
      </c>
      <c r="E149" s="210" t="s">
        <v>501</v>
      </c>
      <c r="F149" s="210" t="s">
        <v>669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SUM(P150:P154)</f>
        <v>0</v>
      </c>
      <c r="Q149" s="180"/>
      <c r="R149" s="181">
        <f>SUM(R150:R154)</f>
        <v>0</v>
      </c>
      <c r="S149" s="180"/>
      <c r="T149" s="182">
        <f>SUM(T150:T154)</f>
        <v>2.4079999999999999</v>
      </c>
      <c r="AR149" s="183" t="s">
        <v>83</v>
      </c>
      <c r="AT149" s="184" t="s">
        <v>75</v>
      </c>
      <c r="AU149" s="184" t="s">
        <v>83</v>
      </c>
      <c r="AY149" s="183" t="s">
        <v>443</v>
      </c>
      <c r="BK149" s="185">
        <f>SUM(BK150:BK154)</f>
        <v>0</v>
      </c>
    </row>
    <row r="150" spans="1:65" s="2" customFormat="1" ht="33" customHeight="1">
      <c r="A150" s="35"/>
      <c r="B150" s="36"/>
      <c r="C150" s="186" t="s">
        <v>535</v>
      </c>
      <c r="D150" s="186" t="s">
        <v>444</v>
      </c>
      <c r="E150" s="187" t="s">
        <v>6094</v>
      </c>
      <c r="F150" s="188" t="s">
        <v>6095</v>
      </c>
      <c r="G150" s="189" t="s">
        <v>495</v>
      </c>
      <c r="H150" s="190">
        <v>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2.4079999999999999</v>
      </c>
      <c r="T150" s="197">
        <f>S150*H150</f>
        <v>2.4079999999999999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6096</v>
      </c>
    </row>
    <row r="151" spans="1:65" s="2" customFormat="1" ht="21.75" customHeight="1">
      <c r="A151" s="35"/>
      <c r="B151" s="36"/>
      <c r="C151" s="186" t="s">
        <v>539</v>
      </c>
      <c r="D151" s="186" t="s">
        <v>444</v>
      </c>
      <c r="E151" s="187" t="s">
        <v>1585</v>
      </c>
      <c r="F151" s="188" t="s">
        <v>1586</v>
      </c>
      <c r="G151" s="189" t="s">
        <v>522</v>
      </c>
      <c r="H151" s="190">
        <v>2.4079999999999999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6098</v>
      </c>
    </row>
    <row r="152" spans="1:65" s="2" customFormat="1" ht="21.75" customHeight="1">
      <c r="A152" s="35"/>
      <c r="B152" s="36"/>
      <c r="C152" s="186" t="s">
        <v>545</v>
      </c>
      <c r="D152" s="186" t="s">
        <v>444</v>
      </c>
      <c r="E152" s="187" t="s">
        <v>1589</v>
      </c>
      <c r="F152" s="188" t="s">
        <v>1590</v>
      </c>
      <c r="G152" s="189" t="s">
        <v>522</v>
      </c>
      <c r="H152" s="190">
        <v>21.672000000000001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6099</v>
      </c>
    </row>
    <row r="153" spans="1:65" s="14" customFormat="1">
      <c r="B153" s="224"/>
      <c r="C153" s="225"/>
      <c r="D153" s="215" t="s">
        <v>474</v>
      </c>
      <c r="E153" s="225"/>
      <c r="F153" s="227" t="s">
        <v>6235</v>
      </c>
      <c r="G153" s="225"/>
      <c r="H153" s="228">
        <v>21.672000000000001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21.75" customHeight="1">
      <c r="A154" s="35"/>
      <c r="B154" s="36"/>
      <c r="C154" s="186" t="s">
        <v>549</v>
      </c>
      <c r="D154" s="186" t="s">
        <v>444</v>
      </c>
      <c r="E154" s="187" t="s">
        <v>891</v>
      </c>
      <c r="F154" s="188" t="s">
        <v>892</v>
      </c>
      <c r="G154" s="189" t="s">
        <v>522</v>
      </c>
      <c r="H154" s="190">
        <v>2.4079999999999999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6103</v>
      </c>
    </row>
    <row r="155" spans="1:65" s="11" customFormat="1" ht="25.95" customHeight="1">
      <c r="B155" s="172"/>
      <c r="C155" s="173"/>
      <c r="D155" s="174" t="s">
        <v>75</v>
      </c>
      <c r="E155" s="175" t="s">
        <v>530</v>
      </c>
      <c r="F155" s="175" t="s">
        <v>2006</v>
      </c>
      <c r="G155" s="173"/>
      <c r="H155" s="173"/>
      <c r="I155" s="176"/>
      <c r="J155" s="177">
        <f>BK155</f>
        <v>0</v>
      </c>
      <c r="K155" s="173"/>
      <c r="L155" s="178"/>
      <c r="M155" s="179"/>
      <c r="N155" s="180"/>
      <c r="O155" s="180"/>
      <c r="P155" s="181">
        <f>P156</f>
        <v>0</v>
      </c>
      <c r="Q155" s="180"/>
      <c r="R155" s="181">
        <f>R156</f>
        <v>0.5868794100000001</v>
      </c>
      <c r="S155" s="180"/>
      <c r="T155" s="182">
        <f>T156</f>
        <v>0</v>
      </c>
      <c r="AR155" s="183" t="s">
        <v>123</v>
      </c>
      <c r="AT155" s="184" t="s">
        <v>75</v>
      </c>
      <c r="AU155" s="184" t="s">
        <v>76</v>
      </c>
      <c r="AY155" s="183" t="s">
        <v>443</v>
      </c>
      <c r="BK155" s="185">
        <f>BK156</f>
        <v>0</v>
      </c>
    </row>
    <row r="156" spans="1:65" s="11" customFormat="1" ht="22.95" customHeight="1">
      <c r="B156" s="172"/>
      <c r="C156" s="173"/>
      <c r="D156" s="174" t="s">
        <v>75</v>
      </c>
      <c r="E156" s="210" t="s">
        <v>5177</v>
      </c>
      <c r="F156" s="210" t="s">
        <v>5178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SUM(P157:P167)</f>
        <v>0</v>
      </c>
      <c r="Q156" s="180"/>
      <c r="R156" s="181">
        <f>SUM(R157:R167)</f>
        <v>0.5868794100000001</v>
      </c>
      <c r="S156" s="180"/>
      <c r="T156" s="182">
        <f>SUM(T157:T167)</f>
        <v>0</v>
      </c>
      <c r="AR156" s="183" t="s">
        <v>123</v>
      </c>
      <c r="AT156" s="184" t="s">
        <v>75</v>
      </c>
      <c r="AU156" s="184" t="s">
        <v>83</v>
      </c>
      <c r="AY156" s="183" t="s">
        <v>443</v>
      </c>
      <c r="BK156" s="185">
        <f>SUM(BK157:BK167)</f>
        <v>0</v>
      </c>
    </row>
    <row r="157" spans="1:65" s="2" customFormat="1" ht="21.75" customHeight="1">
      <c r="A157" s="35"/>
      <c r="B157" s="36"/>
      <c r="C157" s="186" t="s">
        <v>7</v>
      </c>
      <c r="D157" s="186" t="s">
        <v>444</v>
      </c>
      <c r="E157" s="187" t="s">
        <v>5485</v>
      </c>
      <c r="F157" s="188" t="s">
        <v>6241</v>
      </c>
      <c r="G157" s="189" t="s">
        <v>557</v>
      </c>
      <c r="H157" s="190">
        <v>7</v>
      </c>
      <c r="I157" s="191"/>
      <c r="J157" s="192">
        <f t="shared" ref="J157:J167" si="10"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ref="P157:P167" si="11">O157*H157</f>
        <v>0</v>
      </c>
      <c r="Q157" s="196">
        <v>8.7100000000000007E-3</v>
      </c>
      <c r="R157" s="196">
        <f t="shared" ref="R157:R167" si="12">Q157*H157</f>
        <v>6.0970000000000003E-2</v>
      </c>
      <c r="S157" s="196">
        <v>0</v>
      </c>
      <c r="T157" s="197">
        <f t="shared" ref="T157:T167" si="1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ref="BE157:BE167" si="14">IF(N157="základná",J157,0)</f>
        <v>0</v>
      </c>
      <c r="BF157" s="199">
        <f t="shared" ref="BF157:BF167" si="15">IF(N157="znížená",J157,0)</f>
        <v>0</v>
      </c>
      <c r="BG157" s="199">
        <f t="shared" ref="BG157:BG167" si="16">IF(N157="zákl. prenesená",J157,0)</f>
        <v>0</v>
      </c>
      <c r="BH157" s="199">
        <f t="shared" ref="BH157:BH167" si="17">IF(N157="zníž. prenesená",J157,0)</f>
        <v>0</v>
      </c>
      <c r="BI157" s="199">
        <f t="shared" ref="BI157:BI167" si="18">IF(N157="nulová",J157,0)</f>
        <v>0</v>
      </c>
      <c r="BJ157" s="18" t="s">
        <v>89</v>
      </c>
      <c r="BK157" s="199">
        <f t="shared" ref="BK157:BK167" si="19">ROUND(I157*H157,2)</f>
        <v>0</v>
      </c>
      <c r="BL157" s="18" t="s">
        <v>777</v>
      </c>
      <c r="BM157" s="198" t="s">
        <v>6242</v>
      </c>
    </row>
    <row r="158" spans="1:65" s="2" customFormat="1" ht="21.75" customHeight="1">
      <c r="A158" s="35"/>
      <c r="B158" s="36"/>
      <c r="C158" s="246" t="s">
        <v>559</v>
      </c>
      <c r="D158" s="246" t="s">
        <v>530</v>
      </c>
      <c r="E158" s="247" t="s">
        <v>6243</v>
      </c>
      <c r="F158" s="248" t="s">
        <v>6244</v>
      </c>
      <c r="G158" s="249" t="s">
        <v>557</v>
      </c>
      <c r="H158" s="250">
        <v>7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4.5920000000000002E-2</v>
      </c>
      <c r="R158" s="196">
        <f t="shared" si="12"/>
        <v>0.32144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2014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2014</v>
      </c>
      <c r="BM158" s="198" t="s">
        <v>6245</v>
      </c>
    </row>
    <row r="159" spans="1:65" s="2" customFormat="1" ht="33" customHeight="1">
      <c r="A159" s="35"/>
      <c r="B159" s="36"/>
      <c r="C159" s="186" t="s">
        <v>564</v>
      </c>
      <c r="D159" s="186" t="s">
        <v>444</v>
      </c>
      <c r="E159" s="187" t="s">
        <v>6246</v>
      </c>
      <c r="F159" s="188" t="s">
        <v>6247</v>
      </c>
      <c r="G159" s="189" t="s">
        <v>557</v>
      </c>
      <c r="H159" s="190">
        <v>7</v>
      </c>
      <c r="I159" s="191"/>
      <c r="J159" s="192">
        <f t="shared" si="1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1"/>
        <v>0</v>
      </c>
      <c r="Q159" s="196">
        <v>2.5069999999999999E-2</v>
      </c>
      <c r="R159" s="196">
        <f t="shared" si="12"/>
        <v>0.17548999999999998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777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777</v>
      </c>
      <c r="BM159" s="198" t="s">
        <v>6248</v>
      </c>
    </row>
    <row r="160" spans="1:65" s="2" customFormat="1" ht="21.75" customHeight="1">
      <c r="A160" s="35"/>
      <c r="B160" s="36"/>
      <c r="C160" s="186" t="s">
        <v>569</v>
      </c>
      <c r="D160" s="186" t="s">
        <v>444</v>
      </c>
      <c r="E160" s="187" t="s">
        <v>6164</v>
      </c>
      <c r="F160" s="188" t="s">
        <v>6165</v>
      </c>
      <c r="G160" s="189" t="s">
        <v>468</v>
      </c>
      <c r="H160" s="190">
        <v>8.3789999999999996</v>
      </c>
      <c r="I160" s="191"/>
      <c r="J160" s="192">
        <f t="shared" si="1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1"/>
        <v>0</v>
      </c>
      <c r="Q160" s="196">
        <v>7.9000000000000001E-4</v>
      </c>
      <c r="R160" s="196">
        <f t="shared" si="12"/>
        <v>6.6194100000000001E-3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777</v>
      </c>
      <c r="BM160" s="198" t="s">
        <v>6166</v>
      </c>
    </row>
    <row r="161" spans="1:65" s="2" customFormat="1" ht="16.5" customHeight="1">
      <c r="A161" s="35"/>
      <c r="B161" s="36"/>
      <c r="C161" s="186" t="s">
        <v>574</v>
      </c>
      <c r="D161" s="186" t="s">
        <v>444</v>
      </c>
      <c r="E161" s="187" t="s">
        <v>6180</v>
      </c>
      <c r="F161" s="188" t="s">
        <v>6181</v>
      </c>
      <c r="G161" s="189" t="s">
        <v>562</v>
      </c>
      <c r="H161" s="190">
        <v>2</v>
      </c>
      <c r="I161" s="191"/>
      <c r="J161" s="192">
        <f t="shared" si="1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777</v>
      </c>
      <c r="BM161" s="198" t="s">
        <v>6182</v>
      </c>
    </row>
    <row r="162" spans="1:65" s="2" customFormat="1" ht="16.5" customHeight="1">
      <c r="A162" s="35"/>
      <c r="B162" s="36"/>
      <c r="C162" s="246" t="s">
        <v>579</v>
      </c>
      <c r="D162" s="246" t="s">
        <v>530</v>
      </c>
      <c r="E162" s="247" t="s">
        <v>6184</v>
      </c>
      <c r="F162" s="248" t="s">
        <v>6185</v>
      </c>
      <c r="G162" s="249" t="s">
        <v>562</v>
      </c>
      <c r="H162" s="250">
        <v>2</v>
      </c>
      <c r="I162" s="251"/>
      <c r="J162" s="252">
        <f t="shared" si="1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1"/>
        <v>0</v>
      </c>
      <c r="Q162" s="196">
        <v>1.4E-3</v>
      </c>
      <c r="R162" s="196">
        <f t="shared" si="12"/>
        <v>2.8E-3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2014</v>
      </c>
      <c r="AT162" s="198" t="s">
        <v>530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2014</v>
      </c>
      <c r="BM162" s="198" t="s">
        <v>6186</v>
      </c>
    </row>
    <row r="163" spans="1:65" s="2" customFormat="1" ht="21.75" customHeight="1">
      <c r="A163" s="35"/>
      <c r="B163" s="36"/>
      <c r="C163" s="246" t="s">
        <v>584</v>
      </c>
      <c r="D163" s="246" t="s">
        <v>530</v>
      </c>
      <c r="E163" s="247" t="s">
        <v>6187</v>
      </c>
      <c r="F163" s="248" t="s">
        <v>6188</v>
      </c>
      <c r="G163" s="249" t="s">
        <v>562</v>
      </c>
      <c r="H163" s="250">
        <v>2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4.0000000000000002E-4</v>
      </c>
      <c r="R163" s="196">
        <f t="shared" si="12"/>
        <v>8.0000000000000004E-4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2014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2014</v>
      </c>
      <c r="BM163" s="198" t="s">
        <v>6189</v>
      </c>
    </row>
    <row r="164" spans="1:65" s="2" customFormat="1" ht="21.75" customHeight="1">
      <c r="A164" s="35"/>
      <c r="B164" s="36"/>
      <c r="C164" s="186" t="s">
        <v>588</v>
      </c>
      <c r="D164" s="186" t="s">
        <v>444</v>
      </c>
      <c r="E164" s="187" t="s">
        <v>6190</v>
      </c>
      <c r="F164" s="188" t="s">
        <v>6191</v>
      </c>
      <c r="G164" s="189" t="s">
        <v>562</v>
      </c>
      <c r="H164" s="190">
        <v>2</v>
      </c>
      <c r="I164" s="191"/>
      <c r="J164" s="192">
        <f t="shared" si="1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89</v>
      </c>
      <c r="AY164" s="18" t="s">
        <v>443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18" t="s">
        <v>89</v>
      </c>
      <c r="BK164" s="199">
        <f t="shared" si="19"/>
        <v>0</v>
      </c>
      <c r="BL164" s="18" t="s">
        <v>777</v>
      </c>
      <c r="BM164" s="198" t="s">
        <v>6192</v>
      </c>
    </row>
    <row r="165" spans="1:65" s="2" customFormat="1" ht="21.75" customHeight="1">
      <c r="A165" s="35"/>
      <c r="B165" s="36"/>
      <c r="C165" s="246" t="s">
        <v>592</v>
      </c>
      <c r="D165" s="246" t="s">
        <v>530</v>
      </c>
      <c r="E165" s="247" t="s">
        <v>6194</v>
      </c>
      <c r="F165" s="248" t="s">
        <v>6195</v>
      </c>
      <c r="G165" s="249" t="s">
        <v>557</v>
      </c>
      <c r="H165" s="250">
        <v>5</v>
      </c>
      <c r="I165" s="251"/>
      <c r="J165" s="252">
        <f t="shared" si="1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1"/>
        <v>0</v>
      </c>
      <c r="Q165" s="196">
        <v>2.2599999999999999E-3</v>
      </c>
      <c r="R165" s="196">
        <f t="shared" si="12"/>
        <v>1.1299999999999999E-2</v>
      </c>
      <c r="S165" s="196">
        <v>0</v>
      </c>
      <c r="T165" s="197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2014</v>
      </c>
      <c r="AT165" s="198" t="s">
        <v>530</v>
      </c>
      <c r="AU165" s="198" t="s">
        <v>89</v>
      </c>
      <c r="AY165" s="18" t="s">
        <v>443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18" t="s">
        <v>89</v>
      </c>
      <c r="BK165" s="199">
        <f t="shared" si="19"/>
        <v>0</v>
      </c>
      <c r="BL165" s="18" t="s">
        <v>2014</v>
      </c>
      <c r="BM165" s="198" t="s">
        <v>6196</v>
      </c>
    </row>
    <row r="166" spans="1:65" s="2" customFormat="1" ht="21.75" customHeight="1">
      <c r="A166" s="35"/>
      <c r="B166" s="36"/>
      <c r="C166" s="186" t="s">
        <v>596</v>
      </c>
      <c r="D166" s="186" t="s">
        <v>444</v>
      </c>
      <c r="E166" s="187" t="s">
        <v>6221</v>
      </c>
      <c r="F166" s="188" t="s">
        <v>6222</v>
      </c>
      <c r="G166" s="189" t="s">
        <v>562</v>
      </c>
      <c r="H166" s="190">
        <v>2</v>
      </c>
      <c r="I166" s="191"/>
      <c r="J166" s="192">
        <f t="shared" si="1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1"/>
        <v>0</v>
      </c>
      <c r="Q166" s="196">
        <v>3.7299999999999998E-3</v>
      </c>
      <c r="R166" s="196">
        <f t="shared" si="12"/>
        <v>7.4599999999999996E-3</v>
      </c>
      <c r="S166" s="196">
        <v>0</v>
      </c>
      <c r="T166" s="197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89</v>
      </c>
      <c r="AY166" s="18" t="s">
        <v>443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18" t="s">
        <v>89</v>
      </c>
      <c r="BK166" s="199">
        <f t="shared" si="19"/>
        <v>0</v>
      </c>
      <c r="BL166" s="18" t="s">
        <v>777</v>
      </c>
      <c r="BM166" s="198" t="s">
        <v>6223</v>
      </c>
    </row>
    <row r="167" spans="1:65" s="2" customFormat="1" ht="21.75" customHeight="1">
      <c r="A167" s="35"/>
      <c r="B167" s="36"/>
      <c r="C167" s="186" t="s">
        <v>600</v>
      </c>
      <c r="D167" s="186" t="s">
        <v>444</v>
      </c>
      <c r="E167" s="187" t="s">
        <v>6227</v>
      </c>
      <c r="F167" s="188" t="s">
        <v>6228</v>
      </c>
      <c r="G167" s="189" t="s">
        <v>562</v>
      </c>
      <c r="H167" s="190">
        <v>2</v>
      </c>
      <c r="I167" s="191"/>
      <c r="J167" s="192">
        <f t="shared" si="10"/>
        <v>0</v>
      </c>
      <c r="K167" s="193"/>
      <c r="L167" s="40"/>
      <c r="M167" s="200" t="s">
        <v>1</v>
      </c>
      <c r="N167" s="201" t="s">
        <v>42</v>
      </c>
      <c r="O167" s="20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89</v>
      </c>
      <c r="AY167" s="18" t="s">
        <v>443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18" t="s">
        <v>89</v>
      </c>
      <c r="BK167" s="199">
        <f t="shared" si="19"/>
        <v>0</v>
      </c>
      <c r="BL167" s="18" t="s">
        <v>777</v>
      </c>
      <c r="BM167" s="198" t="s">
        <v>6229</v>
      </c>
    </row>
    <row r="168" spans="1:65" s="2" customFormat="1" ht="6.9" customHeight="1">
      <c r="A168" s="35"/>
      <c r="B168" s="55"/>
      <c r="C168" s="56"/>
      <c r="D168" s="56"/>
      <c r="E168" s="56"/>
      <c r="F168" s="56"/>
      <c r="G168" s="56"/>
      <c r="H168" s="56"/>
      <c r="I168" s="56"/>
      <c r="J168" s="56"/>
      <c r="K168" s="56"/>
      <c r="L168" s="40"/>
      <c r="M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</sheetData>
  <sheetProtection algorithmName="SHA-512" hashValue="GH1vuYo3HOrmLG73BxuX8mq2bV7oI820xQ0TpbWlZ4DhX82rQYYR7cg7o+hSEwxv/DjbQ0OFo/uCRTszK4SKFA==" saltValue="17wxI6ZDu6MPO2y4lMUi6X+SncAG2WvqjJsD5qxofgo9/AbVEPWeDblaCjof/cXjWFXwEvqT7lhp2NIhKM9+Hw==" spinCount="100000" sheet="1" objects="1" scenarios="1" formatColumns="0" formatRows="0" autoFilter="0"/>
  <autoFilter ref="C125:K167" xr:uid="{00000000-0009-0000-0000-000041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2:BM285"/>
  <sheetViews>
    <sheetView showGridLines="0" topLeftCell="A156" workbookViewId="0">
      <selection activeCell="D235" sqref="D235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293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6249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ROUND((SUM(BE131:BE284)),  2)</f>
        <v>0</v>
      </c>
      <c r="G35" s="35"/>
      <c r="H35" s="35"/>
      <c r="I35" s="131">
        <v>0.2</v>
      </c>
      <c r="J35" s="130">
        <f>ROUND(((SUM(BE131:BE284))*I35),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ROUND((SUM(BF131:BF284)),  2)</f>
        <v>0</v>
      </c>
      <c r="G36" s="35"/>
      <c r="H36" s="35"/>
      <c r="I36" s="131">
        <v>0.2</v>
      </c>
      <c r="J36" s="130">
        <f>ROUND(((SUM(BF131:BF284))*I36),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ROUND((SUM(BG131:BG284)),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ROUND((SUM(BH131:BH284)),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ROUND((SUM(BI131:BI284)),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710-00 - Úprava parovodu/horúcovodu TEKO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6250</v>
      </c>
      <c r="E99" s="157"/>
      <c r="F99" s="157"/>
      <c r="G99" s="157"/>
      <c r="H99" s="157"/>
      <c r="I99" s="157"/>
      <c r="J99" s="158">
        <f>J132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6251</v>
      </c>
      <c r="E100" s="207"/>
      <c r="F100" s="207"/>
      <c r="G100" s="207"/>
      <c r="H100" s="207"/>
      <c r="I100" s="207"/>
      <c r="J100" s="208">
        <f>J133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6252</v>
      </c>
      <c r="E101" s="207"/>
      <c r="F101" s="207"/>
      <c r="G101" s="207"/>
      <c r="H101" s="207"/>
      <c r="I101" s="207"/>
      <c r="J101" s="208">
        <f>J168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6253</v>
      </c>
      <c r="E102" s="207"/>
      <c r="F102" s="207"/>
      <c r="G102" s="207"/>
      <c r="H102" s="207"/>
      <c r="I102" s="207"/>
      <c r="J102" s="208">
        <f>J171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6254</v>
      </c>
      <c r="E103" s="207"/>
      <c r="F103" s="207"/>
      <c r="G103" s="207"/>
      <c r="H103" s="207"/>
      <c r="I103" s="207"/>
      <c r="J103" s="208">
        <f>J208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6255</v>
      </c>
      <c r="E104" s="207"/>
      <c r="F104" s="207"/>
      <c r="G104" s="207"/>
      <c r="H104" s="207"/>
      <c r="I104" s="207"/>
      <c r="J104" s="208">
        <f>J214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6256</v>
      </c>
      <c r="E105" s="207"/>
      <c r="F105" s="207"/>
      <c r="G105" s="207"/>
      <c r="H105" s="207"/>
      <c r="I105" s="207"/>
      <c r="J105" s="208">
        <f>J243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6257</v>
      </c>
      <c r="E106" s="207"/>
      <c r="F106" s="207"/>
      <c r="G106" s="207"/>
      <c r="H106" s="207"/>
      <c r="I106" s="207"/>
      <c r="J106" s="208">
        <f>J247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6258</v>
      </c>
      <c r="E107" s="207"/>
      <c r="F107" s="207"/>
      <c r="G107" s="207"/>
      <c r="H107" s="207"/>
      <c r="I107" s="207"/>
      <c r="J107" s="208">
        <f>J253</f>
        <v>0</v>
      </c>
      <c r="K107" s="105"/>
      <c r="L107" s="209"/>
    </row>
    <row r="108" spans="1:47" s="12" customFormat="1" ht="19.95" customHeight="1">
      <c r="B108" s="205"/>
      <c r="C108" s="105"/>
      <c r="D108" s="206" t="s">
        <v>6259</v>
      </c>
      <c r="E108" s="207"/>
      <c r="F108" s="207"/>
      <c r="G108" s="207"/>
      <c r="H108" s="207"/>
      <c r="I108" s="207"/>
      <c r="J108" s="208">
        <f>J268</f>
        <v>0</v>
      </c>
      <c r="K108" s="105"/>
      <c r="L108" s="209"/>
    </row>
    <row r="109" spans="1:47" s="12" customFormat="1" ht="19.95" customHeight="1">
      <c r="B109" s="205"/>
      <c r="C109" s="105"/>
      <c r="D109" s="206" t="s">
        <v>6260</v>
      </c>
      <c r="E109" s="207"/>
      <c r="F109" s="207"/>
      <c r="G109" s="207"/>
      <c r="H109" s="207"/>
      <c r="I109" s="207"/>
      <c r="J109" s="208">
        <f>J271</f>
        <v>0</v>
      </c>
      <c r="K109" s="105"/>
      <c r="L109" s="209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>
      <c r="A111" s="35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" customHeight="1">
      <c r="A115" s="35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" customHeight="1">
      <c r="A116" s="35"/>
      <c r="B116" s="36"/>
      <c r="C116" s="24" t="s">
        <v>428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15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32" t="str">
        <f>E7</f>
        <v>KE, Rekonštrukcia a modernizácia cesty II-552 - Slanecká cesta</v>
      </c>
      <c r="F119" s="333"/>
      <c r="G119" s="333"/>
      <c r="H119" s="333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417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32" t="s">
        <v>4545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419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>
      <c r="A123" s="35"/>
      <c r="B123" s="36"/>
      <c r="C123" s="37"/>
      <c r="D123" s="37"/>
      <c r="E123" s="325" t="str">
        <f>E11</f>
        <v>710-00 - Úprava parovodu/horúcovodu TEKO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F14</f>
        <v>Košice</v>
      </c>
      <c r="G125" s="37"/>
      <c r="H125" s="37"/>
      <c r="I125" s="30" t="s">
        <v>22</v>
      </c>
      <c r="J125" s="67" t="str">
        <f>IF(J14="","",J14)</f>
        <v>1. 2. 2021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>
      <c r="A127" s="35"/>
      <c r="B127" s="36"/>
      <c r="C127" s="30" t="s">
        <v>24</v>
      </c>
      <c r="D127" s="37"/>
      <c r="E127" s="37"/>
      <c r="F127" s="28" t="str">
        <f>E17</f>
        <v>Mesto Košice</v>
      </c>
      <c r="G127" s="37"/>
      <c r="H127" s="37"/>
      <c r="I127" s="30" t="s">
        <v>30</v>
      </c>
      <c r="J127" s="33" t="str">
        <f>E23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>
      <c r="A128" s="35"/>
      <c r="B128" s="36"/>
      <c r="C128" s="30" t="s">
        <v>28</v>
      </c>
      <c r="D128" s="37"/>
      <c r="E128" s="37"/>
      <c r="F128" s="28" t="str">
        <f>IF(E20="","",E20)</f>
        <v>Vyplň údaj</v>
      </c>
      <c r="G128" s="37"/>
      <c r="H128" s="37"/>
      <c r="I128" s="30" t="s">
        <v>33</v>
      </c>
      <c r="J128" s="33" t="str">
        <f>E26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1529.0773348</v>
      </c>
      <c r="S131" s="80"/>
      <c r="T131" s="170">
        <f>T132</f>
        <v>279.28189999999995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>
      <c r="B132" s="172"/>
      <c r="C132" s="173"/>
      <c r="D132" s="174" t="s">
        <v>75</v>
      </c>
      <c r="E132" s="175" t="s">
        <v>6261</v>
      </c>
      <c r="F132" s="175" t="s">
        <v>6262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P133+P168+P171+P208+P214+P243+P247+P253+P268+P271</f>
        <v>0</v>
      </c>
      <c r="Q132" s="180"/>
      <c r="R132" s="181">
        <f>R133+R168+R171+R208+R214+R243+R247+R253+R268+R271</f>
        <v>1529.0773348</v>
      </c>
      <c r="S132" s="180"/>
      <c r="T132" s="182">
        <f>T133+T168+T171+T208+T214+T243+T247+T253+T268+T271</f>
        <v>279.28189999999995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BK133+BK168+BK171+BK208+BK214+BK243+BK247+BK253+BK268+BK271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6263</v>
      </c>
      <c r="F133" s="210" t="s">
        <v>6264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SUM(P134:P167)</f>
        <v>0</v>
      </c>
      <c r="Q133" s="180"/>
      <c r="R133" s="181">
        <f>SUM(R134:R167)</f>
        <v>221.68783000000002</v>
      </c>
      <c r="S133" s="180"/>
      <c r="T133" s="182">
        <f>SUM(T134:T167)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SUM(BK134:BK167)</f>
        <v>0</v>
      </c>
    </row>
    <row r="134" spans="1:65" s="2" customFormat="1" ht="21.75" customHeight="1">
      <c r="A134" s="35"/>
      <c r="B134" s="36"/>
      <c r="C134" s="186" t="s">
        <v>83</v>
      </c>
      <c r="D134" s="186" t="s">
        <v>444</v>
      </c>
      <c r="E134" s="187" t="s">
        <v>1675</v>
      </c>
      <c r="F134" s="188" t="s">
        <v>1676</v>
      </c>
      <c r="G134" s="189" t="s">
        <v>557</v>
      </c>
      <c r="H134" s="190">
        <v>16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1.2710000000000001E-2</v>
      </c>
      <c r="R134" s="196">
        <f>Q134*H134</f>
        <v>0.20336000000000001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6265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6266</v>
      </c>
      <c r="G135" s="225"/>
      <c r="H135" s="228">
        <v>16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21.75" customHeight="1">
      <c r="A136" s="35"/>
      <c r="B136" s="36"/>
      <c r="C136" s="186" t="s">
        <v>89</v>
      </c>
      <c r="D136" s="186" t="s">
        <v>444</v>
      </c>
      <c r="E136" s="187" t="s">
        <v>1681</v>
      </c>
      <c r="F136" s="188" t="s">
        <v>1682</v>
      </c>
      <c r="G136" s="189" t="s">
        <v>557</v>
      </c>
      <c r="H136" s="190">
        <v>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5.9540000000000003E-2</v>
      </c>
      <c r="R136" s="196">
        <f>Q136*H136</f>
        <v>0.47632000000000002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6267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6268</v>
      </c>
      <c r="G137" s="225"/>
      <c r="H137" s="228">
        <v>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>
      <c r="A138" s="35"/>
      <c r="B138" s="36"/>
      <c r="C138" s="186" t="s">
        <v>123</v>
      </c>
      <c r="D138" s="186" t="s">
        <v>444</v>
      </c>
      <c r="E138" s="187" t="s">
        <v>5111</v>
      </c>
      <c r="F138" s="188" t="s">
        <v>5112</v>
      </c>
      <c r="G138" s="189" t="s">
        <v>557</v>
      </c>
      <c r="H138" s="190">
        <v>40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3.8999999999999998E-3</v>
      </c>
      <c r="R138" s="196">
        <f>Q138*H138</f>
        <v>0.156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6269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6270</v>
      </c>
      <c r="G139" s="225"/>
      <c r="H139" s="228">
        <v>40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16.5" customHeight="1">
      <c r="A140" s="35"/>
      <c r="B140" s="36"/>
      <c r="C140" s="186" t="s">
        <v>469</v>
      </c>
      <c r="D140" s="186" t="s">
        <v>444</v>
      </c>
      <c r="E140" s="187" t="s">
        <v>6271</v>
      </c>
      <c r="F140" s="188" t="s">
        <v>6272</v>
      </c>
      <c r="G140" s="189" t="s">
        <v>495</v>
      </c>
      <c r="H140" s="190">
        <v>96.25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6273</v>
      </c>
    </row>
    <row r="141" spans="1:65" s="2" customFormat="1" ht="21.75" customHeight="1">
      <c r="A141" s="35"/>
      <c r="B141" s="36"/>
      <c r="C141" s="186" t="s">
        <v>442</v>
      </c>
      <c r="D141" s="186" t="s">
        <v>444</v>
      </c>
      <c r="E141" s="187" t="s">
        <v>6274</v>
      </c>
      <c r="F141" s="188" t="s">
        <v>6275</v>
      </c>
      <c r="G141" s="189" t="s">
        <v>495</v>
      </c>
      <c r="H141" s="190">
        <v>48.125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6276</v>
      </c>
    </row>
    <row r="142" spans="1:65" s="14" customFormat="1">
      <c r="B142" s="224"/>
      <c r="C142" s="225"/>
      <c r="D142" s="215" t="s">
        <v>474</v>
      </c>
      <c r="E142" s="226" t="s">
        <v>1</v>
      </c>
      <c r="F142" s="227" t="s">
        <v>6277</v>
      </c>
      <c r="G142" s="225"/>
      <c r="H142" s="228">
        <v>48.125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>
      <c r="A143" s="35"/>
      <c r="B143" s="36"/>
      <c r="C143" s="186" t="s">
        <v>488</v>
      </c>
      <c r="D143" s="186" t="s">
        <v>444</v>
      </c>
      <c r="E143" s="187" t="s">
        <v>5011</v>
      </c>
      <c r="F143" s="188" t="s">
        <v>5012</v>
      </c>
      <c r="G143" s="189" t="s">
        <v>495</v>
      </c>
      <c r="H143" s="190">
        <v>41.25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6278</v>
      </c>
    </row>
    <row r="144" spans="1:65" s="2" customFormat="1" ht="21.75" customHeight="1">
      <c r="A144" s="35"/>
      <c r="B144" s="36"/>
      <c r="C144" s="186" t="s">
        <v>492</v>
      </c>
      <c r="D144" s="186" t="s">
        <v>444</v>
      </c>
      <c r="E144" s="187" t="s">
        <v>5016</v>
      </c>
      <c r="F144" s="188" t="s">
        <v>5017</v>
      </c>
      <c r="G144" s="189" t="s">
        <v>495</v>
      </c>
      <c r="H144" s="190">
        <v>20.625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6279</v>
      </c>
    </row>
    <row r="145" spans="1:65" s="14" customFormat="1">
      <c r="B145" s="224"/>
      <c r="C145" s="225"/>
      <c r="D145" s="215" t="s">
        <v>474</v>
      </c>
      <c r="E145" s="226" t="s">
        <v>1</v>
      </c>
      <c r="F145" s="227" t="s">
        <v>6280</v>
      </c>
      <c r="G145" s="225"/>
      <c r="H145" s="228">
        <v>20.625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21.75" customHeight="1">
      <c r="A146" s="35"/>
      <c r="B146" s="36"/>
      <c r="C146" s="186" t="s">
        <v>497</v>
      </c>
      <c r="D146" s="186" t="s">
        <v>444</v>
      </c>
      <c r="E146" s="187" t="s">
        <v>6281</v>
      </c>
      <c r="F146" s="188" t="s">
        <v>6282</v>
      </c>
      <c r="G146" s="189" t="s">
        <v>468</v>
      </c>
      <c r="H146" s="190">
        <v>74.5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6.9999999999999999E-4</v>
      </c>
      <c r="R146" s="196">
        <f>Q146*H146</f>
        <v>5.2150000000000002E-2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6283</v>
      </c>
    </row>
    <row r="147" spans="1:65" s="2" customFormat="1" ht="21.75" customHeight="1">
      <c r="A147" s="35"/>
      <c r="B147" s="36"/>
      <c r="C147" s="186" t="s">
        <v>501</v>
      </c>
      <c r="D147" s="186" t="s">
        <v>444</v>
      </c>
      <c r="E147" s="187" t="s">
        <v>6058</v>
      </c>
      <c r="F147" s="188" t="s">
        <v>6059</v>
      </c>
      <c r="G147" s="189" t="s">
        <v>468</v>
      </c>
      <c r="H147" s="190">
        <v>74.5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6284</v>
      </c>
    </row>
    <row r="148" spans="1:65" s="2" customFormat="1" ht="33" customHeight="1">
      <c r="A148" s="35"/>
      <c r="B148" s="36"/>
      <c r="C148" s="186" t="s">
        <v>506</v>
      </c>
      <c r="D148" s="186" t="s">
        <v>444</v>
      </c>
      <c r="E148" s="187" t="s">
        <v>6285</v>
      </c>
      <c r="F148" s="188" t="s">
        <v>6286</v>
      </c>
      <c r="G148" s="189" t="s">
        <v>495</v>
      </c>
      <c r="H148" s="190">
        <v>39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6287</v>
      </c>
    </row>
    <row r="149" spans="1:65" s="14" customFormat="1">
      <c r="B149" s="224"/>
      <c r="C149" s="225"/>
      <c r="D149" s="215" t="s">
        <v>474</v>
      </c>
      <c r="E149" s="226" t="s">
        <v>1</v>
      </c>
      <c r="F149" s="227" t="s">
        <v>6288</v>
      </c>
      <c r="G149" s="225"/>
      <c r="H149" s="228">
        <v>39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32</v>
      </c>
      <c r="AX149" s="14" t="s">
        <v>83</v>
      </c>
      <c r="AY149" s="234" t="s">
        <v>443</v>
      </c>
    </row>
    <row r="150" spans="1:65" s="2" customFormat="1" ht="33" customHeight="1">
      <c r="A150" s="35"/>
      <c r="B150" s="36"/>
      <c r="C150" s="186" t="s">
        <v>510</v>
      </c>
      <c r="D150" s="186" t="s">
        <v>444</v>
      </c>
      <c r="E150" s="187" t="s">
        <v>5132</v>
      </c>
      <c r="F150" s="188" t="s">
        <v>5133</v>
      </c>
      <c r="G150" s="189" t="s">
        <v>495</v>
      </c>
      <c r="H150" s="190">
        <v>118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6289</v>
      </c>
    </row>
    <row r="151" spans="1:65" s="14" customFormat="1">
      <c r="B151" s="224"/>
      <c r="C151" s="225"/>
      <c r="D151" s="215" t="s">
        <v>474</v>
      </c>
      <c r="E151" s="226" t="s">
        <v>1</v>
      </c>
      <c r="F151" s="227" t="s">
        <v>6290</v>
      </c>
      <c r="G151" s="225"/>
      <c r="H151" s="228">
        <v>118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33" customHeight="1">
      <c r="A152" s="35"/>
      <c r="B152" s="36"/>
      <c r="C152" s="186" t="s">
        <v>515</v>
      </c>
      <c r="D152" s="186" t="s">
        <v>444</v>
      </c>
      <c r="E152" s="187" t="s">
        <v>5135</v>
      </c>
      <c r="F152" s="188" t="s">
        <v>5136</v>
      </c>
      <c r="G152" s="189" t="s">
        <v>495</v>
      </c>
      <c r="H152" s="190">
        <v>826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6291</v>
      </c>
    </row>
    <row r="153" spans="1:65" s="14" customFormat="1">
      <c r="B153" s="224"/>
      <c r="C153" s="225"/>
      <c r="D153" s="215" t="s">
        <v>474</v>
      </c>
      <c r="E153" s="225"/>
      <c r="F153" s="227" t="s">
        <v>6292</v>
      </c>
      <c r="G153" s="225"/>
      <c r="H153" s="228">
        <v>826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>
      <c r="A154" s="35"/>
      <c r="B154" s="36"/>
      <c r="C154" s="186" t="s">
        <v>519</v>
      </c>
      <c r="D154" s="186" t="s">
        <v>444</v>
      </c>
      <c r="E154" s="187" t="s">
        <v>4588</v>
      </c>
      <c r="F154" s="188" t="s">
        <v>4589</v>
      </c>
      <c r="G154" s="189" t="s">
        <v>495</v>
      </c>
      <c r="H154" s="190">
        <v>19.5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6293</v>
      </c>
    </row>
    <row r="155" spans="1:65" s="2" customFormat="1" ht="21.75" customHeight="1">
      <c r="A155" s="35"/>
      <c r="B155" s="36"/>
      <c r="C155" s="186" t="s">
        <v>525</v>
      </c>
      <c r="D155" s="186" t="s">
        <v>444</v>
      </c>
      <c r="E155" s="187" t="s">
        <v>5139</v>
      </c>
      <c r="F155" s="188" t="s">
        <v>5140</v>
      </c>
      <c r="G155" s="189" t="s">
        <v>495</v>
      </c>
      <c r="H155" s="190">
        <v>118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6294</v>
      </c>
    </row>
    <row r="156" spans="1:65" s="2" customFormat="1" ht="16.5" customHeight="1">
      <c r="A156" s="35"/>
      <c r="B156" s="36"/>
      <c r="C156" s="186" t="s">
        <v>529</v>
      </c>
      <c r="D156" s="186" t="s">
        <v>444</v>
      </c>
      <c r="E156" s="187" t="s">
        <v>5142</v>
      </c>
      <c r="F156" s="188" t="s">
        <v>5143</v>
      </c>
      <c r="G156" s="189" t="s">
        <v>495</v>
      </c>
      <c r="H156" s="190">
        <v>137.5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6295</v>
      </c>
    </row>
    <row r="157" spans="1:65" s="14" customFormat="1">
      <c r="B157" s="224"/>
      <c r="C157" s="225"/>
      <c r="D157" s="215" t="s">
        <v>474</v>
      </c>
      <c r="E157" s="226" t="s">
        <v>1</v>
      </c>
      <c r="F157" s="227" t="s">
        <v>6296</v>
      </c>
      <c r="G157" s="225"/>
      <c r="H157" s="228">
        <v>19.5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76</v>
      </c>
      <c r="AY157" s="234" t="s">
        <v>443</v>
      </c>
    </row>
    <row r="158" spans="1:65" s="14" customFormat="1">
      <c r="B158" s="224"/>
      <c r="C158" s="225"/>
      <c r="D158" s="215" t="s">
        <v>474</v>
      </c>
      <c r="E158" s="226" t="s">
        <v>1</v>
      </c>
      <c r="F158" s="227" t="s">
        <v>6290</v>
      </c>
      <c r="G158" s="225"/>
      <c r="H158" s="228">
        <v>118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76</v>
      </c>
      <c r="AY158" s="234" t="s">
        <v>443</v>
      </c>
    </row>
    <row r="159" spans="1:65" s="15" customFormat="1">
      <c r="B159" s="235"/>
      <c r="C159" s="236"/>
      <c r="D159" s="215" t="s">
        <v>474</v>
      </c>
      <c r="E159" s="237" t="s">
        <v>1</v>
      </c>
      <c r="F159" s="238" t="s">
        <v>478</v>
      </c>
      <c r="G159" s="236"/>
      <c r="H159" s="239">
        <v>137.5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AT159" s="245" t="s">
        <v>474</v>
      </c>
      <c r="AU159" s="245" t="s">
        <v>89</v>
      </c>
      <c r="AV159" s="15" t="s">
        <v>469</v>
      </c>
      <c r="AW159" s="15" t="s">
        <v>32</v>
      </c>
      <c r="AX159" s="15" t="s">
        <v>83</v>
      </c>
      <c r="AY159" s="245" t="s">
        <v>443</v>
      </c>
    </row>
    <row r="160" spans="1:65" s="2" customFormat="1" ht="21.75" customHeight="1">
      <c r="A160" s="35"/>
      <c r="B160" s="36"/>
      <c r="C160" s="186" t="s">
        <v>535</v>
      </c>
      <c r="D160" s="283" t="s">
        <v>444</v>
      </c>
      <c r="E160" s="187" t="s">
        <v>520</v>
      </c>
      <c r="F160" s="188" t="s">
        <v>521</v>
      </c>
      <c r="G160" s="189" t="s">
        <v>522</v>
      </c>
      <c r="H160" s="190">
        <v>212.4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6297</v>
      </c>
    </row>
    <row r="161" spans="1:65" s="14" customFormat="1">
      <c r="B161" s="224"/>
      <c r="C161" s="225"/>
      <c r="D161" s="215" t="s">
        <v>474</v>
      </c>
      <c r="E161" s="225"/>
      <c r="F161" s="227" t="s">
        <v>6298</v>
      </c>
      <c r="G161" s="225"/>
      <c r="H161" s="228">
        <v>212.4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4</v>
      </c>
      <c r="AX161" s="14" t="s">
        <v>83</v>
      </c>
      <c r="AY161" s="234" t="s">
        <v>443</v>
      </c>
    </row>
    <row r="162" spans="1:65" s="2" customFormat="1" ht="21.75" customHeight="1">
      <c r="A162" s="35"/>
      <c r="B162" s="36"/>
      <c r="C162" s="186" t="s">
        <v>539</v>
      </c>
      <c r="D162" s="186" t="s">
        <v>444</v>
      </c>
      <c r="E162" s="187" t="s">
        <v>5147</v>
      </c>
      <c r="F162" s="188" t="s">
        <v>5148</v>
      </c>
      <c r="G162" s="189" t="s">
        <v>495</v>
      </c>
      <c r="H162" s="190">
        <v>129.9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6299</v>
      </c>
    </row>
    <row r="163" spans="1:65" s="14" customFormat="1">
      <c r="B163" s="224"/>
      <c r="C163" s="225"/>
      <c r="D163" s="215" t="s">
        <v>474</v>
      </c>
      <c r="E163" s="226" t="s">
        <v>1</v>
      </c>
      <c r="F163" s="227" t="s">
        <v>6300</v>
      </c>
      <c r="G163" s="225"/>
      <c r="H163" s="228">
        <v>19.5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4" customFormat="1">
      <c r="B164" s="224"/>
      <c r="C164" s="225"/>
      <c r="D164" s="215" t="s">
        <v>474</v>
      </c>
      <c r="E164" s="226" t="s">
        <v>1</v>
      </c>
      <c r="F164" s="227" t="s">
        <v>6301</v>
      </c>
      <c r="G164" s="225"/>
      <c r="H164" s="228">
        <v>110.4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76</v>
      </c>
      <c r="AY164" s="234" t="s">
        <v>443</v>
      </c>
    </row>
    <row r="165" spans="1:65" s="15" customFormat="1">
      <c r="B165" s="235"/>
      <c r="C165" s="236"/>
      <c r="D165" s="215" t="s">
        <v>474</v>
      </c>
      <c r="E165" s="237" t="s">
        <v>1</v>
      </c>
      <c r="F165" s="238" t="s">
        <v>478</v>
      </c>
      <c r="G165" s="236"/>
      <c r="H165" s="239">
        <v>129.9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AT165" s="245" t="s">
        <v>474</v>
      </c>
      <c r="AU165" s="245" t="s">
        <v>89</v>
      </c>
      <c r="AV165" s="15" t="s">
        <v>469</v>
      </c>
      <c r="AW165" s="15" t="s">
        <v>32</v>
      </c>
      <c r="AX165" s="15" t="s">
        <v>83</v>
      </c>
      <c r="AY165" s="245" t="s">
        <v>443</v>
      </c>
    </row>
    <row r="166" spans="1:65" s="2" customFormat="1" ht="16.5" customHeight="1">
      <c r="A166" s="35"/>
      <c r="B166" s="36"/>
      <c r="C166" s="246" t="s">
        <v>545</v>
      </c>
      <c r="D166" s="246" t="s">
        <v>530</v>
      </c>
      <c r="E166" s="247" t="s">
        <v>5027</v>
      </c>
      <c r="F166" s="248" t="s">
        <v>6302</v>
      </c>
      <c r="G166" s="249" t="s">
        <v>522</v>
      </c>
      <c r="H166" s="250">
        <v>220.8</v>
      </c>
      <c r="I166" s="251"/>
      <c r="J166" s="252">
        <f>ROUND(I166*H166,2)</f>
        <v>0</v>
      </c>
      <c r="K166" s="253"/>
      <c r="L166" s="254"/>
      <c r="M166" s="255" t="s">
        <v>1</v>
      </c>
      <c r="N166" s="256" t="s">
        <v>42</v>
      </c>
      <c r="O166" s="72"/>
      <c r="P166" s="196">
        <f>O166*H166</f>
        <v>0</v>
      </c>
      <c r="Q166" s="196">
        <v>1</v>
      </c>
      <c r="R166" s="196">
        <f>Q166*H166</f>
        <v>220.8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6303</v>
      </c>
    </row>
    <row r="167" spans="1:65" s="14" customFormat="1">
      <c r="B167" s="224"/>
      <c r="C167" s="225"/>
      <c r="D167" s="215" t="s">
        <v>474</v>
      </c>
      <c r="E167" s="225"/>
      <c r="F167" s="227" t="s">
        <v>6304</v>
      </c>
      <c r="G167" s="225"/>
      <c r="H167" s="228">
        <v>220.8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4</v>
      </c>
      <c r="AX167" s="14" t="s">
        <v>83</v>
      </c>
      <c r="AY167" s="234" t="s">
        <v>443</v>
      </c>
    </row>
    <row r="168" spans="1:65" s="11" customFormat="1" ht="22.95" customHeight="1">
      <c r="B168" s="172"/>
      <c r="C168" s="173"/>
      <c r="D168" s="174" t="s">
        <v>75</v>
      </c>
      <c r="E168" s="210" t="s">
        <v>6305</v>
      </c>
      <c r="F168" s="210" t="s">
        <v>6306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SUM(P169:P170)</f>
        <v>0</v>
      </c>
      <c r="Q168" s="180"/>
      <c r="R168" s="181">
        <f>SUM(R169:R170)</f>
        <v>12.897878800000001</v>
      </c>
      <c r="S168" s="180"/>
      <c r="T168" s="182">
        <f>SUM(T169:T170)</f>
        <v>0</v>
      </c>
      <c r="AR168" s="183" t="s">
        <v>83</v>
      </c>
      <c r="AT168" s="184" t="s">
        <v>75</v>
      </c>
      <c r="AU168" s="184" t="s">
        <v>83</v>
      </c>
      <c r="AY168" s="183" t="s">
        <v>443</v>
      </c>
      <c r="BK168" s="185">
        <f>SUM(BK169:BK170)</f>
        <v>0</v>
      </c>
    </row>
    <row r="169" spans="1:65" s="2" customFormat="1" ht="21.75" customHeight="1">
      <c r="A169" s="35"/>
      <c r="B169" s="36"/>
      <c r="C169" s="186" t="s">
        <v>549</v>
      </c>
      <c r="D169" s="186" t="s">
        <v>444</v>
      </c>
      <c r="E169" s="187" t="s">
        <v>6307</v>
      </c>
      <c r="F169" s="188" t="s">
        <v>6308</v>
      </c>
      <c r="G169" s="189" t="s">
        <v>495</v>
      </c>
      <c r="H169" s="190">
        <v>5.82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2.2031399999999999</v>
      </c>
      <c r="R169" s="196">
        <f>Q169*H169</f>
        <v>12.822274800000001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6309</v>
      </c>
    </row>
    <row r="170" spans="1:65" s="2" customFormat="1" ht="33" customHeight="1">
      <c r="A170" s="35"/>
      <c r="B170" s="36"/>
      <c r="C170" s="186" t="s">
        <v>7</v>
      </c>
      <c r="D170" s="186" t="s">
        <v>444</v>
      </c>
      <c r="E170" s="187" t="s">
        <v>1777</v>
      </c>
      <c r="F170" s="188" t="s">
        <v>1778</v>
      </c>
      <c r="G170" s="189" t="s">
        <v>468</v>
      </c>
      <c r="H170" s="190">
        <v>16.399999999999999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4.6100000000000004E-3</v>
      </c>
      <c r="R170" s="196">
        <f>Q170*H170</f>
        <v>7.5604000000000005E-2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6310</v>
      </c>
    </row>
    <row r="171" spans="1:65" s="11" customFormat="1" ht="22.95" customHeight="1">
      <c r="B171" s="172"/>
      <c r="C171" s="173"/>
      <c r="D171" s="174" t="s">
        <v>75</v>
      </c>
      <c r="E171" s="210" t="s">
        <v>6311</v>
      </c>
      <c r="F171" s="210" t="s">
        <v>6312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SUM(P172:P207)</f>
        <v>0</v>
      </c>
      <c r="Q171" s="180"/>
      <c r="R171" s="181">
        <f>SUM(R172:R207)</f>
        <v>0.64236000000000004</v>
      </c>
      <c r="S171" s="180"/>
      <c r="T171" s="182">
        <f>SUM(T172:T207)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SUM(BK172:BK207)</f>
        <v>0</v>
      </c>
    </row>
    <row r="172" spans="1:65" s="2" customFormat="1" ht="21.75" customHeight="1">
      <c r="A172" s="35"/>
      <c r="B172" s="36"/>
      <c r="C172" s="186" t="s">
        <v>559</v>
      </c>
      <c r="D172" s="186" t="s">
        <v>444</v>
      </c>
      <c r="E172" s="187" t="s">
        <v>6313</v>
      </c>
      <c r="F172" s="188" t="s">
        <v>6314</v>
      </c>
      <c r="G172" s="189" t="s">
        <v>562</v>
      </c>
      <c r="H172" s="190">
        <v>4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0.10705000000000001</v>
      </c>
      <c r="R172" s="196">
        <f>Q172*H172</f>
        <v>0.42820000000000003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6315</v>
      </c>
    </row>
    <row r="173" spans="1:65" s="2" customFormat="1" ht="21.75" customHeight="1">
      <c r="A173" s="35"/>
      <c r="B173" s="36"/>
      <c r="C173" s="246" t="s">
        <v>564</v>
      </c>
      <c r="D173" s="246" t="s">
        <v>530</v>
      </c>
      <c r="E173" s="247" t="s">
        <v>6316</v>
      </c>
      <c r="F173" s="248" t="s">
        <v>6317</v>
      </c>
      <c r="G173" s="249" t="s">
        <v>562</v>
      </c>
      <c r="H173" s="250">
        <v>4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3.0000000000000001E-3</v>
      </c>
      <c r="R173" s="196">
        <f>Q173*H173</f>
        <v>1.2E-2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6318</v>
      </c>
    </row>
    <row r="174" spans="1:65" s="14" customFormat="1">
      <c r="B174" s="224"/>
      <c r="C174" s="225"/>
      <c r="D174" s="215" t="s">
        <v>474</v>
      </c>
      <c r="E174" s="226" t="s">
        <v>1</v>
      </c>
      <c r="F174" s="227" t="s">
        <v>6319</v>
      </c>
      <c r="G174" s="225"/>
      <c r="H174" s="228">
        <v>4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2" customFormat="1" ht="21.75" customHeight="1">
      <c r="A175" s="35"/>
      <c r="B175" s="36"/>
      <c r="C175" s="186" t="s">
        <v>569</v>
      </c>
      <c r="D175" s="186" t="s">
        <v>444</v>
      </c>
      <c r="E175" s="187" t="s">
        <v>6320</v>
      </c>
      <c r="F175" s="188" t="s">
        <v>6321</v>
      </c>
      <c r="G175" s="189" t="s">
        <v>562</v>
      </c>
      <c r="H175" s="190">
        <v>12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6322</v>
      </c>
    </row>
    <row r="176" spans="1:65" s="14" customFormat="1">
      <c r="B176" s="224"/>
      <c r="C176" s="225"/>
      <c r="D176" s="215" t="s">
        <v>474</v>
      </c>
      <c r="E176" s="226" t="s">
        <v>1</v>
      </c>
      <c r="F176" s="227" t="s">
        <v>6323</v>
      </c>
      <c r="G176" s="225"/>
      <c r="H176" s="228">
        <v>6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76</v>
      </c>
      <c r="AY176" s="234" t="s">
        <v>443</v>
      </c>
    </row>
    <row r="177" spans="1:65" s="14" customFormat="1">
      <c r="B177" s="224"/>
      <c r="C177" s="225"/>
      <c r="D177" s="215" t="s">
        <v>474</v>
      </c>
      <c r="E177" s="226" t="s">
        <v>1</v>
      </c>
      <c r="F177" s="227" t="s">
        <v>6324</v>
      </c>
      <c r="G177" s="225"/>
      <c r="H177" s="228">
        <v>6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474</v>
      </c>
      <c r="AU177" s="234" t="s">
        <v>89</v>
      </c>
      <c r="AV177" s="14" t="s">
        <v>89</v>
      </c>
      <c r="AW177" s="14" t="s">
        <v>32</v>
      </c>
      <c r="AX177" s="14" t="s">
        <v>76</v>
      </c>
      <c r="AY177" s="234" t="s">
        <v>443</v>
      </c>
    </row>
    <row r="178" spans="1:65" s="15" customFormat="1">
      <c r="B178" s="235"/>
      <c r="C178" s="236"/>
      <c r="D178" s="215" t="s">
        <v>474</v>
      </c>
      <c r="E178" s="237" t="s">
        <v>1</v>
      </c>
      <c r="F178" s="238" t="s">
        <v>478</v>
      </c>
      <c r="G178" s="236"/>
      <c r="H178" s="239">
        <v>12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AT178" s="245" t="s">
        <v>474</v>
      </c>
      <c r="AU178" s="245" t="s">
        <v>89</v>
      </c>
      <c r="AV178" s="15" t="s">
        <v>469</v>
      </c>
      <c r="AW178" s="15" t="s">
        <v>32</v>
      </c>
      <c r="AX178" s="15" t="s">
        <v>83</v>
      </c>
      <c r="AY178" s="245" t="s">
        <v>443</v>
      </c>
    </row>
    <row r="179" spans="1:65" s="2" customFormat="1" ht="21.75" customHeight="1">
      <c r="A179" s="35"/>
      <c r="B179" s="36"/>
      <c r="C179" s="246" t="s">
        <v>574</v>
      </c>
      <c r="D179" s="246" t="s">
        <v>530</v>
      </c>
      <c r="E179" s="247" t="s">
        <v>6325</v>
      </c>
      <c r="F179" s="248" t="s">
        <v>6326</v>
      </c>
      <c r="G179" s="249" t="s">
        <v>562</v>
      </c>
      <c r="H179" s="250">
        <v>12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1.2999999999999999E-2</v>
      </c>
      <c r="R179" s="196">
        <f>Q179*H179</f>
        <v>0.156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6327</v>
      </c>
    </row>
    <row r="180" spans="1:65" s="13" customFormat="1">
      <c r="B180" s="213"/>
      <c r="C180" s="214"/>
      <c r="D180" s="215" t="s">
        <v>474</v>
      </c>
      <c r="E180" s="216" t="s">
        <v>1</v>
      </c>
      <c r="F180" s="217" t="s">
        <v>6328</v>
      </c>
      <c r="G180" s="214"/>
      <c r="H180" s="216" t="s">
        <v>1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474</v>
      </c>
      <c r="AU180" s="223" t="s">
        <v>89</v>
      </c>
      <c r="AV180" s="13" t="s">
        <v>83</v>
      </c>
      <c r="AW180" s="13" t="s">
        <v>32</v>
      </c>
      <c r="AX180" s="13" t="s">
        <v>76</v>
      </c>
      <c r="AY180" s="223" t="s">
        <v>443</v>
      </c>
    </row>
    <row r="181" spans="1:65" s="14" customFormat="1">
      <c r="B181" s="224"/>
      <c r="C181" s="225"/>
      <c r="D181" s="215" t="s">
        <v>474</v>
      </c>
      <c r="E181" s="226" t="s">
        <v>1</v>
      </c>
      <c r="F181" s="227" t="s">
        <v>6323</v>
      </c>
      <c r="G181" s="225"/>
      <c r="H181" s="228">
        <v>6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76</v>
      </c>
      <c r="AY181" s="234" t="s">
        <v>443</v>
      </c>
    </row>
    <row r="182" spans="1:65" s="14" customFormat="1">
      <c r="B182" s="224"/>
      <c r="C182" s="225"/>
      <c r="D182" s="215" t="s">
        <v>474</v>
      </c>
      <c r="E182" s="226" t="s">
        <v>1</v>
      </c>
      <c r="F182" s="227" t="s">
        <v>6324</v>
      </c>
      <c r="G182" s="225"/>
      <c r="H182" s="228">
        <v>6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32</v>
      </c>
      <c r="AX182" s="14" t="s">
        <v>76</v>
      </c>
      <c r="AY182" s="234" t="s">
        <v>443</v>
      </c>
    </row>
    <row r="183" spans="1:65" s="15" customFormat="1">
      <c r="B183" s="235"/>
      <c r="C183" s="236"/>
      <c r="D183" s="215" t="s">
        <v>474</v>
      </c>
      <c r="E183" s="237" t="s">
        <v>1</v>
      </c>
      <c r="F183" s="238" t="s">
        <v>478</v>
      </c>
      <c r="G183" s="236"/>
      <c r="H183" s="239">
        <v>12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AT183" s="245" t="s">
        <v>474</v>
      </c>
      <c r="AU183" s="245" t="s">
        <v>89</v>
      </c>
      <c r="AV183" s="15" t="s">
        <v>469</v>
      </c>
      <c r="AW183" s="15" t="s">
        <v>32</v>
      </c>
      <c r="AX183" s="15" t="s">
        <v>83</v>
      </c>
      <c r="AY183" s="245" t="s">
        <v>443</v>
      </c>
    </row>
    <row r="184" spans="1:65" s="2" customFormat="1" ht="33" customHeight="1">
      <c r="A184" s="35"/>
      <c r="B184" s="36"/>
      <c r="C184" s="186" t="s">
        <v>579</v>
      </c>
      <c r="D184" s="186" t="s">
        <v>444</v>
      </c>
      <c r="E184" s="187" t="s">
        <v>6329</v>
      </c>
      <c r="F184" s="188" t="s">
        <v>6330</v>
      </c>
      <c r="G184" s="189" t="s">
        <v>557</v>
      </c>
      <c r="H184" s="190">
        <v>6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6.6E-4</v>
      </c>
      <c r="R184" s="196">
        <f>Q184*H184</f>
        <v>3.96E-3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6331</v>
      </c>
    </row>
    <row r="185" spans="1:65" s="2" customFormat="1" ht="21.75" customHeight="1">
      <c r="A185" s="35"/>
      <c r="B185" s="36"/>
      <c r="C185" s="186" t="s">
        <v>584</v>
      </c>
      <c r="D185" s="186" t="s">
        <v>444</v>
      </c>
      <c r="E185" s="187" t="s">
        <v>6332</v>
      </c>
      <c r="F185" s="188" t="s">
        <v>6333</v>
      </c>
      <c r="G185" s="189" t="s">
        <v>1307</v>
      </c>
      <c r="H185" s="190">
        <v>2411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6334</v>
      </c>
    </row>
    <row r="186" spans="1:65" s="14" customFormat="1">
      <c r="B186" s="224"/>
      <c r="C186" s="225"/>
      <c r="D186" s="215" t="s">
        <v>474</v>
      </c>
      <c r="E186" s="226" t="s">
        <v>1</v>
      </c>
      <c r="F186" s="227" t="s">
        <v>6335</v>
      </c>
      <c r="G186" s="225"/>
      <c r="H186" s="228">
        <v>646.6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76</v>
      </c>
      <c r="AY186" s="234" t="s">
        <v>443</v>
      </c>
    </row>
    <row r="187" spans="1:65" s="14" customFormat="1">
      <c r="B187" s="224"/>
      <c r="C187" s="225"/>
      <c r="D187" s="215" t="s">
        <v>474</v>
      </c>
      <c r="E187" s="226" t="s">
        <v>1</v>
      </c>
      <c r="F187" s="227" t="s">
        <v>6336</v>
      </c>
      <c r="G187" s="225"/>
      <c r="H187" s="228">
        <v>82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76</v>
      </c>
      <c r="AY187" s="234" t="s">
        <v>443</v>
      </c>
    </row>
    <row r="188" spans="1:65" s="14" customFormat="1">
      <c r="B188" s="224"/>
      <c r="C188" s="225"/>
      <c r="D188" s="215" t="s">
        <v>474</v>
      </c>
      <c r="E188" s="226" t="s">
        <v>1</v>
      </c>
      <c r="F188" s="227" t="s">
        <v>6337</v>
      </c>
      <c r="G188" s="225"/>
      <c r="H188" s="228">
        <v>102.4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76</v>
      </c>
      <c r="AY188" s="234" t="s">
        <v>443</v>
      </c>
    </row>
    <row r="189" spans="1:65" s="16" customFormat="1">
      <c r="B189" s="266"/>
      <c r="C189" s="267"/>
      <c r="D189" s="215" t="s">
        <v>474</v>
      </c>
      <c r="E189" s="268" t="s">
        <v>1</v>
      </c>
      <c r="F189" s="269" t="s">
        <v>6338</v>
      </c>
      <c r="G189" s="267"/>
      <c r="H189" s="270">
        <v>831</v>
      </c>
      <c r="I189" s="271"/>
      <c r="J189" s="267"/>
      <c r="K189" s="267"/>
      <c r="L189" s="272"/>
      <c r="M189" s="273"/>
      <c r="N189" s="274"/>
      <c r="O189" s="274"/>
      <c r="P189" s="274"/>
      <c r="Q189" s="274"/>
      <c r="R189" s="274"/>
      <c r="S189" s="274"/>
      <c r="T189" s="275"/>
      <c r="AT189" s="276" t="s">
        <v>474</v>
      </c>
      <c r="AU189" s="276" t="s">
        <v>89</v>
      </c>
      <c r="AV189" s="16" t="s">
        <v>123</v>
      </c>
      <c r="AW189" s="16" t="s">
        <v>32</v>
      </c>
      <c r="AX189" s="16" t="s">
        <v>76</v>
      </c>
      <c r="AY189" s="276" t="s">
        <v>443</v>
      </c>
    </row>
    <row r="190" spans="1:65" s="14" customFormat="1">
      <c r="B190" s="224"/>
      <c r="C190" s="225"/>
      <c r="D190" s="215" t="s">
        <v>474</v>
      </c>
      <c r="E190" s="226" t="s">
        <v>1</v>
      </c>
      <c r="F190" s="227" t="s">
        <v>6339</v>
      </c>
      <c r="G190" s="225"/>
      <c r="H190" s="228">
        <v>1293.2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32</v>
      </c>
      <c r="AX190" s="14" t="s">
        <v>76</v>
      </c>
      <c r="AY190" s="234" t="s">
        <v>443</v>
      </c>
    </row>
    <row r="191" spans="1:65" s="14" customFormat="1">
      <c r="B191" s="224"/>
      <c r="C191" s="225"/>
      <c r="D191" s="215" t="s">
        <v>474</v>
      </c>
      <c r="E191" s="226" t="s">
        <v>1</v>
      </c>
      <c r="F191" s="227" t="s">
        <v>6340</v>
      </c>
      <c r="G191" s="225"/>
      <c r="H191" s="228">
        <v>82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474</v>
      </c>
      <c r="AU191" s="234" t="s">
        <v>89</v>
      </c>
      <c r="AV191" s="14" t="s">
        <v>89</v>
      </c>
      <c r="AW191" s="14" t="s">
        <v>32</v>
      </c>
      <c r="AX191" s="14" t="s">
        <v>76</v>
      </c>
      <c r="AY191" s="234" t="s">
        <v>443</v>
      </c>
    </row>
    <row r="192" spans="1:65" s="14" customFormat="1">
      <c r="B192" s="224"/>
      <c r="C192" s="225"/>
      <c r="D192" s="215" t="s">
        <v>474</v>
      </c>
      <c r="E192" s="226" t="s">
        <v>1</v>
      </c>
      <c r="F192" s="227" t="s">
        <v>6341</v>
      </c>
      <c r="G192" s="225"/>
      <c r="H192" s="228">
        <v>204.8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AT192" s="234" t="s">
        <v>474</v>
      </c>
      <c r="AU192" s="234" t="s">
        <v>89</v>
      </c>
      <c r="AV192" s="14" t="s">
        <v>89</v>
      </c>
      <c r="AW192" s="14" t="s">
        <v>32</v>
      </c>
      <c r="AX192" s="14" t="s">
        <v>76</v>
      </c>
      <c r="AY192" s="234" t="s">
        <v>443</v>
      </c>
    </row>
    <row r="193" spans="1:65" s="16" customFormat="1">
      <c r="B193" s="266"/>
      <c r="C193" s="267"/>
      <c r="D193" s="215" t="s">
        <v>474</v>
      </c>
      <c r="E193" s="268" t="s">
        <v>1</v>
      </c>
      <c r="F193" s="269" t="s">
        <v>6342</v>
      </c>
      <c r="G193" s="267"/>
      <c r="H193" s="270">
        <v>1580</v>
      </c>
      <c r="I193" s="271"/>
      <c r="J193" s="267"/>
      <c r="K193" s="267"/>
      <c r="L193" s="272"/>
      <c r="M193" s="273"/>
      <c r="N193" s="274"/>
      <c r="O193" s="274"/>
      <c r="P193" s="274"/>
      <c r="Q193" s="274"/>
      <c r="R193" s="274"/>
      <c r="S193" s="274"/>
      <c r="T193" s="275"/>
      <c r="AT193" s="276" t="s">
        <v>474</v>
      </c>
      <c r="AU193" s="276" t="s">
        <v>89</v>
      </c>
      <c r="AV193" s="16" t="s">
        <v>123</v>
      </c>
      <c r="AW193" s="16" t="s">
        <v>32</v>
      </c>
      <c r="AX193" s="16" t="s">
        <v>76</v>
      </c>
      <c r="AY193" s="276" t="s">
        <v>443</v>
      </c>
    </row>
    <row r="194" spans="1:65" s="15" customFormat="1">
      <c r="B194" s="235"/>
      <c r="C194" s="236"/>
      <c r="D194" s="215" t="s">
        <v>474</v>
      </c>
      <c r="E194" s="237" t="s">
        <v>1</v>
      </c>
      <c r="F194" s="238" t="s">
        <v>478</v>
      </c>
      <c r="G194" s="236"/>
      <c r="H194" s="239">
        <v>2411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AT194" s="245" t="s">
        <v>474</v>
      </c>
      <c r="AU194" s="245" t="s">
        <v>89</v>
      </c>
      <c r="AV194" s="15" t="s">
        <v>469</v>
      </c>
      <c r="AW194" s="15" t="s">
        <v>32</v>
      </c>
      <c r="AX194" s="15" t="s">
        <v>83</v>
      </c>
      <c r="AY194" s="245" t="s">
        <v>443</v>
      </c>
    </row>
    <row r="195" spans="1:65" s="2" customFormat="1" ht="33" customHeight="1">
      <c r="A195" s="35"/>
      <c r="B195" s="36"/>
      <c r="C195" s="186" t="s">
        <v>588</v>
      </c>
      <c r="D195" s="186" t="s">
        <v>444</v>
      </c>
      <c r="E195" s="187" t="s">
        <v>6343</v>
      </c>
      <c r="F195" s="188" t="s">
        <v>6344</v>
      </c>
      <c r="G195" s="189" t="s">
        <v>557</v>
      </c>
      <c r="H195" s="190">
        <v>6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6.6E-4</v>
      </c>
      <c r="R195" s="196">
        <f>Q195*H195</f>
        <v>3.96E-3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6345</v>
      </c>
    </row>
    <row r="196" spans="1:65" s="2" customFormat="1" ht="21.75" customHeight="1">
      <c r="A196" s="35"/>
      <c r="B196" s="36"/>
      <c r="C196" s="186" t="s">
        <v>592</v>
      </c>
      <c r="D196" s="186" t="s">
        <v>444</v>
      </c>
      <c r="E196" s="187" t="s">
        <v>6346</v>
      </c>
      <c r="F196" s="188" t="s">
        <v>6347</v>
      </c>
      <c r="G196" s="189" t="s">
        <v>1307</v>
      </c>
      <c r="H196" s="190">
        <v>2511.4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6348</v>
      </c>
    </row>
    <row r="197" spans="1:65" s="14" customFormat="1">
      <c r="B197" s="224"/>
      <c r="C197" s="225"/>
      <c r="D197" s="215" t="s">
        <v>474</v>
      </c>
      <c r="E197" s="226" t="s">
        <v>1</v>
      </c>
      <c r="F197" s="227" t="s">
        <v>6349</v>
      </c>
      <c r="G197" s="225"/>
      <c r="H197" s="228">
        <v>727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76</v>
      </c>
      <c r="AY197" s="234" t="s">
        <v>443</v>
      </c>
    </row>
    <row r="198" spans="1:65" s="14" customFormat="1">
      <c r="B198" s="224"/>
      <c r="C198" s="225"/>
      <c r="D198" s="215" t="s">
        <v>474</v>
      </c>
      <c r="E198" s="226" t="s">
        <v>1</v>
      </c>
      <c r="F198" s="227" t="s">
        <v>6350</v>
      </c>
      <c r="G198" s="225"/>
      <c r="H198" s="228">
        <v>92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474</v>
      </c>
      <c r="AU198" s="234" t="s">
        <v>89</v>
      </c>
      <c r="AV198" s="14" t="s">
        <v>89</v>
      </c>
      <c r="AW198" s="14" t="s">
        <v>32</v>
      </c>
      <c r="AX198" s="14" t="s">
        <v>76</v>
      </c>
      <c r="AY198" s="234" t="s">
        <v>443</v>
      </c>
    </row>
    <row r="199" spans="1:65" s="14" customFormat="1">
      <c r="B199" s="224"/>
      <c r="C199" s="225"/>
      <c r="D199" s="215" t="s">
        <v>474</v>
      </c>
      <c r="E199" s="226" t="s">
        <v>1</v>
      </c>
      <c r="F199" s="227" t="s">
        <v>6337</v>
      </c>
      <c r="G199" s="225"/>
      <c r="H199" s="228">
        <v>102.4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32</v>
      </c>
      <c r="AX199" s="14" t="s">
        <v>76</v>
      </c>
      <c r="AY199" s="234" t="s">
        <v>443</v>
      </c>
    </row>
    <row r="200" spans="1:65" s="16" customFormat="1">
      <c r="B200" s="266"/>
      <c r="C200" s="267"/>
      <c r="D200" s="215" t="s">
        <v>474</v>
      </c>
      <c r="E200" s="268" t="s">
        <v>1</v>
      </c>
      <c r="F200" s="269" t="s">
        <v>6338</v>
      </c>
      <c r="G200" s="267"/>
      <c r="H200" s="270">
        <v>921.4</v>
      </c>
      <c r="I200" s="271"/>
      <c r="J200" s="267"/>
      <c r="K200" s="267"/>
      <c r="L200" s="272"/>
      <c r="M200" s="273"/>
      <c r="N200" s="274"/>
      <c r="O200" s="274"/>
      <c r="P200" s="274"/>
      <c r="Q200" s="274"/>
      <c r="R200" s="274"/>
      <c r="S200" s="274"/>
      <c r="T200" s="275"/>
      <c r="AT200" s="276" t="s">
        <v>474</v>
      </c>
      <c r="AU200" s="276" t="s">
        <v>89</v>
      </c>
      <c r="AV200" s="16" t="s">
        <v>123</v>
      </c>
      <c r="AW200" s="16" t="s">
        <v>32</v>
      </c>
      <c r="AX200" s="16" t="s">
        <v>76</v>
      </c>
      <c r="AY200" s="276" t="s">
        <v>443</v>
      </c>
    </row>
    <row r="201" spans="1:65" s="14" customFormat="1">
      <c r="B201" s="224"/>
      <c r="C201" s="225"/>
      <c r="D201" s="215" t="s">
        <v>474</v>
      </c>
      <c r="E201" s="226" t="s">
        <v>1</v>
      </c>
      <c r="F201" s="227" t="s">
        <v>6339</v>
      </c>
      <c r="G201" s="225"/>
      <c r="H201" s="228">
        <v>1293.2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32</v>
      </c>
      <c r="AX201" s="14" t="s">
        <v>76</v>
      </c>
      <c r="AY201" s="234" t="s">
        <v>443</v>
      </c>
    </row>
    <row r="202" spans="1:65" s="14" customFormat="1">
      <c r="B202" s="224"/>
      <c r="C202" s="225"/>
      <c r="D202" s="215" t="s">
        <v>474</v>
      </c>
      <c r="E202" s="226" t="s">
        <v>1</v>
      </c>
      <c r="F202" s="227" t="s">
        <v>6351</v>
      </c>
      <c r="G202" s="225"/>
      <c r="H202" s="228">
        <v>92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AT202" s="234" t="s">
        <v>474</v>
      </c>
      <c r="AU202" s="234" t="s">
        <v>89</v>
      </c>
      <c r="AV202" s="14" t="s">
        <v>89</v>
      </c>
      <c r="AW202" s="14" t="s">
        <v>32</v>
      </c>
      <c r="AX202" s="14" t="s">
        <v>76</v>
      </c>
      <c r="AY202" s="234" t="s">
        <v>443</v>
      </c>
    </row>
    <row r="203" spans="1:65" s="14" customFormat="1">
      <c r="B203" s="224"/>
      <c r="C203" s="225"/>
      <c r="D203" s="215" t="s">
        <v>474</v>
      </c>
      <c r="E203" s="226" t="s">
        <v>1</v>
      </c>
      <c r="F203" s="227" t="s">
        <v>6341</v>
      </c>
      <c r="G203" s="225"/>
      <c r="H203" s="228">
        <v>204.8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6" customFormat="1">
      <c r="B204" s="266"/>
      <c r="C204" s="267"/>
      <c r="D204" s="215" t="s">
        <v>474</v>
      </c>
      <c r="E204" s="268" t="s">
        <v>1</v>
      </c>
      <c r="F204" s="269" t="s">
        <v>6342</v>
      </c>
      <c r="G204" s="267"/>
      <c r="H204" s="270">
        <v>1590</v>
      </c>
      <c r="I204" s="271"/>
      <c r="J204" s="267"/>
      <c r="K204" s="267"/>
      <c r="L204" s="272"/>
      <c r="M204" s="273"/>
      <c r="N204" s="274"/>
      <c r="O204" s="274"/>
      <c r="P204" s="274"/>
      <c r="Q204" s="274"/>
      <c r="R204" s="274"/>
      <c r="S204" s="274"/>
      <c r="T204" s="275"/>
      <c r="AT204" s="276" t="s">
        <v>474</v>
      </c>
      <c r="AU204" s="276" t="s">
        <v>89</v>
      </c>
      <c r="AV204" s="16" t="s">
        <v>123</v>
      </c>
      <c r="AW204" s="16" t="s">
        <v>32</v>
      </c>
      <c r="AX204" s="16" t="s">
        <v>76</v>
      </c>
      <c r="AY204" s="276" t="s">
        <v>443</v>
      </c>
    </row>
    <row r="205" spans="1:65" s="15" customFormat="1">
      <c r="B205" s="235"/>
      <c r="C205" s="236"/>
      <c r="D205" s="215" t="s">
        <v>474</v>
      </c>
      <c r="E205" s="237" t="s">
        <v>1</v>
      </c>
      <c r="F205" s="238" t="s">
        <v>478</v>
      </c>
      <c r="G205" s="236"/>
      <c r="H205" s="239">
        <v>2511.4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AT205" s="245" t="s">
        <v>474</v>
      </c>
      <c r="AU205" s="245" t="s">
        <v>89</v>
      </c>
      <c r="AV205" s="15" t="s">
        <v>469</v>
      </c>
      <c r="AW205" s="15" t="s">
        <v>32</v>
      </c>
      <c r="AX205" s="15" t="s">
        <v>83</v>
      </c>
      <c r="AY205" s="245" t="s">
        <v>443</v>
      </c>
    </row>
    <row r="206" spans="1:65" s="2" customFormat="1" ht="16.5" customHeight="1">
      <c r="A206" s="35"/>
      <c r="B206" s="36"/>
      <c r="C206" s="186" t="s">
        <v>596</v>
      </c>
      <c r="D206" s="186" t="s">
        <v>444</v>
      </c>
      <c r="E206" s="187" t="s">
        <v>6352</v>
      </c>
      <c r="F206" s="188" t="s">
        <v>6353</v>
      </c>
      <c r="G206" s="189" t="s">
        <v>557</v>
      </c>
      <c r="H206" s="190">
        <v>8</v>
      </c>
      <c r="I206" s="191"/>
      <c r="J206" s="192">
        <f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6354</v>
      </c>
    </row>
    <row r="207" spans="1:65" s="2" customFormat="1" ht="21.75" customHeight="1">
      <c r="A207" s="35"/>
      <c r="B207" s="36"/>
      <c r="C207" s="246" t="s">
        <v>600</v>
      </c>
      <c r="D207" s="246" t="s">
        <v>530</v>
      </c>
      <c r="E207" s="247" t="s">
        <v>6355</v>
      </c>
      <c r="F207" s="248" t="s">
        <v>6356</v>
      </c>
      <c r="G207" s="249" t="s">
        <v>557</v>
      </c>
      <c r="H207" s="250">
        <v>8</v>
      </c>
      <c r="I207" s="251"/>
      <c r="J207" s="252">
        <f>ROUND(I207*H207,2)</f>
        <v>0</v>
      </c>
      <c r="K207" s="253"/>
      <c r="L207" s="254"/>
      <c r="M207" s="255" t="s">
        <v>1</v>
      </c>
      <c r="N207" s="256" t="s">
        <v>42</v>
      </c>
      <c r="O207" s="72"/>
      <c r="P207" s="196">
        <f>O207*H207</f>
        <v>0</v>
      </c>
      <c r="Q207" s="196">
        <v>4.7800000000000004E-3</v>
      </c>
      <c r="R207" s="196">
        <f>Q207*H207</f>
        <v>3.8240000000000003E-2</v>
      </c>
      <c r="S207" s="196">
        <v>0</v>
      </c>
      <c r="T207" s="197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8" t="s">
        <v>89</v>
      </c>
      <c r="BK207" s="199">
        <f>ROUND(I207*H207,2)</f>
        <v>0</v>
      </c>
      <c r="BL207" s="18" t="s">
        <v>469</v>
      </c>
      <c r="BM207" s="198" t="s">
        <v>6357</v>
      </c>
    </row>
    <row r="208" spans="1:65" s="11" customFormat="1" ht="22.95" customHeight="1">
      <c r="B208" s="172"/>
      <c r="C208" s="173"/>
      <c r="D208" s="174" t="s">
        <v>75</v>
      </c>
      <c r="E208" s="210" t="s">
        <v>6358</v>
      </c>
      <c r="F208" s="210" t="s">
        <v>6359</v>
      </c>
      <c r="G208" s="173"/>
      <c r="H208" s="173"/>
      <c r="I208" s="176"/>
      <c r="J208" s="211">
        <f>BK208</f>
        <v>0</v>
      </c>
      <c r="K208" s="173"/>
      <c r="L208" s="178"/>
      <c r="M208" s="179"/>
      <c r="N208" s="180"/>
      <c r="O208" s="180"/>
      <c r="P208" s="181">
        <f>SUM(P209:P213)</f>
        <v>0</v>
      </c>
      <c r="Q208" s="180"/>
      <c r="R208" s="181">
        <f>SUM(R209:R213)</f>
        <v>2.1800000000000001E-3</v>
      </c>
      <c r="S208" s="180"/>
      <c r="T208" s="182">
        <f>SUM(T209:T213)</f>
        <v>0</v>
      </c>
      <c r="AR208" s="183" t="s">
        <v>89</v>
      </c>
      <c r="AT208" s="184" t="s">
        <v>75</v>
      </c>
      <c r="AU208" s="184" t="s">
        <v>83</v>
      </c>
      <c r="AY208" s="183" t="s">
        <v>443</v>
      </c>
      <c r="BK208" s="185">
        <f>SUM(BK209:BK213)</f>
        <v>0</v>
      </c>
    </row>
    <row r="209" spans="1:65" s="2" customFormat="1" ht="21.75" customHeight="1">
      <c r="A209" s="35"/>
      <c r="B209" s="36"/>
      <c r="C209" s="186" t="s">
        <v>605</v>
      </c>
      <c r="D209" s="186" t="s">
        <v>444</v>
      </c>
      <c r="E209" s="187" t="s">
        <v>6360</v>
      </c>
      <c r="F209" s="188" t="s">
        <v>6361</v>
      </c>
      <c r="G209" s="189" t="s">
        <v>468</v>
      </c>
      <c r="H209" s="190">
        <v>1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1E-3</v>
      </c>
      <c r="R209" s="196">
        <f>Q209*H209</f>
        <v>1E-3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535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535</v>
      </c>
      <c r="BM209" s="198" t="s">
        <v>6362</v>
      </c>
    </row>
    <row r="210" spans="1:65" s="2" customFormat="1" ht="16.5" customHeight="1">
      <c r="A210" s="35"/>
      <c r="B210" s="36"/>
      <c r="C210" s="186" t="s">
        <v>610</v>
      </c>
      <c r="D210" s="186" t="s">
        <v>444</v>
      </c>
      <c r="E210" s="187" t="s">
        <v>6363</v>
      </c>
      <c r="F210" s="188" t="s">
        <v>6364</v>
      </c>
      <c r="G210" s="189" t="s">
        <v>468</v>
      </c>
      <c r="H210" s="190">
        <v>1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535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535</v>
      </c>
      <c r="BM210" s="198" t="s">
        <v>6365</v>
      </c>
    </row>
    <row r="211" spans="1:65" s="2" customFormat="1" ht="16.5" customHeight="1">
      <c r="A211" s="35"/>
      <c r="B211" s="36"/>
      <c r="C211" s="186" t="s">
        <v>615</v>
      </c>
      <c r="D211" s="186" t="s">
        <v>444</v>
      </c>
      <c r="E211" s="187" t="s">
        <v>6366</v>
      </c>
      <c r="F211" s="188" t="s">
        <v>6367</v>
      </c>
      <c r="G211" s="189" t="s">
        <v>468</v>
      </c>
      <c r="H211" s="190">
        <v>1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2.7E-4</v>
      </c>
      <c r="R211" s="196">
        <f>Q211*H211</f>
        <v>2.7E-4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535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535</v>
      </c>
      <c r="BM211" s="198" t="s">
        <v>6368</v>
      </c>
    </row>
    <row r="212" spans="1:65" s="2" customFormat="1" ht="16.5" customHeight="1">
      <c r="A212" s="35"/>
      <c r="B212" s="36"/>
      <c r="C212" s="186" t="s">
        <v>619</v>
      </c>
      <c r="D212" s="186" t="s">
        <v>444</v>
      </c>
      <c r="E212" s="187" t="s">
        <v>6369</v>
      </c>
      <c r="F212" s="188" t="s">
        <v>6370</v>
      </c>
      <c r="G212" s="189" t="s">
        <v>468</v>
      </c>
      <c r="H212" s="190">
        <v>1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3.8000000000000002E-4</v>
      </c>
      <c r="R212" s="196">
        <f>Q212*H212</f>
        <v>3.8000000000000002E-4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535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535</v>
      </c>
      <c r="BM212" s="198" t="s">
        <v>6371</v>
      </c>
    </row>
    <row r="213" spans="1:65" s="2" customFormat="1" ht="21.75" customHeight="1">
      <c r="A213" s="35"/>
      <c r="B213" s="36"/>
      <c r="C213" s="186" t="s">
        <v>623</v>
      </c>
      <c r="D213" s="186" t="s">
        <v>444</v>
      </c>
      <c r="E213" s="187" t="s">
        <v>6372</v>
      </c>
      <c r="F213" s="188" t="s">
        <v>6373</v>
      </c>
      <c r="G213" s="189" t="s">
        <v>468</v>
      </c>
      <c r="H213" s="190">
        <v>1</v>
      </c>
      <c r="I213" s="191"/>
      <c r="J213" s="192">
        <f>ROUND(I213*H213,2)</f>
        <v>0</v>
      </c>
      <c r="K213" s="193"/>
      <c r="L213" s="40"/>
      <c r="M213" s="194" t="s">
        <v>1</v>
      </c>
      <c r="N213" s="195" t="s">
        <v>42</v>
      </c>
      <c r="O213" s="72"/>
      <c r="P213" s="196">
        <f>O213*H213</f>
        <v>0</v>
      </c>
      <c r="Q213" s="196">
        <v>5.2999999999999998E-4</v>
      </c>
      <c r="R213" s="196">
        <f>Q213*H213</f>
        <v>5.2999999999999998E-4</v>
      </c>
      <c r="S213" s="196">
        <v>0</v>
      </c>
      <c r="T213" s="197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535</v>
      </c>
      <c r="AT213" s="198" t="s">
        <v>444</v>
      </c>
      <c r="AU213" s="198" t="s">
        <v>89</v>
      </c>
      <c r="AY213" s="18" t="s">
        <v>443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8" t="s">
        <v>89</v>
      </c>
      <c r="BK213" s="199">
        <f>ROUND(I213*H213,2)</f>
        <v>0</v>
      </c>
      <c r="BL213" s="18" t="s">
        <v>535</v>
      </c>
      <c r="BM213" s="198" t="s">
        <v>6374</v>
      </c>
    </row>
    <row r="214" spans="1:65" s="11" customFormat="1" ht="22.95" customHeight="1">
      <c r="B214" s="172"/>
      <c r="C214" s="173"/>
      <c r="D214" s="174" t="s">
        <v>75</v>
      </c>
      <c r="E214" s="210" t="s">
        <v>6375</v>
      </c>
      <c r="F214" s="210" t="s">
        <v>6376</v>
      </c>
      <c r="G214" s="173"/>
      <c r="H214" s="173"/>
      <c r="I214" s="176"/>
      <c r="J214" s="211">
        <f>BK214</f>
        <v>0</v>
      </c>
      <c r="K214" s="173"/>
      <c r="L214" s="178"/>
      <c r="M214" s="179"/>
      <c r="N214" s="180"/>
      <c r="O214" s="180"/>
      <c r="P214" s="181">
        <f>SUM(P215:P242)</f>
        <v>0</v>
      </c>
      <c r="Q214" s="180"/>
      <c r="R214" s="181">
        <f>SUM(R215:R242)</f>
        <v>1161.18</v>
      </c>
      <c r="S214" s="180"/>
      <c r="T214" s="182">
        <f>SUM(T215:T242)</f>
        <v>0</v>
      </c>
      <c r="AR214" s="183" t="s">
        <v>83</v>
      </c>
      <c r="AT214" s="184" t="s">
        <v>75</v>
      </c>
      <c r="AU214" s="184" t="s">
        <v>83</v>
      </c>
      <c r="AY214" s="183" t="s">
        <v>443</v>
      </c>
      <c r="BK214" s="185">
        <f>SUM(BK215:BK242)</f>
        <v>0</v>
      </c>
    </row>
    <row r="215" spans="1:65" s="2" customFormat="1" ht="21.75" customHeight="1">
      <c r="A215" s="35"/>
      <c r="B215" s="36"/>
      <c r="C215" s="186" t="s">
        <v>627</v>
      </c>
      <c r="D215" s="186" t="s">
        <v>444</v>
      </c>
      <c r="E215" s="187" t="s">
        <v>5111</v>
      </c>
      <c r="F215" s="188" t="s">
        <v>5112</v>
      </c>
      <c r="G215" s="189" t="s">
        <v>557</v>
      </c>
      <c r="H215" s="190">
        <v>200</v>
      </c>
      <c r="I215" s="191"/>
      <c r="J215" s="192">
        <f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>O215*H215</f>
        <v>0</v>
      </c>
      <c r="Q215" s="196">
        <v>3.8999999999999998E-3</v>
      </c>
      <c r="R215" s="196">
        <f>Q215*H215</f>
        <v>0.77999999999999992</v>
      </c>
      <c r="S215" s="196">
        <v>0</v>
      </c>
      <c r="T215" s="197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8" t="s">
        <v>89</v>
      </c>
      <c r="BK215" s="199">
        <f>ROUND(I215*H215,2)</f>
        <v>0</v>
      </c>
      <c r="BL215" s="18" t="s">
        <v>469</v>
      </c>
      <c r="BM215" s="198" t="s">
        <v>6377</v>
      </c>
    </row>
    <row r="216" spans="1:65" s="14" customFormat="1">
      <c r="B216" s="224"/>
      <c r="C216" s="225"/>
      <c r="D216" s="215" t="s">
        <v>474</v>
      </c>
      <c r="E216" s="226" t="s">
        <v>1</v>
      </c>
      <c r="F216" s="227" t="s">
        <v>6378</v>
      </c>
      <c r="G216" s="225"/>
      <c r="H216" s="228">
        <v>200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AT216" s="234" t="s">
        <v>474</v>
      </c>
      <c r="AU216" s="234" t="s">
        <v>89</v>
      </c>
      <c r="AV216" s="14" t="s">
        <v>89</v>
      </c>
      <c r="AW216" s="14" t="s">
        <v>32</v>
      </c>
      <c r="AX216" s="14" t="s">
        <v>83</v>
      </c>
      <c r="AY216" s="234" t="s">
        <v>443</v>
      </c>
    </row>
    <row r="217" spans="1:65" s="2" customFormat="1" ht="21.75" customHeight="1">
      <c r="A217" s="35"/>
      <c r="B217" s="36"/>
      <c r="C217" s="186" t="s">
        <v>632</v>
      </c>
      <c r="D217" s="186" t="s">
        <v>444</v>
      </c>
      <c r="E217" s="187" t="s">
        <v>1216</v>
      </c>
      <c r="F217" s="188" t="s">
        <v>1217</v>
      </c>
      <c r="G217" s="189" t="s">
        <v>495</v>
      </c>
      <c r="H217" s="190">
        <v>495.1</v>
      </c>
      <c r="I217" s="191"/>
      <c r="J217" s="192">
        <f>ROUND(I217*H217,2)</f>
        <v>0</v>
      </c>
      <c r="K217" s="193"/>
      <c r="L217" s="40"/>
      <c r="M217" s="194" t="s">
        <v>1</v>
      </c>
      <c r="N217" s="195" t="s">
        <v>42</v>
      </c>
      <c r="O217" s="72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469</v>
      </c>
      <c r="AT217" s="198" t="s">
        <v>444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6379</v>
      </c>
    </row>
    <row r="218" spans="1:65" s="2" customFormat="1" ht="21.75" customHeight="1">
      <c r="A218" s="35"/>
      <c r="B218" s="36"/>
      <c r="C218" s="186" t="s">
        <v>638</v>
      </c>
      <c r="D218" s="186" t="s">
        <v>444</v>
      </c>
      <c r="E218" s="187" t="s">
        <v>1221</v>
      </c>
      <c r="F218" s="188" t="s">
        <v>1222</v>
      </c>
      <c r="G218" s="189" t="s">
        <v>495</v>
      </c>
      <c r="H218" s="190">
        <v>247.55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6380</v>
      </c>
    </row>
    <row r="219" spans="1:65" s="14" customFormat="1">
      <c r="B219" s="224"/>
      <c r="C219" s="225"/>
      <c r="D219" s="215" t="s">
        <v>474</v>
      </c>
      <c r="E219" s="226" t="s">
        <v>1</v>
      </c>
      <c r="F219" s="227" t="s">
        <v>6381</v>
      </c>
      <c r="G219" s="225"/>
      <c r="H219" s="228">
        <v>247.55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AT219" s="234" t="s">
        <v>474</v>
      </c>
      <c r="AU219" s="234" t="s">
        <v>89</v>
      </c>
      <c r="AV219" s="14" t="s">
        <v>89</v>
      </c>
      <c r="AW219" s="14" t="s">
        <v>32</v>
      </c>
      <c r="AX219" s="14" t="s">
        <v>83</v>
      </c>
      <c r="AY219" s="234" t="s">
        <v>443</v>
      </c>
    </row>
    <row r="220" spans="1:65" s="2" customFormat="1" ht="21.75" customHeight="1">
      <c r="A220" s="35"/>
      <c r="B220" s="36"/>
      <c r="C220" s="186" t="s">
        <v>644</v>
      </c>
      <c r="D220" s="186" t="s">
        <v>444</v>
      </c>
      <c r="E220" s="187" t="s">
        <v>5011</v>
      </c>
      <c r="F220" s="188" t="s">
        <v>5012</v>
      </c>
      <c r="G220" s="189" t="s">
        <v>495</v>
      </c>
      <c r="H220" s="190">
        <v>212.2</v>
      </c>
      <c r="I220" s="191"/>
      <c r="J220" s="192">
        <f>ROUND(I220*H220,2)</f>
        <v>0</v>
      </c>
      <c r="K220" s="193"/>
      <c r="L220" s="40"/>
      <c r="M220" s="194" t="s">
        <v>1</v>
      </c>
      <c r="N220" s="195" t="s">
        <v>42</v>
      </c>
      <c r="O220" s="72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6382</v>
      </c>
    </row>
    <row r="221" spans="1:65" s="2" customFormat="1" ht="21.75" customHeight="1">
      <c r="A221" s="35"/>
      <c r="B221" s="36"/>
      <c r="C221" s="186" t="s">
        <v>648</v>
      </c>
      <c r="D221" s="186" t="s">
        <v>444</v>
      </c>
      <c r="E221" s="187" t="s">
        <v>5016</v>
      </c>
      <c r="F221" s="188" t="s">
        <v>5017</v>
      </c>
      <c r="G221" s="189" t="s">
        <v>495</v>
      </c>
      <c r="H221" s="190">
        <v>106.1</v>
      </c>
      <c r="I221" s="191"/>
      <c r="J221" s="192">
        <f>ROUND(I221*H221,2)</f>
        <v>0</v>
      </c>
      <c r="K221" s="193"/>
      <c r="L221" s="40"/>
      <c r="M221" s="194" t="s">
        <v>1</v>
      </c>
      <c r="N221" s="195" t="s">
        <v>42</v>
      </c>
      <c r="O221" s="72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6383</v>
      </c>
    </row>
    <row r="222" spans="1:65" s="14" customFormat="1">
      <c r="B222" s="224"/>
      <c r="C222" s="225"/>
      <c r="D222" s="215" t="s">
        <v>474</v>
      </c>
      <c r="E222" s="226" t="s">
        <v>1</v>
      </c>
      <c r="F222" s="227" t="s">
        <v>6384</v>
      </c>
      <c r="G222" s="225"/>
      <c r="H222" s="228">
        <v>106.1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AT222" s="234" t="s">
        <v>474</v>
      </c>
      <c r="AU222" s="234" t="s">
        <v>89</v>
      </c>
      <c r="AV222" s="14" t="s">
        <v>89</v>
      </c>
      <c r="AW222" s="14" t="s">
        <v>32</v>
      </c>
      <c r="AX222" s="14" t="s">
        <v>83</v>
      </c>
      <c r="AY222" s="234" t="s">
        <v>443</v>
      </c>
    </row>
    <row r="223" spans="1:65" s="2" customFormat="1" ht="33" customHeight="1">
      <c r="A223" s="35"/>
      <c r="B223" s="36"/>
      <c r="C223" s="186" t="s">
        <v>653</v>
      </c>
      <c r="D223" s="186" t="s">
        <v>444</v>
      </c>
      <c r="E223" s="187" t="s">
        <v>6285</v>
      </c>
      <c r="F223" s="188" t="s">
        <v>6286</v>
      </c>
      <c r="G223" s="189" t="s">
        <v>495</v>
      </c>
      <c r="H223" s="190">
        <v>204.8</v>
      </c>
      <c r="I223" s="191"/>
      <c r="J223" s="192">
        <f>ROUND(I223*H223,2)</f>
        <v>0</v>
      </c>
      <c r="K223" s="193"/>
      <c r="L223" s="40"/>
      <c r="M223" s="194" t="s">
        <v>1</v>
      </c>
      <c r="N223" s="195" t="s">
        <v>42</v>
      </c>
      <c r="O223" s="72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8" t="s">
        <v>89</v>
      </c>
      <c r="BK223" s="199">
        <f>ROUND(I223*H223,2)</f>
        <v>0</v>
      </c>
      <c r="BL223" s="18" t="s">
        <v>469</v>
      </c>
      <c r="BM223" s="198" t="s">
        <v>6385</v>
      </c>
    </row>
    <row r="224" spans="1:65" s="14" customFormat="1">
      <c r="B224" s="224"/>
      <c r="C224" s="225"/>
      <c r="D224" s="215" t="s">
        <v>474</v>
      </c>
      <c r="E224" s="226" t="s">
        <v>1</v>
      </c>
      <c r="F224" s="227" t="s">
        <v>6386</v>
      </c>
      <c r="G224" s="225"/>
      <c r="H224" s="228">
        <v>204.8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83</v>
      </c>
      <c r="AY224" s="234" t="s">
        <v>443</v>
      </c>
    </row>
    <row r="225" spans="1:65" s="2" customFormat="1" ht="33" customHeight="1">
      <c r="A225" s="35"/>
      <c r="B225" s="36"/>
      <c r="C225" s="186" t="s">
        <v>657</v>
      </c>
      <c r="D225" s="186" t="s">
        <v>444</v>
      </c>
      <c r="E225" s="187" t="s">
        <v>1233</v>
      </c>
      <c r="F225" s="188" t="s">
        <v>1234</v>
      </c>
      <c r="G225" s="189" t="s">
        <v>495</v>
      </c>
      <c r="H225" s="190">
        <v>604.9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6387</v>
      </c>
    </row>
    <row r="226" spans="1:65" s="14" customFormat="1">
      <c r="B226" s="224"/>
      <c r="C226" s="225"/>
      <c r="D226" s="215" t="s">
        <v>474</v>
      </c>
      <c r="E226" s="226" t="s">
        <v>1</v>
      </c>
      <c r="F226" s="227" t="s">
        <v>6388</v>
      </c>
      <c r="G226" s="225"/>
      <c r="H226" s="228">
        <v>604.9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83</v>
      </c>
      <c r="AY226" s="234" t="s">
        <v>443</v>
      </c>
    </row>
    <row r="227" spans="1:65" s="2" customFormat="1" ht="44.25" customHeight="1">
      <c r="A227" s="35"/>
      <c r="B227" s="36"/>
      <c r="C227" s="186" t="s">
        <v>661</v>
      </c>
      <c r="D227" s="186" t="s">
        <v>444</v>
      </c>
      <c r="E227" s="187" t="s">
        <v>1238</v>
      </c>
      <c r="F227" s="188" t="s">
        <v>1239</v>
      </c>
      <c r="G227" s="189" t="s">
        <v>495</v>
      </c>
      <c r="H227" s="190">
        <v>4234.3</v>
      </c>
      <c r="I227" s="191"/>
      <c r="J227" s="192">
        <f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469</v>
      </c>
      <c r="AT227" s="198" t="s">
        <v>444</v>
      </c>
      <c r="AU227" s="198" t="s">
        <v>89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469</v>
      </c>
      <c r="BM227" s="198" t="s">
        <v>6389</v>
      </c>
    </row>
    <row r="228" spans="1:65" s="14" customFormat="1">
      <c r="B228" s="224"/>
      <c r="C228" s="225"/>
      <c r="D228" s="215" t="s">
        <v>474</v>
      </c>
      <c r="E228" s="225"/>
      <c r="F228" s="227" t="s">
        <v>6390</v>
      </c>
      <c r="G228" s="225"/>
      <c r="H228" s="228">
        <v>4234.3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4</v>
      </c>
      <c r="AX228" s="14" t="s">
        <v>83</v>
      </c>
      <c r="AY228" s="234" t="s">
        <v>443</v>
      </c>
    </row>
    <row r="229" spans="1:65" s="2" customFormat="1" ht="21.75" customHeight="1">
      <c r="A229" s="35"/>
      <c r="B229" s="36"/>
      <c r="C229" s="186" t="s">
        <v>665</v>
      </c>
      <c r="D229" s="186" t="s">
        <v>444</v>
      </c>
      <c r="E229" s="187" t="s">
        <v>5139</v>
      </c>
      <c r="F229" s="188" t="s">
        <v>5140</v>
      </c>
      <c r="G229" s="189" t="s">
        <v>495</v>
      </c>
      <c r="H229" s="190">
        <v>102.4</v>
      </c>
      <c r="I229" s="191"/>
      <c r="J229" s="192">
        <f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>O229*H229</f>
        <v>0</v>
      </c>
      <c r="Q229" s="196">
        <v>0</v>
      </c>
      <c r="R229" s="196">
        <f>Q229*H229</f>
        <v>0</v>
      </c>
      <c r="S229" s="196">
        <v>0</v>
      </c>
      <c r="T229" s="197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8" t="s">
        <v>89</v>
      </c>
      <c r="BK229" s="199">
        <f>ROUND(I229*H229,2)</f>
        <v>0</v>
      </c>
      <c r="BL229" s="18" t="s">
        <v>469</v>
      </c>
      <c r="BM229" s="198" t="s">
        <v>6391</v>
      </c>
    </row>
    <row r="230" spans="1:65" s="2" customFormat="1" ht="21.75" customHeight="1">
      <c r="A230" s="35"/>
      <c r="B230" s="36"/>
      <c r="C230" s="186" t="s">
        <v>670</v>
      </c>
      <c r="D230" s="186" t="s">
        <v>444</v>
      </c>
      <c r="E230" s="187" t="s">
        <v>6392</v>
      </c>
      <c r="F230" s="188" t="s">
        <v>6393</v>
      </c>
      <c r="G230" s="189" t="s">
        <v>495</v>
      </c>
      <c r="H230" s="190">
        <v>604.9</v>
      </c>
      <c r="I230" s="191"/>
      <c r="J230" s="192">
        <f>ROUND(I230*H230,2)</f>
        <v>0</v>
      </c>
      <c r="K230" s="193"/>
      <c r="L230" s="40"/>
      <c r="M230" s="194" t="s">
        <v>1</v>
      </c>
      <c r="N230" s="195" t="s">
        <v>42</v>
      </c>
      <c r="O230" s="72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8" t="s">
        <v>89</v>
      </c>
      <c r="BK230" s="199">
        <f>ROUND(I230*H230,2)</f>
        <v>0</v>
      </c>
      <c r="BL230" s="18" t="s">
        <v>469</v>
      </c>
      <c r="BM230" s="198" t="s">
        <v>6394</v>
      </c>
    </row>
    <row r="231" spans="1:65" s="2" customFormat="1" ht="21.75" customHeight="1">
      <c r="A231" s="35"/>
      <c r="B231" s="36"/>
      <c r="C231" s="186" t="s">
        <v>676</v>
      </c>
      <c r="D231" s="186" t="s">
        <v>444</v>
      </c>
      <c r="E231" s="187" t="s">
        <v>1242</v>
      </c>
      <c r="F231" s="188" t="s">
        <v>1243</v>
      </c>
      <c r="G231" s="189" t="s">
        <v>495</v>
      </c>
      <c r="H231" s="190">
        <v>707.3</v>
      </c>
      <c r="I231" s="191"/>
      <c r="J231" s="192">
        <f>ROUND(I231*H231,2)</f>
        <v>0</v>
      </c>
      <c r="K231" s="193"/>
      <c r="L231" s="40"/>
      <c r="M231" s="194" t="s">
        <v>1</v>
      </c>
      <c r="N231" s="195" t="s">
        <v>42</v>
      </c>
      <c r="O231" s="72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8" t="s">
        <v>89</v>
      </c>
      <c r="BK231" s="199">
        <f>ROUND(I231*H231,2)</f>
        <v>0</v>
      </c>
      <c r="BL231" s="18" t="s">
        <v>469</v>
      </c>
      <c r="BM231" s="198" t="s">
        <v>6395</v>
      </c>
    </row>
    <row r="232" spans="1:65" s="14" customFormat="1">
      <c r="B232" s="224"/>
      <c r="C232" s="225"/>
      <c r="D232" s="215" t="s">
        <v>474</v>
      </c>
      <c r="E232" s="226" t="s">
        <v>1</v>
      </c>
      <c r="F232" s="227" t="s">
        <v>6396</v>
      </c>
      <c r="G232" s="225"/>
      <c r="H232" s="228">
        <v>102.4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AT232" s="234" t="s">
        <v>474</v>
      </c>
      <c r="AU232" s="234" t="s">
        <v>89</v>
      </c>
      <c r="AV232" s="14" t="s">
        <v>89</v>
      </c>
      <c r="AW232" s="14" t="s">
        <v>32</v>
      </c>
      <c r="AX232" s="14" t="s">
        <v>76</v>
      </c>
      <c r="AY232" s="234" t="s">
        <v>443</v>
      </c>
    </row>
    <row r="233" spans="1:65" s="14" customFormat="1">
      <c r="B233" s="224"/>
      <c r="C233" s="225"/>
      <c r="D233" s="215" t="s">
        <v>474</v>
      </c>
      <c r="E233" s="226" t="s">
        <v>1</v>
      </c>
      <c r="F233" s="227" t="s">
        <v>6388</v>
      </c>
      <c r="G233" s="225"/>
      <c r="H233" s="228">
        <v>604.9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76</v>
      </c>
      <c r="AY233" s="234" t="s">
        <v>443</v>
      </c>
    </row>
    <row r="234" spans="1:65" s="15" customFormat="1">
      <c r="B234" s="235"/>
      <c r="C234" s="236"/>
      <c r="D234" s="215" t="s">
        <v>474</v>
      </c>
      <c r="E234" s="237" t="s">
        <v>1</v>
      </c>
      <c r="F234" s="238" t="s">
        <v>478</v>
      </c>
      <c r="G234" s="236"/>
      <c r="H234" s="239">
        <v>707.3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AT234" s="245" t="s">
        <v>474</v>
      </c>
      <c r="AU234" s="245" t="s">
        <v>89</v>
      </c>
      <c r="AV234" s="15" t="s">
        <v>469</v>
      </c>
      <c r="AW234" s="15" t="s">
        <v>32</v>
      </c>
      <c r="AX234" s="15" t="s">
        <v>83</v>
      </c>
      <c r="AY234" s="245" t="s">
        <v>443</v>
      </c>
    </row>
    <row r="235" spans="1:65" s="2" customFormat="1" ht="21.75" customHeight="1">
      <c r="A235" s="35"/>
      <c r="B235" s="36"/>
      <c r="C235" s="186" t="s">
        <v>680</v>
      </c>
      <c r="D235" s="283" t="s">
        <v>444</v>
      </c>
      <c r="E235" s="187" t="s">
        <v>520</v>
      </c>
      <c r="F235" s="188" t="s">
        <v>521</v>
      </c>
      <c r="G235" s="189" t="s">
        <v>522</v>
      </c>
      <c r="H235" s="190">
        <v>1044.3599999999999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6397</v>
      </c>
    </row>
    <row r="236" spans="1:65" s="14" customFormat="1">
      <c r="B236" s="224"/>
      <c r="C236" s="225"/>
      <c r="D236" s="215" t="s">
        <v>474</v>
      </c>
      <c r="E236" s="225"/>
      <c r="F236" s="227" t="s">
        <v>6398</v>
      </c>
      <c r="G236" s="225"/>
      <c r="H236" s="228">
        <v>1044.3599999999999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474</v>
      </c>
      <c r="AU236" s="234" t="s">
        <v>89</v>
      </c>
      <c r="AV236" s="14" t="s">
        <v>89</v>
      </c>
      <c r="AW236" s="14" t="s">
        <v>4</v>
      </c>
      <c r="AX236" s="14" t="s">
        <v>83</v>
      </c>
      <c r="AY236" s="234" t="s">
        <v>443</v>
      </c>
    </row>
    <row r="237" spans="1:65" s="2" customFormat="1" ht="33" customHeight="1">
      <c r="A237" s="35"/>
      <c r="B237" s="36"/>
      <c r="C237" s="186" t="s">
        <v>684</v>
      </c>
      <c r="D237" s="186" t="s">
        <v>444</v>
      </c>
      <c r="E237" s="187" t="s">
        <v>1247</v>
      </c>
      <c r="F237" s="188" t="s">
        <v>1248</v>
      </c>
      <c r="G237" s="189" t="s">
        <v>495</v>
      </c>
      <c r="H237" s="190">
        <v>682.6</v>
      </c>
      <c r="I237" s="191"/>
      <c r="J237" s="192">
        <f>ROUND(I237*H237,2)</f>
        <v>0</v>
      </c>
      <c r="K237" s="193"/>
      <c r="L237" s="40"/>
      <c r="M237" s="194" t="s">
        <v>1</v>
      </c>
      <c r="N237" s="195" t="s">
        <v>42</v>
      </c>
      <c r="O237" s="72"/>
      <c r="P237" s="196">
        <f>O237*H237</f>
        <v>0</v>
      </c>
      <c r="Q237" s="196">
        <v>0</v>
      </c>
      <c r="R237" s="196">
        <f>Q237*H237</f>
        <v>0</v>
      </c>
      <c r="S237" s="196">
        <v>0</v>
      </c>
      <c r="T237" s="197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469</v>
      </c>
      <c r="AT237" s="198" t="s">
        <v>444</v>
      </c>
      <c r="AU237" s="198" t="s">
        <v>89</v>
      </c>
      <c r="AY237" s="18" t="s">
        <v>443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8" t="s">
        <v>89</v>
      </c>
      <c r="BK237" s="199">
        <f>ROUND(I237*H237,2)</f>
        <v>0</v>
      </c>
      <c r="BL237" s="18" t="s">
        <v>469</v>
      </c>
      <c r="BM237" s="198" t="s">
        <v>6399</v>
      </c>
    </row>
    <row r="238" spans="1:65" s="14" customFormat="1">
      <c r="B238" s="224"/>
      <c r="C238" s="225"/>
      <c r="D238" s="215" t="s">
        <v>474</v>
      </c>
      <c r="E238" s="226" t="s">
        <v>1</v>
      </c>
      <c r="F238" s="227" t="s">
        <v>6400</v>
      </c>
      <c r="G238" s="225"/>
      <c r="H238" s="228">
        <v>102.4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76</v>
      </c>
      <c r="AY238" s="234" t="s">
        <v>443</v>
      </c>
    </row>
    <row r="239" spans="1:65" s="14" customFormat="1">
      <c r="B239" s="224"/>
      <c r="C239" s="225"/>
      <c r="D239" s="215" t="s">
        <v>474</v>
      </c>
      <c r="E239" s="226" t="s">
        <v>1</v>
      </c>
      <c r="F239" s="227" t="s">
        <v>6401</v>
      </c>
      <c r="G239" s="225"/>
      <c r="H239" s="228">
        <v>580.20000000000005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AT239" s="234" t="s">
        <v>474</v>
      </c>
      <c r="AU239" s="234" t="s">
        <v>89</v>
      </c>
      <c r="AV239" s="14" t="s">
        <v>89</v>
      </c>
      <c r="AW239" s="14" t="s">
        <v>32</v>
      </c>
      <c r="AX239" s="14" t="s">
        <v>76</v>
      </c>
      <c r="AY239" s="234" t="s">
        <v>443</v>
      </c>
    </row>
    <row r="240" spans="1:65" s="15" customFormat="1">
      <c r="B240" s="235"/>
      <c r="C240" s="236"/>
      <c r="D240" s="215" t="s">
        <v>474</v>
      </c>
      <c r="E240" s="237" t="s">
        <v>1</v>
      </c>
      <c r="F240" s="238" t="s">
        <v>478</v>
      </c>
      <c r="G240" s="236"/>
      <c r="H240" s="239">
        <v>682.6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AT240" s="245" t="s">
        <v>474</v>
      </c>
      <c r="AU240" s="245" t="s">
        <v>89</v>
      </c>
      <c r="AV240" s="15" t="s">
        <v>469</v>
      </c>
      <c r="AW240" s="15" t="s">
        <v>32</v>
      </c>
      <c r="AX240" s="15" t="s">
        <v>83</v>
      </c>
      <c r="AY240" s="245" t="s">
        <v>443</v>
      </c>
    </row>
    <row r="241" spans="1:65" s="2" customFormat="1" ht="16.5" customHeight="1">
      <c r="A241" s="35"/>
      <c r="B241" s="36"/>
      <c r="C241" s="246" t="s">
        <v>688</v>
      </c>
      <c r="D241" s="246" t="s">
        <v>530</v>
      </c>
      <c r="E241" s="247" t="s">
        <v>5027</v>
      </c>
      <c r="F241" s="248" t="s">
        <v>6302</v>
      </c>
      <c r="G241" s="249" t="s">
        <v>522</v>
      </c>
      <c r="H241" s="250">
        <v>1160.4000000000001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1</v>
      </c>
      <c r="R241" s="196">
        <f>Q241*H241</f>
        <v>1160.4000000000001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497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6402</v>
      </c>
    </row>
    <row r="242" spans="1:65" s="14" customFormat="1">
      <c r="B242" s="224"/>
      <c r="C242" s="225"/>
      <c r="D242" s="215" t="s">
        <v>474</v>
      </c>
      <c r="E242" s="225"/>
      <c r="F242" s="227" t="s">
        <v>6403</v>
      </c>
      <c r="G242" s="225"/>
      <c r="H242" s="228">
        <v>1160.4000000000001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AT242" s="234" t="s">
        <v>474</v>
      </c>
      <c r="AU242" s="234" t="s">
        <v>89</v>
      </c>
      <c r="AV242" s="14" t="s">
        <v>89</v>
      </c>
      <c r="AW242" s="14" t="s">
        <v>4</v>
      </c>
      <c r="AX242" s="14" t="s">
        <v>83</v>
      </c>
      <c r="AY242" s="234" t="s">
        <v>443</v>
      </c>
    </row>
    <row r="243" spans="1:65" s="11" customFormat="1" ht="22.95" customHeight="1">
      <c r="B243" s="172"/>
      <c r="C243" s="173"/>
      <c r="D243" s="174" t="s">
        <v>75</v>
      </c>
      <c r="E243" s="210" t="s">
        <v>6404</v>
      </c>
      <c r="F243" s="210" t="s">
        <v>6405</v>
      </c>
      <c r="G243" s="173"/>
      <c r="H243" s="173"/>
      <c r="I243" s="176"/>
      <c r="J243" s="211">
        <f>BK243</f>
        <v>0</v>
      </c>
      <c r="K243" s="173"/>
      <c r="L243" s="178"/>
      <c r="M243" s="179"/>
      <c r="N243" s="180"/>
      <c r="O243" s="180"/>
      <c r="P243" s="181">
        <f>SUM(P244:P246)</f>
        <v>0</v>
      </c>
      <c r="Q243" s="180"/>
      <c r="R243" s="181">
        <f>SUM(R244:R246)</f>
        <v>14.832568</v>
      </c>
      <c r="S243" s="180"/>
      <c r="T243" s="182">
        <f>SUM(T244:T246)</f>
        <v>0</v>
      </c>
      <c r="AR243" s="183" t="s">
        <v>83</v>
      </c>
      <c r="AT243" s="184" t="s">
        <v>75</v>
      </c>
      <c r="AU243" s="184" t="s">
        <v>83</v>
      </c>
      <c r="AY243" s="183" t="s">
        <v>443</v>
      </c>
      <c r="BK243" s="185">
        <f>SUM(BK244:BK246)</f>
        <v>0</v>
      </c>
    </row>
    <row r="244" spans="1:65" s="2" customFormat="1" ht="16.5" customHeight="1">
      <c r="A244" s="35"/>
      <c r="B244" s="36"/>
      <c r="C244" s="186" t="s">
        <v>698</v>
      </c>
      <c r="D244" s="186" t="s">
        <v>444</v>
      </c>
      <c r="E244" s="187" t="s">
        <v>6406</v>
      </c>
      <c r="F244" s="188" t="s">
        <v>6407</v>
      </c>
      <c r="G244" s="189" t="s">
        <v>495</v>
      </c>
      <c r="H244" s="190">
        <v>4.2</v>
      </c>
      <c r="I244" s="191"/>
      <c r="J244" s="192">
        <f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>O244*H244</f>
        <v>0</v>
      </c>
      <c r="Q244" s="196">
        <v>2.2052399999999999</v>
      </c>
      <c r="R244" s="196">
        <f>Q244*H244</f>
        <v>9.2620079999999998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6408</v>
      </c>
    </row>
    <row r="245" spans="1:65" s="2" customFormat="1" ht="21.75" customHeight="1">
      <c r="A245" s="35"/>
      <c r="B245" s="36"/>
      <c r="C245" s="186" t="s">
        <v>702</v>
      </c>
      <c r="D245" s="186" t="s">
        <v>444</v>
      </c>
      <c r="E245" s="187" t="s">
        <v>6409</v>
      </c>
      <c r="F245" s="188" t="s">
        <v>6410</v>
      </c>
      <c r="G245" s="189" t="s">
        <v>562</v>
      </c>
      <c r="H245" s="190">
        <v>4</v>
      </c>
      <c r="I245" s="191"/>
      <c r="J245" s="192">
        <f>ROUND(I245*H245,2)</f>
        <v>0</v>
      </c>
      <c r="K245" s="193"/>
      <c r="L245" s="40"/>
      <c r="M245" s="194" t="s">
        <v>1</v>
      </c>
      <c r="N245" s="195" t="s">
        <v>42</v>
      </c>
      <c r="O245" s="72"/>
      <c r="P245" s="196">
        <f>O245*H245</f>
        <v>0</v>
      </c>
      <c r="Q245" s="196">
        <v>4.2639999999999997E-2</v>
      </c>
      <c r="R245" s="196">
        <f>Q245*H245</f>
        <v>0.17055999999999999</v>
      </c>
      <c r="S245" s="196">
        <v>0</v>
      </c>
      <c r="T245" s="197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469</v>
      </c>
      <c r="AT245" s="198" t="s">
        <v>444</v>
      </c>
      <c r="AU245" s="198" t="s">
        <v>89</v>
      </c>
      <c r="AY245" s="18" t="s">
        <v>443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8" t="s">
        <v>89</v>
      </c>
      <c r="BK245" s="199">
        <f>ROUND(I245*H245,2)</f>
        <v>0</v>
      </c>
      <c r="BL245" s="18" t="s">
        <v>469</v>
      </c>
      <c r="BM245" s="198" t="s">
        <v>6411</v>
      </c>
    </row>
    <row r="246" spans="1:65" s="2" customFormat="1" ht="21.75" customHeight="1">
      <c r="A246" s="35"/>
      <c r="B246" s="36"/>
      <c r="C246" s="246" t="s">
        <v>706</v>
      </c>
      <c r="D246" s="246" t="s">
        <v>530</v>
      </c>
      <c r="E246" s="247" t="s">
        <v>6412</v>
      </c>
      <c r="F246" s="248" t="s">
        <v>6413</v>
      </c>
      <c r="G246" s="249" t="s">
        <v>562</v>
      </c>
      <c r="H246" s="250">
        <v>4</v>
      </c>
      <c r="I246" s="251"/>
      <c r="J246" s="252">
        <f>ROUND(I246*H246,2)</f>
        <v>0</v>
      </c>
      <c r="K246" s="253"/>
      <c r="L246" s="254"/>
      <c r="M246" s="255" t="s">
        <v>1</v>
      </c>
      <c r="N246" s="256" t="s">
        <v>42</v>
      </c>
      <c r="O246" s="72"/>
      <c r="P246" s="196">
        <f>O246*H246</f>
        <v>0</v>
      </c>
      <c r="Q246" s="196">
        <v>1.35</v>
      </c>
      <c r="R246" s="196">
        <f>Q246*H246</f>
        <v>5.4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497</v>
      </c>
      <c r="AT246" s="198" t="s">
        <v>530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469</v>
      </c>
      <c r="BM246" s="198" t="s">
        <v>6414</v>
      </c>
    </row>
    <row r="247" spans="1:65" s="11" customFormat="1" ht="22.95" customHeight="1">
      <c r="B247" s="172"/>
      <c r="C247" s="173"/>
      <c r="D247" s="174" t="s">
        <v>75</v>
      </c>
      <c r="E247" s="210" t="s">
        <v>6415</v>
      </c>
      <c r="F247" s="210" t="s">
        <v>6416</v>
      </c>
      <c r="G247" s="173"/>
      <c r="H247" s="173"/>
      <c r="I247" s="176"/>
      <c r="J247" s="211">
        <f>BK247</f>
        <v>0</v>
      </c>
      <c r="K247" s="173"/>
      <c r="L247" s="178"/>
      <c r="M247" s="179"/>
      <c r="N247" s="180"/>
      <c r="O247" s="180"/>
      <c r="P247" s="181">
        <f>SUM(P248:P252)</f>
        <v>0</v>
      </c>
      <c r="Q247" s="180"/>
      <c r="R247" s="181">
        <f>SUM(R248:R252)</f>
        <v>76.740558000000007</v>
      </c>
      <c r="S247" s="180"/>
      <c r="T247" s="182">
        <f>SUM(T248:T252)</f>
        <v>0</v>
      </c>
      <c r="AR247" s="183" t="s">
        <v>83</v>
      </c>
      <c r="AT247" s="184" t="s">
        <v>75</v>
      </c>
      <c r="AU247" s="184" t="s">
        <v>83</v>
      </c>
      <c r="AY247" s="183" t="s">
        <v>443</v>
      </c>
      <c r="BK247" s="185">
        <f>SUM(BK248:BK252)</f>
        <v>0</v>
      </c>
    </row>
    <row r="248" spans="1:65" s="2" customFormat="1" ht="33" customHeight="1">
      <c r="A248" s="35"/>
      <c r="B248" s="36"/>
      <c r="C248" s="186" t="s">
        <v>710</v>
      </c>
      <c r="D248" s="186" t="s">
        <v>444</v>
      </c>
      <c r="E248" s="187" t="s">
        <v>5036</v>
      </c>
      <c r="F248" s="188" t="s">
        <v>5037</v>
      </c>
      <c r="G248" s="189" t="s">
        <v>468</v>
      </c>
      <c r="H248" s="190">
        <v>274.24</v>
      </c>
      <c r="I248" s="191"/>
      <c r="J248" s="192">
        <f>ROUND(I248*H248,2)</f>
        <v>0</v>
      </c>
      <c r="K248" s="193"/>
      <c r="L248" s="40"/>
      <c r="M248" s="194" t="s">
        <v>1</v>
      </c>
      <c r="N248" s="195" t="s">
        <v>42</v>
      </c>
      <c r="O248" s="72"/>
      <c r="P248" s="196">
        <f>O248*H248</f>
        <v>0</v>
      </c>
      <c r="Q248" s="196">
        <v>0</v>
      </c>
      <c r="R248" s="196">
        <f>Q248*H248</f>
        <v>0</v>
      </c>
      <c r="S248" s="196">
        <v>0</v>
      </c>
      <c r="T248" s="197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8" t="s">
        <v>89</v>
      </c>
      <c r="BK248" s="199">
        <f>ROUND(I248*H248,2)</f>
        <v>0</v>
      </c>
      <c r="BL248" s="18" t="s">
        <v>469</v>
      </c>
      <c r="BM248" s="198" t="s">
        <v>6417</v>
      </c>
    </row>
    <row r="249" spans="1:65" s="2" customFormat="1" ht="33" customHeight="1">
      <c r="A249" s="35"/>
      <c r="B249" s="36"/>
      <c r="C249" s="186" t="s">
        <v>714</v>
      </c>
      <c r="D249" s="186" t="s">
        <v>444</v>
      </c>
      <c r="E249" s="187" t="s">
        <v>4553</v>
      </c>
      <c r="F249" s="188" t="s">
        <v>4554</v>
      </c>
      <c r="G249" s="189" t="s">
        <v>468</v>
      </c>
      <c r="H249" s="190">
        <v>42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8.3500000000000005E-2</v>
      </c>
      <c r="R249" s="196">
        <f>Q249*H249</f>
        <v>3.5070000000000001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6418</v>
      </c>
    </row>
    <row r="250" spans="1:65" s="2" customFormat="1" ht="21.75" customHeight="1">
      <c r="A250" s="35"/>
      <c r="B250" s="36"/>
      <c r="C250" s="246" t="s">
        <v>718</v>
      </c>
      <c r="D250" s="246" t="s">
        <v>530</v>
      </c>
      <c r="E250" s="247" t="s">
        <v>4556</v>
      </c>
      <c r="F250" s="248" t="s">
        <v>6419</v>
      </c>
      <c r="G250" s="249" t="s">
        <v>562</v>
      </c>
      <c r="H250" s="250">
        <v>7</v>
      </c>
      <c r="I250" s="251"/>
      <c r="J250" s="252">
        <f>ROUND(I250*H250,2)</f>
        <v>0</v>
      </c>
      <c r="K250" s="253"/>
      <c r="L250" s="254"/>
      <c r="M250" s="255" t="s">
        <v>1</v>
      </c>
      <c r="N250" s="256" t="s">
        <v>42</v>
      </c>
      <c r="O250" s="72"/>
      <c r="P250" s="196">
        <f>O250*H250</f>
        <v>0</v>
      </c>
      <c r="Q250" s="196">
        <v>2.25</v>
      </c>
      <c r="R250" s="196">
        <f>Q250*H250</f>
        <v>15.75</v>
      </c>
      <c r="S250" s="196">
        <v>0</v>
      </c>
      <c r="T250" s="197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497</v>
      </c>
      <c r="AT250" s="198" t="s">
        <v>530</v>
      </c>
      <c r="AU250" s="198" t="s">
        <v>89</v>
      </c>
      <c r="AY250" s="18" t="s">
        <v>443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8" t="s">
        <v>89</v>
      </c>
      <c r="BK250" s="199">
        <f>ROUND(I250*H250,2)</f>
        <v>0</v>
      </c>
      <c r="BL250" s="18" t="s">
        <v>469</v>
      </c>
      <c r="BM250" s="198" t="s">
        <v>6420</v>
      </c>
    </row>
    <row r="251" spans="1:65" s="2" customFormat="1" ht="21.75" customHeight="1">
      <c r="A251" s="35"/>
      <c r="B251" s="36"/>
      <c r="C251" s="186" t="s">
        <v>722</v>
      </c>
      <c r="D251" s="186" t="s">
        <v>444</v>
      </c>
      <c r="E251" s="187" t="s">
        <v>6307</v>
      </c>
      <c r="F251" s="188" t="s">
        <v>6308</v>
      </c>
      <c r="G251" s="189" t="s">
        <v>495</v>
      </c>
      <c r="H251" s="190">
        <v>26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2.2031399999999999</v>
      </c>
      <c r="R251" s="196">
        <f>Q251*H251</f>
        <v>57.281639999999996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6421</v>
      </c>
    </row>
    <row r="252" spans="1:65" s="2" customFormat="1" ht="33" customHeight="1">
      <c r="A252" s="35"/>
      <c r="B252" s="36"/>
      <c r="C252" s="186" t="s">
        <v>726</v>
      </c>
      <c r="D252" s="186" t="s">
        <v>444</v>
      </c>
      <c r="E252" s="187" t="s">
        <v>1777</v>
      </c>
      <c r="F252" s="188" t="s">
        <v>1778</v>
      </c>
      <c r="G252" s="189" t="s">
        <v>468</v>
      </c>
      <c r="H252" s="190">
        <v>43.8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4.6100000000000004E-3</v>
      </c>
      <c r="R252" s="196">
        <f>Q252*H252</f>
        <v>0.20191800000000001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6422</v>
      </c>
    </row>
    <row r="253" spans="1:65" s="11" customFormat="1" ht="22.95" customHeight="1">
      <c r="B253" s="172"/>
      <c r="C253" s="173"/>
      <c r="D253" s="174" t="s">
        <v>75</v>
      </c>
      <c r="E253" s="210" t="s">
        <v>6423</v>
      </c>
      <c r="F253" s="210" t="s">
        <v>6424</v>
      </c>
      <c r="G253" s="173"/>
      <c r="H253" s="173"/>
      <c r="I253" s="176"/>
      <c r="J253" s="211">
        <f>BK253</f>
        <v>0</v>
      </c>
      <c r="K253" s="173"/>
      <c r="L253" s="178"/>
      <c r="M253" s="179"/>
      <c r="N253" s="180"/>
      <c r="O253" s="180"/>
      <c r="P253" s="181">
        <f>SUM(P254:P267)</f>
        <v>0</v>
      </c>
      <c r="Q253" s="180"/>
      <c r="R253" s="181">
        <f>SUM(R254:R267)</f>
        <v>0.31415999999999999</v>
      </c>
      <c r="S253" s="180"/>
      <c r="T253" s="182">
        <f>SUM(T254:T267)</f>
        <v>0</v>
      </c>
      <c r="AR253" s="183" t="s">
        <v>89</v>
      </c>
      <c r="AT253" s="184" t="s">
        <v>75</v>
      </c>
      <c r="AU253" s="184" t="s">
        <v>83</v>
      </c>
      <c r="AY253" s="183" t="s">
        <v>443</v>
      </c>
      <c r="BK253" s="185">
        <f>SUM(BK254:BK267)</f>
        <v>0</v>
      </c>
    </row>
    <row r="254" spans="1:65" s="2" customFormat="1" ht="21.75" customHeight="1">
      <c r="A254" s="35"/>
      <c r="B254" s="36"/>
      <c r="C254" s="186" t="s">
        <v>730</v>
      </c>
      <c r="D254" s="186" t="s">
        <v>444</v>
      </c>
      <c r="E254" s="187" t="s">
        <v>5080</v>
      </c>
      <c r="F254" s="188" t="s">
        <v>5081</v>
      </c>
      <c r="G254" s="189" t="s">
        <v>468</v>
      </c>
      <c r="H254" s="190">
        <v>97.2</v>
      </c>
      <c r="I254" s="191"/>
      <c r="J254" s="192">
        <f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535</v>
      </c>
      <c r="AT254" s="198" t="s">
        <v>444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535</v>
      </c>
      <c r="BM254" s="198" t="s">
        <v>6425</v>
      </c>
    </row>
    <row r="255" spans="1:65" s="14" customFormat="1">
      <c r="B255" s="224"/>
      <c r="C255" s="225"/>
      <c r="D255" s="215" t="s">
        <v>474</v>
      </c>
      <c r="E255" s="226" t="s">
        <v>1</v>
      </c>
      <c r="F255" s="227" t="s">
        <v>6426</v>
      </c>
      <c r="G255" s="225"/>
      <c r="H255" s="228">
        <v>97.2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474</v>
      </c>
      <c r="AU255" s="234" t="s">
        <v>89</v>
      </c>
      <c r="AV255" s="14" t="s">
        <v>89</v>
      </c>
      <c r="AW255" s="14" t="s">
        <v>32</v>
      </c>
      <c r="AX255" s="14" t="s">
        <v>83</v>
      </c>
      <c r="AY255" s="234" t="s">
        <v>443</v>
      </c>
    </row>
    <row r="256" spans="1:65" s="2" customFormat="1" ht="16.5" customHeight="1">
      <c r="A256" s="35"/>
      <c r="B256" s="36"/>
      <c r="C256" s="246" t="s">
        <v>734</v>
      </c>
      <c r="D256" s="246" t="s">
        <v>530</v>
      </c>
      <c r="E256" s="247" t="s">
        <v>5085</v>
      </c>
      <c r="F256" s="248" t="s">
        <v>1615</v>
      </c>
      <c r="G256" s="249" t="s">
        <v>1307</v>
      </c>
      <c r="H256" s="250">
        <v>34.020000000000003</v>
      </c>
      <c r="I256" s="251"/>
      <c r="J256" s="252">
        <f>ROUND(I256*H256,2)</f>
        <v>0</v>
      </c>
      <c r="K256" s="253"/>
      <c r="L256" s="254"/>
      <c r="M256" s="255" t="s">
        <v>1</v>
      </c>
      <c r="N256" s="256" t="s">
        <v>42</v>
      </c>
      <c r="O256" s="72"/>
      <c r="P256" s="196">
        <f>O256*H256</f>
        <v>0</v>
      </c>
      <c r="Q256" s="196">
        <v>1E-3</v>
      </c>
      <c r="R256" s="196">
        <f>Q256*H256</f>
        <v>3.4020000000000002E-2</v>
      </c>
      <c r="S256" s="196">
        <v>0</v>
      </c>
      <c r="T256" s="197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610</v>
      </c>
      <c r="AT256" s="198" t="s">
        <v>530</v>
      </c>
      <c r="AU256" s="198" t="s">
        <v>89</v>
      </c>
      <c r="AY256" s="18" t="s">
        <v>443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8" t="s">
        <v>89</v>
      </c>
      <c r="BK256" s="199">
        <f>ROUND(I256*H256,2)</f>
        <v>0</v>
      </c>
      <c r="BL256" s="18" t="s">
        <v>535</v>
      </c>
      <c r="BM256" s="198" t="s">
        <v>6427</v>
      </c>
    </row>
    <row r="257" spans="1:65" s="14" customFormat="1">
      <c r="B257" s="224"/>
      <c r="C257" s="225"/>
      <c r="D257" s="215" t="s">
        <v>474</v>
      </c>
      <c r="E257" s="225"/>
      <c r="F257" s="227" t="s">
        <v>6428</v>
      </c>
      <c r="G257" s="225"/>
      <c r="H257" s="228">
        <v>34.020000000000003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4</v>
      </c>
      <c r="AX257" s="14" t="s">
        <v>83</v>
      </c>
      <c r="AY257" s="234" t="s">
        <v>443</v>
      </c>
    </row>
    <row r="258" spans="1:65" s="2" customFormat="1" ht="21.75" customHeight="1">
      <c r="A258" s="35"/>
      <c r="B258" s="36"/>
      <c r="C258" s="186" t="s">
        <v>738</v>
      </c>
      <c r="D258" s="186" t="s">
        <v>444</v>
      </c>
      <c r="E258" s="187" t="s">
        <v>5088</v>
      </c>
      <c r="F258" s="188" t="s">
        <v>5089</v>
      </c>
      <c r="G258" s="189" t="s">
        <v>468</v>
      </c>
      <c r="H258" s="190">
        <v>97.2</v>
      </c>
      <c r="I258" s="191"/>
      <c r="J258" s="192">
        <f>ROUND(I258*H258,2)</f>
        <v>0</v>
      </c>
      <c r="K258" s="193"/>
      <c r="L258" s="40"/>
      <c r="M258" s="194" t="s">
        <v>1</v>
      </c>
      <c r="N258" s="195" t="s">
        <v>42</v>
      </c>
      <c r="O258" s="72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535</v>
      </c>
      <c r="AT258" s="198" t="s">
        <v>444</v>
      </c>
      <c r="AU258" s="198" t="s">
        <v>89</v>
      </c>
      <c r="AY258" s="18" t="s">
        <v>443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8" t="s">
        <v>89</v>
      </c>
      <c r="BK258" s="199">
        <f>ROUND(I258*H258,2)</f>
        <v>0</v>
      </c>
      <c r="BL258" s="18" t="s">
        <v>535</v>
      </c>
      <c r="BM258" s="198" t="s">
        <v>6429</v>
      </c>
    </row>
    <row r="259" spans="1:65" s="2" customFormat="1" ht="16.5" customHeight="1">
      <c r="A259" s="35"/>
      <c r="B259" s="36"/>
      <c r="C259" s="246" t="s">
        <v>742</v>
      </c>
      <c r="D259" s="246" t="s">
        <v>530</v>
      </c>
      <c r="E259" s="247" t="s">
        <v>5091</v>
      </c>
      <c r="F259" s="248" t="s">
        <v>5092</v>
      </c>
      <c r="G259" s="249" t="s">
        <v>1307</v>
      </c>
      <c r="H259" s="250">
        <v>72.900000000000006</v>
      </c>
      <c r="I259" s="251"/>
      <c r="J259" s="252">
        <f>ROUND(I259*H259,2)</f>
        <v>0</v>
      </c>
      <c r="K259" s="253"/>
      <c r="L259" s="254"/>
      <c r="M259" s="255" t="s">
        <v>1</v>
      </c>
      <c r="N259" s="256" t="s">
        <v>42</v>
      </c>
      <c r="O259" s="72"/>
      <c r="P259" s="196">
        <f>O259*H259</f>
        <v>0</v>
      </c>
      <c r="Q259" s="196">
        <v>1E-3</v>
      </c>
      <c r="R259" s="196">
        <f>Q259*H259</f>
        <v>7.2900000000000006E-2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610</v>
      </c>
      <c r="AT259" s="198" t="s">
        <v>530</v>
      </c>
      <c r="AU259" s="198" t="s">
        <v>89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535</v>
      </c>
      <c r="BM259" s="198" t="s">
        <v>6430</v>
      </c>
    </row>
    <row r="260" spans="1:65" s="14" customFormat="1">
      <c r="B260" s="224"/>
      <c r="C260" s="225"/>
      <c r="D260" s="215" t="s">
        <v>474</v>
      </c>
      <c r="E260" s="225"/>
      <c r="F260" s="227" t="s">
        <v>6431</v>
      </c>
      <c r="G260" s="225"/>
      <c r="H260" s="228">
        <v>72.900000000000006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4</v>
      </c>
      <c r="AX260" s="14" t="s">
        <v>83</v>
      </c>
      <c r="AY260" s="234" t="s">
        <v>443</v>
      </c>
    </row>
    <row r="261" spans="1:65" s="2" customFormat="1" ht="21.75" customHeight="1">
      <c r="A261" s="35"/>
      <c r="B261" s="36"/>
      <c r="C261" s="186" t="s">
        <v>746</v>
      </c>
      <c r="D261" s="186" t="s">
        <v>444</v>
      </c>
      <c r="E261" s="187" t="s">
        <v>5095</v>
      </c>
      <c r="F261" s="188" t="s">
        <v>5096</v>
      </c>
      <c r="G261" s="189" t="s">
        <v>468</v>
      </c>
      <c r="H261" s="190">
        <v>188.4</v>
      </c>
      <c r="I261" s="191"/>
      <c r="J261" s="192">
        <f>ROUND(I261*H261,2)</f>
        <v>0</v>
      </c>
      <c r="K261" s="193"/>
      <c r="L261" s="40"/>
      <c r="M261" s="194" t="s">
        <v>1</v>
      </c>
      <c r="N261" s="195" t="s">
        <v>42</v>
      </c>
      <c r="O261" s="72"/>
      <c r="P261" s="196">
        <f>O261*H261</f>
        <v>0</v>
      </c>
      <c r="Q261" s="196">
        <v>0</v>
      </c>
      <c r="R261" s="196">
        <f>Q261*H261</f>
        <v>0</v>
      </c>
      <c r="S261" s="196">
        <v>0</v>
      </c>
      <c r="T261" s="197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535</v>
      </c>
      <c r="AT261" s="198" t="s">
        <v>444</v>
      </c>
      <c r="AU261" s="198" t="s">
        <v>89</v>
      </c>
      <c r="AY261" s="18" t="s">
        <v>443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8" t="s">
        <v>89</v>
      </c>
      <c r="BK261" s="199">
        <f>ROUND(I261*H261,2)</f>
        <v>0</v>
      </c>
      <c r="BL261" s="18" t="s">
        <v>535</v>
      </c>
      <c r="BM261" s="198" t="s">
        <v>6432</v>
      </c>
    </row>
    <row r="262" spans="1:65" s="14" customFormat="1">
      <c r="B262" s="224"/>
      <c r="C262" s="225"/>
      <c r="D262" s="215" t="s">
        <v>474</v>
      </c>
      <c r="E262" s="226" t="s">
        <v>1</v>
      </c>
      <c r="F262" s="227" t="s">
        <v>6433</v>
      </c>
      <c r="G262" s="225"/>
      <c r="H262" s="228">
        <v>188.4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AT262" s="234" t="s">
        <v>474</v>
      </c>
      <c r="AU262" s="234" t="s">
        <v>89</v>
      </c>
      <c r="AV262" s="14" t="s">
        <v>89</v>
      </c>
      <c r="AW262" s="14" t="s">
        <v>32</v>
      </c>
      <c r="AX262" s="14" t="s">
        <v>83</v>
      </c>
      <c r="AY262" s="234" t="s">
        <v>443</v>
      </c>
    </row>
    <row r="263" spans="1:65" s="2" customFormat="1" ht="16.5" customHeight="1">
      <c r="A263" s="35"/>
      <c r="B263" s="36"/>
      <c r="C263" s="246" t="s">
        <v>771</v>
      </c>
      <c r="D263" s="246" t="s">
        <v>530</v>
      </c>
      <c r="E263" s="247" t="s">
        <v>1614</v>
      </c>
      <c r="F263" s="248" t="s">
        <v>1615</v>
      </c>
      <c r="G263" s="249" t="s">
        <v>1307</v>
      </c>
      <c r="H263" s="250">
        <v>65.94</v>
      </c>
      <c r="I263" s="251"/>
      <c r="J263" s="252">
        <f>ROUND(I263*H263,2)</f>
        <v>0</v>
      </c>
      <c r="K263" s="253"/>
      <c r="L263" s="254"/>
      <c r="M263" s="255" t="s">
        <v>1</v>
      </c>
      <c r="N263" s="256" t="s">
        <v>42</v>
      </c>
      <c r="O263" s="72"/>
      <c r="P263" s="196">
        <f>O263*H263</f>
        <v>0</v>
      </c>
      <c r="Q263" s="196">
        <v>1E-3</v>
      </c>
      <c r="R263" s="196">
        <f>Q263*H263</f>
        <v>6.5939999999999999E-2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610</v>
      </c>
      <c r="AT263" s="198" t="s">
        <v>530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535</v>
      </c>
      <c r="BM263" s="198" t="s">
        <v>6434</v>
      </c>
    </row>
    <row r="264" spans="1:65" s="14" customFormat="1">
      <c r="B264" s="224"/>
      <c r="C264" s="225"/>
      <c r="D264" s="215" t="s">
        <v>474</v>
      </c>
      <c r="E264" s="225"/>
      <c r="F264" s="227" t="s">
        <v>6435</v>
      </c>
      <c r="G264" s="225"/>
      <c r="H264" s="228">
        <v>65.94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AT264" s="234" t="s">
        <v>474</v>
      </c>
      <c r="AU264" s="234" t="s">
        <v>89</v>
      </c>
      <c r="AV264" s="14" t="s">
        <v>89</v>
      </c>
      <c r="AW264" s="14" t="s">
        <v>4</v>
      </c>
      <c r="AX264" s="14" t="s">
        <v>83</v>
      </c>
      <c r="AY264" s="234" t="s">
        <v>443</v>
      </c>
    </row>
    <row r="265" spans="1:65" s="2" customFormat="1" ht="21.75" customHeight="1">
      <c r="A265" s="35"/>
      <c r="B265" s="36"/>
      <c r="C265" s="186" t="s">
        <v>777</v>
      </c>
      <c r="D265" s="186" t="s">
        <v>444</v>
      </c>
      <c r="E265" s="187" t="s">
        <v>5101</v>
      </c>
      <c r="F265" s="188" t="s">
        <v>5102</v>
      </c>
      <c r="G265" s="189" t="s">
        <v>468</v>
      </c>
      <c r="H265" s="190">
        <v>188.4</v>
      </c>
      <c r="I265" s="191"/>
      <c r="J265" s="192">
        <f>ROUND(I265*H265,2)</f>
        <v>0</v>
      </c>
      <c r="K265" s="193"/>
      <c r="L265" s="40"/>
      <c r="M265" s="194" t="s">
        <v>1</v>
      </c>
      <c r="N265" s="195" t="s">
        <v>42</v>
      </c>
      <c r="O265" s="72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535</v>
      </c>
      <c r="AT265" s="198" t="s">
        <v>444</v>
      </c>
      <c r="AU265" s="198" t="s">
        <v>89</v>
      </c>
      <c r="AY265" s="18" t="s">
        <v>443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8" t="s">
        <v>89</v>
      </c>
      <c r="BK265" s="199">
        <f>ROUND(I265*H265,2)</f>
        <v>0</v>
      </c>
      <c r="BL265" s="18" t="s">
        <v>535</v>
      </c>
      <c r="BM265" s="198" t="s">
        <v>6436</v>
      </c>
    </row>
    <row r="266" spans="1:65" s="2" customFormat="1" ht="16.5" customHeight="1">
      <c r="A266" s="35"/>
      <c r="B266" s="36"/>
      <c r="C266" s="246" t="s">
        <v>783</v>
      </c>
      <c r="D266" s="246" t="s">
        <v>530</v>
      </c>
      <c r="E266" s="247" t="s">
        <v>5104</v>
      </c>
      <c r="F266" s="248" t="s">
        <v>5092</v>
      </c>
      <c r="G266" s="249" t="s">
        <v>1307</v>
      </c>
      <c r="H266" s="250">
        <v>141.30000000000001</v>
      </c>
      <c r="I266" s="251"/>
      <c r="J266" s="252">
        <f>ROUND(I266*H266,2)</f>
        <v>0</v>
      </c>
      <c r="K266" s="253"/>
      <c r="L266" s="254"/>
      <c r="M266" s="255" t="s">
        <v>1</v>
      </c>
      <c r="N266" s="256" t="s">
        <v>42</v>
      </c>
      <c r="O266" s="72"/>
      <c r="P266" s="196">
        <f>O266*H266</f>
        <v>0</v>
      </c>
      <c r="Q266" s="196">
        <v>1E-3</v>
      </c>
      <c r="R266" s="196">
        <f>Q266*H266</f>
        <v>0.14130000000000001</v>
      </c>
      <c r="S266" s="196">
        <v>0</v>
      </c>
      <c r="T266" s="197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610</v>
      </c>
      <c r="AT266" s="198" t="s">
        <v>530</v>
      </c>
      <c r="AU266" s="198" t="s">
        <v>89</v>
      </c>
      <c r="AY266" s="18" t="s">
        <v>443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8" t="s">
        <v>89</v>
      </c>
      <c r="BK266" s="199">
        <f>ROUND(I266*H266,2)</f>
        <v>0</v>
      </c>
      <c r="BL266" s="18" t="s">
        <v>535</v>
      </c>
      <c r="BM266" s="198" t="s">
        <v>6437</v>
      </c>
    </row>
    <row r="267" spans="1:65" s="14" customFormat="1">
      <c r="B267" s="224"/>
      <c r="C267" s="225"/>
      <c r="D267" s="215" t="s">
        <v>474</v>
      </c>
      <c r="E267" s="225"/>
      <c r="F267" s="227" t="s">
        <v>6438</v>
      </c>
      <c r="G267" s="225"/>
      <c r="H267" s="228">
        <v>141.30000000000001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AT267" s="234" t="s">
        <v>474</v>
      </c>
      <c r="AU267" s="234" t="s">
        <v>89</v>
      </c>
      <c r="AV267" s="14" t="s">
        <v>89</v>
      </c>
      <c r="AW267" s="14" t="s">
        <v>4</v>
      </c>
      <c r="AX267" s="14" t="s">
        <v>83</v>
      </c>
      <c r="AY267" s="234" t="s">
        <v>443</v>
      </c>
    </row>
    <row r="268" spans="1:65" s="11" customFormat="1" ht="22.95" customHeight="1">
      <c r="B268" s="172"/>
      <c r="C268" s="173"/>
      <c r="D268" s="174" t="s">
        <v>75</v>
      </c>
      <c r="E268" s="210" t="s">
        <v>6439</v>
      </c>
      <c r="F268" s="210" t="s">
        <v>6440</v>
      </c>
      <c r="G268" s="173"/>
      <c r="H268" s="173"/>
      <c r="I268" s="176"/>
      <c r="J268" s="211">
        <f>BK268</f>
        <v>0</v>
      </c>
      <c r="K268" s="173"/>
      <c r="L268" s="178"/>
      <c r="M268" s="179"/>
      <c r="N268" s="180"/>
      <c r="O268" s="180"/>
      <c r="P268" s="181">
        <f>SUM(P269:P270)</f>
        <v>0</v>
      </c>
      <c r="Q268" s="180"/>
      <c r="R268" s="181">
        <f>SUM(R269:R270)</f>
        <v>40.779800000000002</v>
      </c>
      <c r="S268" s="180"/>
      <c r="T268" s="182">
        <f>SUM(T269:T270)</f>
        <v>0</v>
      </c>
      <c r="AR268" s="183" t="s">
        <v>83</v>
      </c>
      <c r="AT268" s="184" t="s">
        <v>75</v>
      </c>
      <c r="AU268" s="184" t="s">
        <v>83</v>
      </c>
      <c r="AY268" s="183" t="s">
        <v>443</v>
      </c>
      <c r="BK268" s="185">
        <f>SUM(BK269:BK270)</f>
        <v>0</v>
      </c>
    </row>
    <row r="269" spans="1:65" s="2" customFormat="1" ht="33" customHeight="1">
      <c r="A269" s="35"/>
      <c r="B269" s="36"/>
      <c r="C269" s="186" t="s">
        <v>787</v>
      </c>
      <c r="D269" s="186" t="s">
        <v>444</v>
      </c>
      <c r="E269" s="187" t="s">
        <v>6441</v>
      </c>
      <c r="F269" s="188" t="s">
        <v>6442</v>
      </c>
      <c r="G269" s="189" t="s">
        <v>557</v>
      </c>
      <c r="H269" s="190">
        <v>20</v>
      </c>
      <c r="I269" s="191"/>
      <c r="J269" s="192">
        <f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>O269*H269</f>
        <v>0</v>
      </c>
      <c r="Q269" s="196">
        <v>1.3990000000000001E-2</v>
      </c>
      <c r="R269" s="196">
        <f>Q269*H269</f>
        <v>0.27979999999999999</v>
      </c>
      <c r="S269" s="196">
        <v>0</v>
      </c>
      <c r="T269" s="197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8" t="s">
        <v>89</v>
      </c>
      <c r="BK269" s="199">
        <f>ROUND(I269*H269,2)</f>
        <v>0</v>
      </c>
      <c r="BL269" s="18" t="s">
        <v>469</v>
      </c>
      <c r="BM269" s="198" t="s">
        <v>6443</v>
      </c>
    </row>
    <row r="270" spans="1:65" s="2" customFormat="1" ht="21.75" customHeight="1">
      <c r="A270" s="35"/>
      <c r="B270" s="36"/>
      <c r="C270" s="246" t="s">
        <v>791</v>
      </c>
      <c r="D270" s="246" t="s">
        <v>530</v>
      </c>
      <c r="E270" s="247" t="s">
        <v>6444</v>
      </c>
      <c r="F270" s="248" t="s">
        <v>6445</v>
      </c>
      <c r="G270" s="249" t="s">
        <v>562</v>
      </c>
      <c r="H270" s="250">
        <v>10</v>
      </c>
      <c r="I270" s="251"/>
      <c r="J270" s="252">
        <f>ROUND(I270*H270,2)</f>
        <v>0</v>
      </c>
      <c r="K270" s="253"/>
      <c r="L270" s="254"/>
      <c r="M270" s="255" t="s">
        <v>1</v>
      </c>
      <c r="N270" s="256" t="s">
        <v>42</v>
      </c>
      <c r="O270" s="72"/>
      <c r="P270" s="196">
        <f>O270*H270</f>
        <v>0</v>
      </c>
      <c r="Q270" s="196">
        <v>4.05</v>
      </c>
      <c r="R270" s="196">
        <f>Q270*H270</f>
        <v>40.5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497</v>
      </c>
      <c r="AT270" s="198" t="s">
        <v>530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469</v>
      </c>
      <c r="BM270" s="198" t="s">
        <v>6446</v>
      </c>
    </row>
    <row r="271" spans="1:65" s="11" customFormat="1" ht="22.95" customHeight="1">
      <c r="B271" s="172"/>
      <c r="C271" s="173"/>
      <c r="D271" s="174" t="s">
        <v>75</v>
      </c>
      <c r="E271" s="210" t="s">
        <v>6447</v>
      </c>
      <c r="F271" s="210" t="s">
        <v>6448</v>
      </c>
      <c r="G271" s="173"/>
      <c r="H271" s="173"/>
      <c r="I271" s="176"/>
      <c r="J271" s="211">
        <f>BK271</f>
        <v>0</v>
      </c>
      <c r="K271" s="173"/>
      <c r="L271" s="178"/>
      <c r="M271" s="179"/>
      <c r="N271" s="180"/>
      <c r="O271" s="180"/>
      <c r="P271" s="181">
        <f>SUM(P272:P284)</f>
        <v>0</v>
      </c>
      <c r="Q271" s="180"/>
      <c r="R271" s="181">
        <f>SUM(R272:R284)</f>
        <v>0</v>
      </c>
      <c r="S271" s="180"/>
      <c r="T271" s="182">
        <f>SUM(T272:T284)</f>
        <v>279.28189999999995</v>
      </c>
      <c r="AR271" s="183" t="s">
        <v>83</v>
      </c>
      <c r="AT271" s="184" t="s">
        <v>75</v>
      </c>
      <c r="AU271" s="184" t="s">
        <v>83</v>
      </c>
      <c r="AY271" s="183" t="s">
        <v>443</v>
      </c>
      <c r="BK271" s="185">
        <f>SUM(BK272:BK284)</f>
        <v>0</v>
      </c>
    </row>
    <row r="272" spans="1:65" s="2" customFormat="1" ht="33" customHeight="1">
      <c r="A272" s="35"/>
      <c r="B272" s="36"/>
      <c r="C272" s="186" t="s">
        <v>800</v>
      </c>
      <c r="D272" s="186" t="s">
        <v>444</v>
      </c>
      <c r="E272" s="187" t="s">
        <v>4566</v>
      </c>
      <c r="F272" s="188" t="s">
        <v>6449</v>
      </c>
      <c r="G272" s="189" t="s">
        <v>495</v>
      </c>
      <c r="H272" s="190">
        <v>104.84399999999999</v>
      </c>
      <c r="I272" s="191"/>
      <c r="J272" s="192">
        <f>ROUND(I272*H272,2)</f>
        <v>0</v>
      </c>
      <c r="K272" s="193"/>
      <c r="L272" s="40"/>
      <c r="M272" s="194" t="s">
        <v>1</v>
      </c>
      <c r="N272" s="195" t="s">
        <v>42</v>
      </c>
      <c r="O272" s="72"/>
      <c r="P272" s="196">
        <f>O272*H272</f>
        <v>0</v>
      </c>
      <c r="Q272" s="196">
        <v>0</v>
      </c>
      <c r="R272" s="196">
        <f>Q272*H272</f>
        <v>0</v>
      </c>
      <c r="S272" s="196">
        <v>2.4</v>
      </c>
      <c r="T272" s="197">
        <f>S272*H272</f>
        <v>251.62559999999996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469</v>
      </c>
      <c r="AT272" s="198" t="s">
        <v>444</v>
      </c>
      <c r="AU272" s="198" t="s">
        <v>89</v>
      </c>
      <c r="AY272" s="18" t="s">
        <v>443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8" t="s">
        <v>89</v>
      </c>
      <c r="BK272" s="199">
        <f>ROUND(I272*H272,2)</f>
        <v>0</v>
      </c>
      <c r="BL272" s="18" t="s">
        <v>469</v>
      </c>
      <c r="BM272" s="198" t="s">
        <v>6450</v>
      </c>
    </row>
    <row r="273" spans="1:65" s="14" customFormat="1">
      <c r="B273" s="224"/>
      <c r="C273" s="225"/>
      <c r="D273" s="215" t="s">
        <v>474</v>
      </c>
      <c r="E273" s="226" t="s">
        <v>1</v>
      </c>
      <c r="F273" s="227" t="s">
        <v>6451</v>
      </c>
      <c r="G273" s="225"/>
      <c r="H273" s="228">
        <v>52.573999999999998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AT273" s="234" t="s">
        <v>474</v>
      </c>
      <c r="AU273" s="234" t="s">
        <v>89</v>
      </c>
      <c r="AV273" s="14" t="s">
        <v>89</v>
      </c>
      <c r="AW273" s="14" t="s">
        <v>32</v>
      </c>
      <c r="AX273" s="14" t="s">
        <v>76</v>
      </c>
      <c r="AY273" s="234" t="s">
        <v>443</v>
      </c>
    </row>
    <row r="274" spans="1:65" s="14" customFormat="1">
      <c r="B274" s="224"/>
      <c r="C274" s="225"/>
      <c r="D274" s="215" t="s">
        <v>474</v>
      </c>
      <c r="E274" s="226" t="s">
        <v>1</v>
      </c>
      <c r="F274" s="227" t="s">
        <v>6452</v>
      </c>
      <c r="G274" s="225"/>
      <c r="H274" s="228">
        <v>52.27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AT274" s="234" t="s">
        <v>474</v>
      </c>
      <c r="AU274" s="234" t="s">
        <v>89</v>
      </c>
      <c r="AV274" s="14" t="s">
        <v>89</v>
      </c>
      <c r="AW274" s="14" t="s">
        <v>32</v>
      </c>
      <c r="AX274" s="14" t="s">
        <v>76</v>
      </c>
      <c r="AY274" s="234" t="s">
        <v>443</v>
      </c>
    </row>
    <row r="275" spans="1:65" s="15" customFormat="1">
      <c r="B275" s="235"/>
      <c r="C275" s="236"/>
      <c r="D275" s="215" t="s">
        <v>474</v>
      </c>
      <c r="E275" s="237" t="s">
        <v>1</v>
      </c>
      <c r="F275" s="238" t="s">
        <v>478</v>
      </c>
      <c r="G275" s="236"/>
      <c r="H275" s="239">
        <v>104.84399999999999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AT275" s="245" t="s">
        <v>474</v>
      </c>
      <c r="AU275" s="245" t="s">
        <v>89</v>
      </c>
      <c r="AV275" s="15" t="s">
        <v>469</v>
      </c>
      <c r="AW275" s="15" t="s">
        <v>32</v>
      </c>
      <c r="AX275" s="15" t="s">
        <v>83</v>
      </c>
      <c r="AY275" s="245" t="s">
        <v>443</v>
      </c>
    </row>
    <row r="276" spans="1:65" s="2" customFormat="1" ht="21.75" customHeight="1">
      <c r="A276" s="35"/>
      <c r="B276" s="36"/>
      <c r="C276" s="186" t="s">
        <v>805</v>
      </c>
      <c r="D276" s="186" t="s">
        <v>444</v>
      </c>
      <c r="E276" s="187" t="s">
        <v>6453</v>
      </c>
      <c r="F276" s="188" t="s">
        <v>6454</v>
      </c>
      <c r="G276" s="189" t="s">
        <v>468</v>
      </c>
      <c r="H276" s="190">
        <v>270.14</v>
      </c>
      <c r="I276" s="191"/>
      <c r="J276" s="192">
        <f>ROUND(I276*H276,2)</f>
        <v>0</v>
      </c>
      <c r="K276" s="193"/>
      <c r="L276" s="40"/>
      <c r="M276" s="194" t="s">
        <v>1</v>
      </c>
      <c r="N276" s="195" t="s">
        <v>42</v>
      </c>
      <c r="O276" s="72"/>
      <c r="P276" s="196">
        <f>O276*H276</f>
        <v>0</v>
      </c>
      <c r="Q276" s="196">
        <v>0</v>
      </c>
      <c r="R276" s="196">
        <f>Q276*H276</f>
        <v>0</v>
      </c>
      <c r="S276" s="196">
        <v>4.4999999999999998E-2</v>
      </c>
      <c r="T276" s="197">
        <f>S276*H276</f>
        <v>12.156299999999998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535</v>
      </c>
      <c r="AT276" s="198" t="s">
        <v>444</v>
      </c>
      <c r="AU276" s="198" t="s">
        <v>89</v>
      </c>
      <c r="AY276" s="18" t="s">
        <v>443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8" t="s">
        <v>89</v>
      </c>
      <c r="BK276" s="199">
        <f>ROUND(I276*H276,2)</f>
        <v>0</v>
      </c>
      <c r="BL276" s="18" t="s">
        <v>535</v>
      </c>
      <c r="BM276" s="198" t="s">
        <v>6455</v>
      </c>
    </row>
    <row r="277" spans="1:65" s="2" customFormat="1" ht="21.75" customHeight="1">
      <c r="A277" s="35"/>
      <c r="B277" s="36"/>
      <c r="C277" s="186" t="s">
        <v>810</v>
      </c>
      <c r="D277" s="186" t="s">
        <v>444</v>
      </c>
      <c r="E277" s="187" t="s">
        <v>6456</v>
      </c>
      <c r="F277" s="188" t="s">
        <v>6457</v>
      </c>
      <c r="G277" s="189" t="s">
        <v>562</v>
      </c>
      <c r="H277" s="190">
        <v>62</v>
      </c>
      <c r="I277" s="191"/>
      <c r="J277" s="192">
        <f>ROUND(I277*H277,2)</f>
        <v>0</v>
      </c>
      <c r="K277" s="193"/>
      <c r="L277" s="40"/>
      <c r="M277" s="194" t="s">
        <v>1</v>
      </c>
      <c r="N277" s="195" t="s">
        <v>42</v>
      </c>
      <c r="O277" s="72"/>
      <c r="P277" s="196">
        <f>O277*H277</f>
        <v>0</v>
      </c>
      <c r="Q277" s="196">
        <v>0</v>
      </c>
      <c r="R277" s="196">
        <f>Q277*H277</f>
        <v>0</v>
      </c>
      <c r="S277" s="196">
        <v>0.25</v>
      </c>
      <c r="T277" s="197">
        <f>S277*H277</f>
        <v>15.5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8" t="s">
        <v>89</v>
      </c>
      <c r="BK277" s="199">
        <f>ROUND(I277*H277,2)</f>
        <v>0</v>
      </c>
      <c r="BL277" s="18" t="s">
        <v>777</v>
      </c>
      <c r="BM277" s="198" t="s">
        <v>6458</v>
      </c>
    </row>
    <row r="278" spans="1:65" s="14" customFormat="1">
      <c r="B278" s="224"/>
      <c r="C278" s="225"/>
      <c r="D278" s="215" t="s">
        <v>474</v>
      </c>
      <c r="E278" s="226" t="s">
        <v>1</v>
      </c>
      <c r="F278" s="227" t="s">
        <v>6459</v>
      </c>
      <c r="G278" s="225"/>
      <c r="H278" s="228">
        <v>62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AT278" s="234" t="s">
        <v>474</v>
      </c>
      <c r="AU278" s="234" t="s">
        <v>89</v>
      </c>
      <c r="AV278" s="14" t="s">
        <v>89</v>
      </c>
      <c r="AW278" s="14" t="s">
        <v>32</v>
      </c>
      <c r="AX278" s="14" t="s">
        <v>83</v>
      </c>
      <c r="AY278" s="234" t="s">
        <v>443</v>
      </c>
    </row>
    <row r="279" spans="1:65" s="2" customFormat="1" ht="21.75" customHeight="1">
      <c r="A279" s="35"/>
      <c r="B279" s="36"/>
      <c r="C279" s="186" t="s">
        <v>814</v>
      </c>
      <c r="D279" s="186" t="s">
        <v>444</v>
      </c>
      <c r="E279" s="187" t="s">
        <v>1585</v>
      </c>
      <c r="F279" s="188" t="s">
        <v>1586</v>
      </c>
      <c r="G279" s="189" t="s">
        <v>522</v>
      </c>
      <c r="H279" s="190">
        <v>279.28199999999998</v>
      </c>
      <c r="I279" s="191"/>
      <c r="J279" s="192">
        <f>ROUND(I279*H279,2)</f>
        <v>0</v>
      </c>
      <c r="K279" s="193"/>
      <c r="L279" s="40"/>
      <c r="M279" s="194" t="s">
        <v>1</v>
      </c>
      <c r="N279" s="195" t="s">
        <v>42</v>
      </c>
      <c r="O279" s="72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469</v>
      </c>
      <c r="AT279" s="198" t="s">
        <v>444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469</v>
      </c>
      <c r="BM279" s="198" t="s">
        <v>6460</v>
      </c>
    </row>
    <row r="280" spans="1:65" s="2" customFormat="1" ht="21.75" customHeight="1">
      <c r="A280" s="35"/>
      <c r="B280" s="36"/>
      <c r="C280" s="186" t="s">
        <v>818</v>
      </c>
      <c r="D280" s="186" t="s">
        <v>444</v>
      </c>
      <c r="E280" s="187" t="s">
        <v>1589</v>
      </c>
      <c r="F280" s="188" t="s">
        <v>1590</v>
      </c>
      <c r="G280" s="189" t="s">
        <v>522</v>
      </c>
      <c r="H280" s="190">
        <v>2513.538</v>
      </c>
      <c r="I280" s="191"/>
      <c r="J280" s="192">
        <f>ROUND(I280*H280,2)</f>
        <v>0</v>
      </c>
      <c r="K280" s="193"/>
      <c r="L280" s="40"/>
      <c r="M280" s="194" t="s">
        <v>1</v>
      </c>
      <c r="N280" s="195" t="s">
        <v>42</v>
      </c>
      <c r="O280" s="72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469</v>
      </c>
      <c r="AT280" s="198" t="s">
        <v>444</v>
      </c>
      <c r="AU280" s="198" t="s">
        <v>89</v>
      </c>
      <c r="AY280" s="18" t="s">
        <v>443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8" t="s">
        <v>89</v>
      </c>
      <c r="BK280" s="199">
        <f>ROUND(I280*H280,2)</f>
        <v>0</v>
      </c>
      <c r="BL280" s="18" t="s">
        <v>469</v>
      </c>
      <c r="BM280" s="198" t="s">
        <v>6461</v>
      </c>
    </row>
    <row r="281" spans="1:65" s="14" customFormat="1">
      <c r="B281" s="224"/>
      <c r="C281" s="225"/>
      <c r="D281" s="215" t="s">
        <v>474</v>
      </c>
      <c r="E281" s="225"/>
      <c r="F281" s="227" t="s">
        <v>6462</v>
      </c>
      <c r="G281" s="225"/>
      <c r="H281" s="228">
        <v>2513.538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AT281" s="234" t="s">
        <v>474</v>
      </c>
      <c r="AU281" s="234" t="s">
        <v>89</v>
      </c>
      <c r="AV281" s="14" t="s">
        <v>89</v>
      </c>
      <c r="AW281" s="14" t="s">
        <v>4</v>
      </c>
      <c r="AX281" s="14" t="s">
        <v>83</v>
      </c>
      <c r="AY281" s="234" t="s">
        <v>443</v>
      </c>
    </row>
    <row r="282" spans="1:65" s="2" customFormat="1" ht="21.75" customHeight="1">
      <c r="A282" s="35"/>
      <c r="B282" s="36"/>
      <c r="C282" s="186" t="s">
        <v>822</v>
      </c>
      <c r="D282" s="186" t="s">
        <v>444</v>
      </c>
      <c r="E282" s="187" t="s">
        <v>891</v>
      </c>
      <c r="F282" s="188" t="s">
        <v>892</v>
      </c>
      <c r="G282" s="189" t="s">
        <v>522</v>
      </c>
      <c r="H282" s="190">
        <v>251.626</v>
      </c>
      <c r="I282" s="191"/>
      <c r="J282" s="192">
        <f>ROUND(I282*H282,2)</f>
        <v>0</v>
      </c>
      <c r="K282" s="193"/>
      <c r="L282" s="40"/>
      <c r="M282" s="194" t="s">
        <v>1</v>
      </c>
      <c r="N282" s="195" t="s">
        <v>42</v>
      </c>
      <c r="O282" s="72"/>
      <c r="P282" s="196">
        <f>O282*H282</f>
        <v>0</v>
      </c>
      <c r="Q282" s="196">
        <v>0</v>
      </c>
      <c r="R282" s="196">
        <f>Q282*H282</f>
        <v>0</v>
      </c>
      <c r="S282" s="196">
        <v>0</v>
      </c>
      <c r="T282" s="197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469</v>
      </c>
      <c r="AT282" s="198" t="s">
        <v>444</v>
      </c>
      <c r="AU282" s="198" t="s">
        <v>89</v>
      </c>
      <c r="AY282" s="18" t="s">
        <v>443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8" t="s">
        <v>89</v>
      </c>
      <c r="BK282" s="199">
        <f>ROUND(I282*H282,2)</f>
        <v>0</v>
      </c>
      <c r="BL282" s="18" t="s">
        <v>469</v>
      </c>
      <c r="BM282" s="198" t="s">
        <v>6463</v>
      </c>
    </row>
    <row r="283" spans="1:65" s="2" customFormat="1" ht="21.75" customHeight="1">
      <c r="A283" s="35"/>
      <c r="B283" s="36"/>
      <c r="C283" s="186" t="s">
        <v>826</v>
      </c>
      <c r="D283" s="186" t="s">
        <v>444</v>
      </c>
      <c r="E283" s="187" t="s">
        <v>1598</v>
      </c>
      <c r="F283" s="188" t="s">
        <v>1599</v>
      </c>
      <c r="G283" s="189" t="s">
        <v>522</v>
      </c>
      <c r="H283" s="190">
        <v>15.5</v>
      </c>
      <c r="I283" s="191"/>
      <c r="J283" s="192">
        <f>ROUND(I283*H283,2)</f>
        <v>0</v>
      </c>
      <c r="K283" s="193"/>
      <c r="L283" s="40"/>
      <c r="M283" s="194" t="s">
        <v>1</v>
      </c>
      <c r="N283" s="195" t="s">
        <v>42</v>
      </c>
      <c r="O283" s="72"/>
      <c r="P283" s="196">
        <f>O283*H283</f>
        <v>0</v>
      </c>
      <c r="Q283" s="196">
        <v>0</v>
      </c>
      <c r="R283" s="196">
        <f>Q283*H283</f>
        <v>0</v>
      </c>
      <c r="S283" s="196">
        <v>0</v>
      </c>
      <c r="T283" s="197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469</v>
      </c>
      <c r="AT283" s="198" t="s">
        <v>444</v>
      </c>
      <c r="AU283" s="198" t="s">
        <v>89</v>
      </c>
      <c r="AY283" s="18" t="s">
        <v>443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8" t="s">
        <v>89</v>
      </c>
      <c r="BK283" s="199">
        <f>ROUND(I283*H283,2)</f>
        <v>0</v>
      </c>
      <c r="BL283" s="18" t="s">
        <v>469</v>
      </c>
      <c r="BM283" s="198" t="s">
        <v>6464</v>
      </c>
    </row>
    <row r="284" spans="1:65" s="2" customFormat="1" ht="21.75" customHeight="1">
      <c r="A284" s="35"/>
      <c r="B284" s="36"/>
      <c r="C284" s="186" t="s">
        <v>830</v>
      </c>
      <c r="D284" s="186" t="s">
        <v>444</v>
      </c>
      <c r="E284" s="187" t="s">
        <v>1602</v>
      </c>
      <c r="F284" s="188" t="s">
        <v>1603</v>
      </c>
      <c r="G284" s="189" t="s">
        <v>522</v>
      </c>
      <c r="H284" s="190">
        <v>12.156000000000001</v>
      </c>
      <c r="I284" s="191"/>
      <c r="J284" s="192">
        <f>ROUND(I284*H284,2)</f>
        <v>0</v>
      </c>
      <c r="K284" s="193"/>
      <c r="L284" s="40"/>
      <c r="M284" s="200" t="s">
        <v>1</v>
      </c>
      <c r="N284" s="201" t="s">
        <v>42</v>
      </c>
      <c r="O284" s="202"/>
      <c r="P284" s="203">
        <f>O284*H284</f>
        <v>0</v>
      </c>
      <c r="Q284" s="203">
        <v>0</v>
      </c>
      <c r="R284" s="203">
        <f>Q284*H284</f>
        <v>0</v>
      </c>
      <c r="S284" s="203">
        <v>0</v>
      </c>
      <c r="T284" s="204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469</v>
      </c>
      <c r="AT284" s="198" t="s">
        <v>444</v>
      </c>
      <c r="AU284" s="198" t="s">
        <v>89</v>
      </c>
      <c r="AY284" s="18" t="s">
        <v>443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8" t="s">
        <v>89</v>
      </c>
      <c r="BK284" s="199">
        <f>ROUND(I284*H284,2)</f>
        <v>0</v>
      </c>
      <c r="BL284" s="18" t="s">
        <v>469</v>
      </c>
      <c r="BM284" s="198" t="s">
        <v>6465</v>
      </c>
    </row>
    <row r="285" spans="1:65" s="2" customFormat="1" ht="6.9" customHeight="1">
      <c r="A285" s="35"/>
      <c r="B285" s="55"/>
      <c r="C285" s="56"/>
      <c r="D285" s="56"/>
      <c r="E285" s="56"/>
      <c r="F285" s="56"/>
      <c r="G285" s="56"/>
      <c r="H285" s="56"/>
      <c r="I285" s="56"/>
      <c r="J285" s="56"/>
      <c r="K285" s="56"/>
      <c r="L285" s="40"/>
      <c r="M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</row>
  </sheetData>
  <sheetProtection algorithmName="SHA-512" hashValue="t397/BuVlYxM60oqOk+lTE7tiS2tbkYl8pHztd8rZpHB3l5HTBnnPY2k9bEhCTdLDiJP9owrJhLXA+6phAOe6A==" saltValue="3eCcgI6nuVxsqbFpzndAWg==" spinCount="100000" sheet="1" objects="1" scenarios="1" formatColumns="0" formatRows="0" autoFilter="0"/>
  <autoFilter ref="C130:K284" xr:uid="{00000000-0009-0000-0000-000042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A2:BM261"/>
  <sheetViews>
    <sheetView showGridLines="0" topLeftCell="A231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296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6466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ROUND((SUM(BE133:BE260)),  2)</f>
        <v>0</v>
      </c>
      <c r="G35" s="35"/>
      <c r="H35" s="35"/>
      <c r="I35" s="131">
        <v>0.2</v>
      </c>
      <c r="J35" s="130">
        <f>ROUND(((SUM(BE133:BE260))*I35),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ROUND((SUM(BF133:BF260)),  2)</f>
        <v>0</v>
      </c>
      <c r="G36" s="35"/>
      <c r="H36" s="35"/>
      <c r="I36" s="131">
        <v>0.2</v>
      </c>
      <c r="J36" s="130">
        <f>ROUND(((SUM(BF133:BF260))*I36),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ROUND((SUM(BG133:BG260)),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ROUND((SUM(BH133:BH260)),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ROUND((SUM(BI133:BI260)),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711-00 - Úprava horúcovodu KOSIT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J157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J170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1209</v>
      </c>
      <c r="E103" s="207"/>
      <c r="F103" s="207"/>
      <c r="G103" s="207"/>
      <c r="H103" s="207"/>
      <c r="I103" s="207"/>
      <c r="J103" s="208">
        <f>J185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J199</f>
        <v>0</v>
      </c>
      <c r="K104" s="105"/>
      <c r="L104" s="209"/>
    </row>
    <row r="105" spans="1:47" s="9" customFormat="1" ht="24.9" customHeight="1">
      <c r="B105" s="154"/>
      <c r="C105" s="155"/>
      <c r="D105" s="156" t="s">
        <v>1210</v>
      </c>
      <c r="E105" s="157"/>
      <c r="F105" s="157"/>
      <c r="G105" s="157"/>
      <c r="H105" s="157"/>
      <c r="I105" s="157"/>
      <c r="J105" s="158">
        <f>J226</f>
        <v>0</v>
      </c>
      <c r="K105" s="155"/>
      <c r="L105" s="159"/>
    </row>
    <row r="106" spans="1:47" s="12" customFormat="1" ht="19.95" customHeight="1">
      <c r="B106" s="205"/>
      <c r="C106" s="105"/>
      <c r="D106" s="206" t="s">
        <v>1211</v>
      </c>
      <c r="E106" s="207"/>
      <c r="F106" s="207"/>
      <c r="G106" s="207"/>
      <c r="H106" s="207"/>
      <c r="I106" s="207"/>
      <c r="J106" s="208">
        <f>J227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1212</v>
      </c>
      <c r="E107" s="207"/>
      <c r="F107" s="207"/>
      <c r="G107" s="207"/>
      <c r="H107" s="207"/>
      <c r="I107" s="207"/>
      <c r="J107" s="208">
        <f>J238</f>
        <v>0</v>
      </c>
      <c r="K107" s="105"/>
      <c r="L107" s="209"/>
    </row>
    <row r="108" spans="1:47" s="12" customFormat="1" ht="19.95" customHeight="1">
      <c r="B108" s="205"/>
      <c r="C108" s="105"/>
      <c r="D108" s="206" t="s">
        <v>6467</v>
      </c>
      <c r="E108" s="207"/>
      <c r="F108" s="207"/>
      <c r="G108" s="207"/>
      <c r="H108" s="207"/>
      <c r="I108" s="207"/>
      <c r="J108" s="208">
        <f>J245</f>
        <v>0</v>
      </c>
      <c r="K108" s="105"/>
      <c r="L108" s="209"/>
    </row>
    <row r="109" spans="1:47" s="9" customFormat="1" ht="24.9" customHeight="1">
      <c r="B109" s="154"/>
      <c r="C109" s="155"/>
      <c r="D109" s="156" t="s">
        <v>2002</v>
      </c>
      <c r="E109" s="157"/>
      <c r="F109" s="157"/>
      <c r="G109" s="157"/>
      <c r="H109" s="157"/>
      <c r="I109" s="157"/>
      <c r="J109" s="158">
        <f>J248</f>
        <v>0</v>
      </c>
      <c r="K109" s="155"/>
      <c r="L109" s="159"/>
    </row>
    <row r="110" spans="1:47" s="12" customFormat="1" ht="19.95" customHeight="1">
      <c r="B110" s="205"/>
      <c r="C110" s="105"/>
      <c r="D110" s="206" t="s">
        <v>5108</v>
      </c>
      <c r="E110" s="207"/>
      <c r="F110" s="207"/>
      <c r="G110" s="207"/>
      <c r="H110" s="207"/>
      <c r="I110" s="207"/>
      <c r="J110" s="208">
        <f>J249</f>
        <v>0</v>
      </c>
      <c r="K110" s="105"/>
      <c r="L110" s="209"/>
    </row>
    <row r="111" spans="1:47" s="9" customFormat="1" ht="24.9" customHeight="1">
      <c r="B111" s="154"/>
      <c r="C111" s="155"/>
      <c r="D111" s="156" t="s">
        <v>5110</v>
      </c>
      <c r="E111" s="157"/>
      <c r="F111" s="157"/>
      <c r="G111" s="157"/>
      <c r="H111" s="157"/>
      <c r="I111" s="157"/>
      <c r="J111" s="158">
        <f>J258</f>
        <v>0</v>
      </c>
      <c r="K111" s="155"/>
      <c r="L111" s="159"/>
    </row>
    <row r="112" spans="1:47" s="2" customFormat="1" ht="21.7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32" t="str">
        <f>E7</f>
        <v>KE, Rekonštrukcia a modernizácia cesty II-552 - Slanecká cesta</v>
      </c>
      <c r="F121" s="333"/>
      <c r="G121" s="333"/>
      <c r="H121" s="333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32" t="s">
        <v>4545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325" t="str">
        <f>E11</f>
        <v>711-00 - Úprava horúcovodu KOSIT</v>
      </c>
      <c r="F125" s="331"/>
      <c r="G125" s="331"/>
      <c r="H125" s="331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P134+P226+P248+P258</f>
        <v>0</v>
      </c>
      <c r="Q133" s="80"/>
      <c r="R133" s="169">
        <f>R134+R226+R248+R258</f>
        <v>91.990957509999987</v>
      </c>
      <c r="S133" s="80"/>
      <c r="T133" s="170">
        <f>T134+T226+T248+T258</f>
        <v>31.842560000000002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BK134+BK226+BK248+BK258</f>
        <v>0</v>
      </c>
    </row>
    <row r="134" spans="1:65" s="11" customFormat="1" ht="25.95" customHeight="1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P135+P157+P170+P185+P199</f>
        <v>0</v>
      </c>
      <c r="Q134" s="180"/>
      <c r="R134" s="181">
        <f>R135+R157+R170+R185+R199</f>
        <v>78.935355509999994</v>
      </c>
      <c r="S134" s="180"/>
      <c r="T134" s="182">
        <f>T135+T157+T170+T185+T199</f>
        <v>31.818400000000004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BK135+BK157+BK170+BK185+BK199</f>
        <v>0</v>
      </c>
    </row>
    <row r="135" spans="1:65" s="11" customFormat="1" ht="22.95" customHeight="1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SUM(P136:P156)</f>
        <v>0</v>
      </c>
      <c r="Q135" s="180"/>
      <c r="R135" s="181">
        <f>SUM(R136:R156)</f>
        <v>16.846</v>
      </c>
      <c r="S135" s="180"/>
      <c r="T135" s="182">
        <f>SUM(T136:T156)</f>
        <v>0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SUM(BK136:BK156)</f>
        <v>0</v>
      </c>
    </row>
    <row r="136" spans="1:65" s="2" customFormat="1" ht="21.75" customHeight="1">
      <c r="A136" s="35"/>
      <c r="B136" s="36"/>
      <c r="C136" s="186" t="s">
        <v>83</v>
      </c>
      <c r="D136" s="186" t="s">
        <v>444</v>
      </c>
      <c r="E136" s="187" t="s">
        <v>5011</v>
      </c>
      <c r="F136" s="188" t="s">
        <v>5012</v>
      </c>
      <c r="G136" s="189" t="s">
        <v>495</v>
      </c>
      <c r="H136" s="190">
        <v>150.42699999999999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6468</v>
      </c>
    </row>
    <row r="137" spans="1:65" s="14" customFormat="1" ht="20.399999999999999">
      <c r="B137" s="224"/>
      <c r="C137" s="225"/>
      <c r="D137" s="215" t="s">
        <v>474</v>
      </c>
      <c r="E137" s="226" t="s">
        <v>1</v>
      </c>
      <c r="F137" s="227" t="s">
        <v>6469</v>
      </c>
      <c r="G137" s="225"/>
      <c r="H137" s="228">
        <v>150.42699999999999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>
      <c r="A138" s="35"/>
      <c r="B138" s="36"/>
      <c r="C138" s="186" t="s">
        <v>89</v>
      </c>
      <c r="D138" s="186" t="s">
        <v>444</v>
      </c>
      <c r="E138" s="187" t="s">
        <v>5016</v>
      </c>
      <c r="F138" s="188" t="s">
        <v>5017</v>
      </c>
      <c r="G138" s="189" t="s">
        <v>495</v>
      </c>
      <c r="H138" s="190">
        <v>150.428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6470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6471</v>
      </c>
      <c r="G139" s="225"/>
      <c r="H139" s="228">
        <v>150.428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>
      <c r="A140" s="35"/>
      <c r="B140" s="36"/>
      <c r="C140" s="186" t="s">
        <v>123</v>
      </c>
      <c r="D140" s="186" t="s">
        <v>444</v>
      </c>
      <c r="E140" s="187" t="s">
        <v>6472</v>
      </c>
      <c r="F140" s="188" t="s">
        <v>6473</v>
      </c>
      <c r="G140" s="189" t="s">
        <v>495</v>
      </c>
      <c r="H140" s="190">
        <v>10.122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6474</v>
      </c>
    </row>
    <row r="141" spans="1:65" s="14" customFormat="1">
      <c r="B141" s="224"/>
      <c r="C141" s="225"/>
      <c r="D141" s="215" t="s">
        <v>474</v>
      </c>
      <c r="E141" s="226" t="s">
        <v>1</v>
      </c>
      <c r="F141" s="227" t="s">
        <v>6475</v>
      </c>
      <c r="G141" s="225"/>
      <c r="H141" s="228">
        <v>10.122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>
      <c r="A142" s="35"/>
      <c r="B142" s="36"/>
      <c r="C142" s="186" t="s">
        <v>469</v>
      </c>
      <c r="D142" s="186" t="s">
        <v>444</v>
      </c>
      <c r="E142" s="187" t="s">
        <v>6476</v>
      </c>
      <c r="F142" s="188" t="s">
        <v>6477</v>
      </c>
      <c r="G142" s="189" t="s">
        <v>495</v>
      </c>
      <c r="H142" s="190">
        <v>10.122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6478</v>
      </c>
    </row>
    <row r="143" spans="1:65" s="2" customFormat="1" ht="21.75" customHeight="1">
      <c r="A143" s="35"/>
      <c r="B143" s="36"/>
      <c r="C143" s="186" t="s">
        <v>442</v>
      </c>
      <c r="D143" s="186" t="s">
        <v>444</v>
      </c>
      <c r="E143" s="187" t="s">
        <v>6479</v>
      </c>
      <c r="F143" s="188" t="s">
        <v>6480</v>
      </c>
      <c r="G143" s="189" t="s">
        <v>495</v>
      </c>
      <c r="H143" s="190">
        <v>160.55000000000001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6481</v>
      </c>
    </row>
    <row r="144" spans="1:65" s="14" customFormat="1">
      <c r="B144" s="224"/>
      <c r="C144" s="225"/>
      <c r="D144" s="215" t="s">
        <v>474</v>
      </c>
      <c r="E144" s="226" t="s">
        <v>1</v>
      </c>
      <c r="F144" s="227" t="s">
        <v>6482</v>
      </c>
      <c r="G144" s="225"/>
      <c r="H144" s="228">
        <v>160.55000000000001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33" customHeight="1">
      <c r="A145" s="35"/>
      <c r="B145" s="36"/>
      <c r="C145" s="186" t="s">
        <v>488</v>
      </c>
      <c r="D145" s="186" t="s">
        <v>444</v>
      </c>
      <c r="E145" s="187" t="s">
        <v>6483</v>
      </c>
      <c r="F145" s="188" t="s">
        <v>6484</v>
      </c>
      <c r="G145" s="189" t="s">
        <v>495</v>
      </c>
      <c r="H145" s="190">
        <v>37.057000000000002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6485</v>
      </c>
    </row>
    <row r="146" spans="1:65" s="14" customFormat="1">
      <c r="B146" s="224"/>
      <c r="C146" s="225"/>
      <c r="D146" s="215" t="s">
        <v>474</v>
      </c>
      <c r="E146" s="226" t="s">
        <v>1</v>
      </c>
      <c r="F146" s="227" t="s">
        <v>6486</v>
      </c>
      <c r="G146" s="225"/>
      <c r="H146" s="228">
        <v>37.057000000000002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33" customHeight="1">
      <c r="A147" s="35"/>
      <c r="B147" s="36"/>
      <c r="C147" s="186" t="s">
        <v>492</v>
      </c>
      <c r="D147" s="186" t="s">
        <v>444</v>
      </c>
      <c r="E147" s="187" t="s">
        <v>5135</v>
      </c>
      <c r="F147" s="188" t="s">
        <v>5136</v>
      </c>
      <c r="G147" s="189" t="s">
        <v>495</v>
      </c>
      <c r="H147" s="190">
        <v>963.48199999999997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6487</v>
      </c>
    </row>
    <row r="148" spans="1:65" s="14" customFormat="1">
      <c r="B148" s="224"/>
      <c r="C148" s="225"/>
      <c r="D148" s="215" t="s">
        <v>474</v>
      </c>
      <c r="E148" s="225"/>
      <c r="F148" s="227" t="s">
        <v>6488</v>
      </c>
      <c r="G148" s="225"/>
      <c r="H148" s="228">
        <v>963.48199999999997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>
      <c r="A149" s="35"/>
      <c r="B149" s="36"/>
      <c r="C149" s="186" t="s">
        <v>497</v>
      </c>
      <c r="D149" s="186" t="s">
        <v>444</v>
      </c>
      <c r="E149" s="187" t="s">
        <v>5139</v>
      </c>
      <c r="F149" s="188" t="s">
        <v>5140</v>
      </c>
      <c r="G149" s="189" t="s">
        <v>495</v>
      </c>
      <c r="H149" s="190">
        <v>37.057000000000002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6489</v>
      </c>
    </row>
    <row r="150" spans="1:65" s="2" customFormat="1" ht="33" customHeight="1">
      <c r="A150" s="35"/>
      <c r="B150" s="36"/>
      <c r="C150" s="186" t="s">
        <v>501</v>
      </c>
      <c r="D150" s="186" t="s">
        <v>444</v>
      </c>
      <c r="E150" s="187" t="s">
        <v>6490</v>
      </c>
      <c r="F150" s="188" t="s">
        <v>6491</v>
      </c>
      <c r="G150" s="189" t="s">
        <v>495</v>
      </c>
      <c r="H150" s="190">
        <v>123.49299999999999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6492</v>
      </c>
    </row>
    <row r="151" spans="1:65" s="14" customFormat="1">
      <c r="B151" s="224"/>
      <c r="C151" s="225"/>
      <c r="D151" s="215" t="s">
        <v>474</v>
      </c>
      <c r="E151" s="226" t="s">
        <v>1</v>
      </c>
      <c r="F151" s="227" t="s">
        <v>6493</v>
      </c>
      <c r="G151" s="225"/>
      <c r="H151" s="228">
        <v>123.49299999999999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16.5" customHeight="1">
      <c r="A152" s="35"/>
      <c r="B152" s="36"/>
      <c r="C152" s="186" t="s">
        <v>506</v>
      </c>
      <c r="D152" s="186" t="s">
        <v>444</v>
      </c>
      <c r="E152" s="187" t="s">
        <v>5142</v>
      </c>
      <c r="F152" s="188" t="s">
        <v>5143</v>
      </c>
      <c r="G152" s="189" t="s">
        <v>495</v>
      </c>
      <c r="H152" s="190">
        <v>37.057000000000002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6494</v>
      </c>
    </row>
    <row r="153" spans="1:65" s="2" customFormat="1" ht="21.75" customHeight="1">
      <c r="A153" s="35"/>
      <c r="B153" s="36"/>
      <c r="C153" s="186" t="s">
        <v>510</v>
      </c>
      <c r="D153" s="186" t="s">
        <v>444</v>
      </c>
      <c r="E153" s="187" t="s">
        <v>1747</v>
      </c>
      <c r="F153" s="188" t="s">
        <v>1748</v>
      </c>
      <c r="G153" s="189" t="s">
        <v>495</v>
      </c>
      <c r="H153" s="190">
        <v>8.4320000000000004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6495</v>
      </c>
    </row>
    <row r="154" spans="1:65" s="14" customFormat="1" ht="30.6">
      <c r="B154" s="224"/>
      <c r="C154" s="225"/>
      <c r="D154" s="215" t="s">
        <v>474</v>
      </c>
      <c r="E154" s="226" t="s">
        <v>1</v>
      </c>
      <c r="F154" s="227" t="s">
        <v>6496</v>
      </c>
      <c r="G154" s="225"/>
      <c r="H154" s="228">
        <v>8.4320000000000004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83</v>
      </c>
      <c r="AY154" s="234" t="s">
        <v>443</v>
      </c>
    </row>
    <row r="155" spans="1:65" s="2" customFormat="1" ht="16.5" customHeight="1">
      <c r="A155" s="35"/>
      <c r="B155" s="36"/>
      <c r="C155" s="246" t="s">
        <v>515</v>
      </c>
      <c r="D155" s="246" t="s">
        <v>530</v>
      </c>
      <c r="E155" s="247" t="s">
        <v>6497</v>
      </c>
      <c r="F155" s="248" t="s">
        <v>6498</v>
      </c>
      <c r="G155" s="249" t="s">
        <v>522</v>
      </c>
      <c r="H155" s="250">
        <v>16.846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</v>
      </c>
      <c r="R155" s="196">
        <f>Q155*H155</f>
        <v>16.846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6499</v>
      </c>
    </row>
    <row r="156" spans="1:65" s="14" customFormat="1">
      <c r="B156" s="224"/>
      <c r="C156" s="225"/>
      <c r="D156" s="215" t="s">
        <v>474</v>
      </c>
      <c r="E156" s="226" t="s">
        <v>1</v>
      </c>
      <c r="F156" s="227" t="s">
        <v>6500</v>
      </c>
      <c r="G156" s="225"/>
      <c r="H156" s="228">
        <v>16.846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11" customFormat="1" ht="22.95" customHeight="1">
      <c r="B157" s="172"/>
      <c r="C157" s="173"/>
      <c r="D157" s="174" t="s">
        <v>75</v>
      </c>
      <c r="E157" s="210" t="s">
        <v>89</v>
      </c>
      <c r="F157" s="210" t="s">
        <v>554</v>
      </c>
      <c r="G157" s="173"/>
      <c r="H157" s="173"/>
      <c r="I157" s="176"/>
      <c r="J157" s="211">
        <f>BK157</f>
        <v>0</v>
      </c>
      <c r="K157" s="173"/>
      <c r="L157" s="178"/>
      <c r="M157" s="179"/>
      <c r="N157" s="180"/>
      <c r="O157" s="180"/>
      <c r="P157" s="181">
        <f>SUM(P158:P169)</f>
        <v>0</v>
      </c>
      <c r="Q157" s="180"/>
      <c r="R157" s="181">
        <f>SUM(R158:R169)</f>
        <v>38.926220479999998</v>
      </c>
      <c r="S157" s="180"/>
      <c r="T157" s="182">
        <f>SUM(T158:T169)</f>
        <v>0</v>
      </c>
      <c r="AR157" s="183" t="s">
        <v>83</v>
      </c>
      <c r="AT157" s="184" t="s">
        <v>75</v>
      </c>
      <c r="AU157" s="184" t="s">
        <v>83</v>
      </c>
      <c r="AY157" s="183" t="s">
        <v>443</v>
      </c>
      <c r="BK157" s="185">
        <f>SUM(BK158:BK169)</f>
        <v>0</v>
      </c>
    </row>
    <row r="158" spans="1:65" s="2" customFormat="1" ht="21.75" customHeight="1">
      <c r="A158" s="35"/>
      <c r="B158" s="36"/>
      <c r="C158" s="186" t="s">
        <v>519</v>
      </c>
      <c r="D158" s="186" t="s">
        <v>444</v>
      </c>
      <c r="E158" s="187" t="s">
        <v>6501</v>
      </c>
      <c r="F158" s="188" t="s">
        <v>6502</v>
      </c>
      <c r="G158" s="189" t="s">
        <v>495</v>
      </c>
      <c r="H158" s="190">
        <v>2.8039999999999998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2.0699999999999998</v>
      </c>
      <c r="R158" s="196">
        <f>Q158*H158</f>
        <v>5.8042799999999994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6503</v>
      </c>
    </row>
    <row r="159" spans="1:65" s="14" customFormat="1" ht="20.399999999999999">
      <c r="B159" s="224"/>
      <c r="C159" s="225"/>
      <c r="D159" s="215" t="s">
        <v>474</v>
      </c>
      <c r="E159" s="226" t="s">
        <v>1</v>
      </c>
      <c r="F159" s="227" t="s">
        <v>6504</v>
      </c>
      <c r="G159" s="225"/>
      <c r="H159" s="228">
        <v>2.8039999999999998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83</v>
      </c>
      <c r="AY159" s="234" t="s">
        <v>443</v>
      </c>
    </row>
    <row r="160" spans="1:65" s="2" customFormat="1" ht="21.75" customHeight="1">
      <c r="A160" s="35"/>
      <c r="B160" s="36"/>
      <c r="C160" s="186" t="s">
        <v>525</v>
      </c>
      <c r="D160" s="186" t="s">
        <v>444</v>
      </c>
      <c r="E160" s="187" t="s">
        <v>6505</v>
      </c>
      <c r="F160" s="188" t="s">
        <v>6506</v>
      </c>
      <c r="G160" s="189" t="s">
        <v>495</v>
      </c>
      <c r="H160" s="190">
        <v>7.7240000000000002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2.3453400000000002</v>
      </c>
      <c r="R160" s="196">
        <f>Q160*H160</f>
        <v>18.115406160000003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6507</v>
      </c>
    </row>
    <row r="161" spans="1:65" s="14" customFormat="1">
      <c r="B161" s="224"/>
      <c r="C161" s="225"/>
      <c r="D161" s="215" t="s">
        <v>474</v>
      </c>
      <c r="E161" s="226" t="s">
        <v>1</v>
      </c>
      <c r="F161" s="227" t="s">
        <v>6508</v>
      </c>
      <c r="G161" s="225"/>
      <c r="H161" s="228">
        <v>2.2519999999999998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4" customFormat="1">
      <c r="B162" s="224"/>
      <c r="C162" s="225"/>
      <c r="D162" s="215" t="s">
        <v>474</v>
      </c>
      <c r="E162" s="226" t="s">
        <v>1</v>
      </c>
      <c r="F162" s="227" t="s">
        <v>6509</v>
      </c>
      <c r="G162" s="225"/>
      <c r="H162" s="228">
        <v>5.0039999999999996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4" customFormat="1" ht="20.399999999999999">
      <c r="B163" s="224"/>
      <c r="C163" s="225"/>
      <c r="D163" s="215" t="s">
        <v>474</v>
      </c>
      <c r="E163" s="226" t="s">
        <v>1</v>
      </c>
      <c r="F163" s="227" t="s">
        <v>6510</v>
      </c>
      <c r="G163" s="225"/>
      <c r="H163" s="228">
        <v>0.46800000000000003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5" customFormat="1">
      <c r="B164" s="235"/>
      <c r="C164" s="236"/>
      <c r="D164" s="215" t="s">
        <v>474</v>
      </c>
      <c r="E164" s="237" t="s">
        <v>1</v>
      </c>
      <c r="F164" s="238" t="s">
        <v>478</v>
      </c>
      <c r="G164" s="236"/>
      <c r="H164" s="239">
        <v>7.7240000000000002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AT164" s="245" t="s">
        <v>474</v>
      </c>
      <c r="AU164" s="245" t="s">
        <v>89</v>
      </c>
      <c r="AV164" s="15" t="s">
        <v>469</v>
      </c>
      <c r="AW164" s="15" t="s">
        <v>32</v>
      </c>
      <c r="AX164" s="15" t="s">
        <v>83</v>
      </c>
      <c r="AY164" s="245" t="s">
        <v>443</v>
      </c>
    </row>
    <row r="165" spans="1:65" s="2" customFormat="1" ht="33" customHeight="1">
      <c r="A165" s="35"/>
      <c r="B165" s="36"/>
      <c r="C165" s="186" t="s">
        <v>529</v>
      </c>
      <c r="D165" s="186" t="s">
        <v>444</v>
      </c>
      <c r="E165" s="187" t="s">
        <v>6511</v>
      </c>
      <c r="F165" s="188" t="s">
        <v>6512</v>
      </c>
      <c r="G165" s="189" t="s">
        <v>468</v>
      </c>
      <c r="H165" s="190">
        <v>54.72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8.7799999999999996E-3</v>
      </c>
      <c r="R165" s="196">
        <f>Q165*H165</f>
        <v>0.48044159999999997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6513</v>
      </c>
    </row>
    <row r="166" spans="1:65" s="14" customFormat="1" ht="20.399999999999999">
      <c r="B166" s="224"/>
      <c r="C166" s="225"/>
      <c r="D166" s="215" t="s">
        <v>474</v>
      </c>
      <c r="E166" s="226" t="s">
        <v>1</v>
      </c>
      <c r="F166" s="227" t="s">
        <v>6514</v>
      </c>
      <c r="G166" s="225"/>
      <c r="H166" s="228">
        <v>54.72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>
      <c r="A167" s="35"/>
      <c r="B167" s="36"/>
      <c r="C167" s="186" t="s">
        <v>535</v>
      </c>
      <c r="D167" s="186" t="s">
        <v>444</v>
      </c>
      <c r="E167" s="187" t="s">
        <v>6515</v>
      </c>
      <c r="F167" s="188" t="s">
        <v>6516</v>
      </c>
      <c r="G167" s="189" t="s">
        <v>495</v>
      </c>
      <c r="H167" s="190">
        <v>6.2329999999999997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2.3223400000000001</v>
      </c>
      <c r="R167" s="196">
        <f>Q167*H167</f>
        <v>14.47514522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6517</v>
      </c>
    </row>
    <row r="168" spans="1:65" s="14" customFormat="1">
      <c r="B168" s="224"/>
      <c r="C168" s="225"/>
      <c r="D168" s="215" t="s">
        <v>474</v>
      </c>
      <c r="E168" s="226" t="s">
        <v>1</v>
      </c>
      <c r="F168" s="227" t="s">
        <v>6518</v>
      </c>
      <c r="G168" s="225"/>
      <c r="H168" s="228">
        <v>6.2329999999999997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16.5" customHeight="1">
      <c r="A169" s="35"/>
      <c r="B169" s="36"/>
      <c r="C169" s="186" t="s">
        <v>539</v>
      </c>
      <c r="D169" s="186" t="s">
        <v>444</v>
      </c>
      <c r="E169" s="187" t="s">
        <v>6519</v>
      </c>
      <c r="F169" s="188" t="s">
        <v>6520</v>
      </c>
      <c r="G169" s="189" t="s">
        <v>522</v>
      </c>
      <c r="H169" s="190">
        <v>0.05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1.01895</v>
      </c>
      <c r="R169" s="196">
        <f>Q169*H169</f>
        <v>5.0947500000000007E-2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6521</v>
      </c>
    </row>
    <row r="170" spans="1:65" s="11" customFormat="1" ht="22.95" customHeight="1">
      <c r="B170" s="172"/>
      <c r="C170" s="173"/>
      <c r="D170" s="174" t="s">
        <v>75</v>
      </c>
      <c r="E170" s="210" t="s">
        <v>123</v>
      </c>
      <c r="F170" s="210" t="s">
        <v>1295</v>
      </c>
      <c r="G170" s="173"/>
      <c r="H170" s="173"/>
      <c r="I170" s="176"/>
      <c r="J170" s="211">
        <f>BK170</f>
        <v>0</v>
      </c>
      <c r="K170" s="173"/>
      <c r="L170" s="178"/>
      <c r="M170" s="179"/>
      <c r="N170" s="180"/>
      <c r="O170" s="180"/>
      <c r="P170" s="181">
        <f>SUM(P171:P184)</f>
        <v>0</v>
      </c>
      <c r="Q170" s="180"/>
      <c r="R170" s="181">
        <f>SUM(R171:R184)</f>
        <v>11.261870839999998</v>
      </c>
      <c r="S170" s="180"/>
      <c r="T170" s="182">
        <f>SUM(T171:T184)</f>
        <v>0</v>
      </c>
      <c r="AR170" s="183" t="s">
        <v>83</v>
      </c>
      <c r="AT170" s="184" t="s">
        <v>75</v>
      </c>
      <c r="AU170" s="184" t="s">
        <v>83</v>
      </c>
      <c r="AY170" s="183" t="s">
        <v>443</v>
      </c>
      <c r="BK170" s="185">
        <f>SUM(BK171:BK184)</f>
        <v>0</v>
      </c>
    </row>
    <row r="171" spans="1:65" s="2" customFormat="1" ht="16.5" customHeight="1">
      <c r="A171" s="35"/>
      <c r="B171" s="36"/>
      <c r="C171" s="186" t="s">
        <v>545</v>
      </c>
      <c r="D171" s="186" t="s">
        <v>444</v>
      </c>
      <c r="E171" s="187" t="s">
        <v>6522</v>
      </c>
      <c r="F171" s="188" t="s">
        <v>6523</v>
      </c>
      <c r="G171" s="189" t="s">
        <v>562</v>
      </c>
      <c r="H171" s="190">
        <v>4</v>
      </c>
      <c r="I171" s="191"/>
      <c r="J171" s="192">
        <f t="shared" ref="J171:J176" si="0"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ref="P171:P176" si="1">O171*H171</f>
        <v>0</v>
      </c>
      <c r="Q171" s="196">
        <v>1.421E-2</v>
      </c>
      <c r="R171" s="196">
        <f t="shared" ref="R171:R176" si="2">Q171*H171</f>
        <v>5.6840000000000002E-2</v>
      </c>
      <c r="S171" s="196">
        <v>0</v>
      </c>
      <c r="T171" s="197">
        <f t="shared" ref="T171:T176" si="3"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ref="BE171:BE176" si="4">IF(N171="základná",J171,0)</f>
        <v>0</v>
      </c>
      <c r="BF171" s="199">
        <f t="shared" ref="BF171:BF176" si="5">IF(N171="znížená",J171,0)</f>
        <v>0</v>
      </c>
      <c r="BG171" s="199">
        <f t="shared" ref="BG171:BG176" si="6">IF(N171="zákl. prenesená",J171,0)</f>
        <v>0</v>
      </c>
      <c r="BH171" s="199">
        <f t="shared" ref="BH171:BH176" si="7">IF(N171="zníž. prenesená",J171,0)</f>
        <v>0</v>
      </c>
      <c r="BI171" s="199">
        <f t="shared" ref="BI171:BI176" si="8">IF(N171="nulová",J171,0)</f>
        <v>0</v>
      </c>
      <c r="BJ171" s="18" t="s">
        <v>89</v>
      </c>
      <c r="BK171" s="199">
        <f t="shared" ref="BK171:BK176" si="9">ROUND(I171*H171,2)</f>
        <v>0</v>
      </c>
      <c r="BL171" s="18" t="s">
        <v>469</v>
      </c>
      <c r="BM171" s="198" t="s">
        <v>6524</v>
      </c>
    </row>
    <row r="172" spans="1:65" s="2" customFormat="1" ht="16.5" customHeight="1">
      <c r="A172" s="35"/>
      <c r="B172" s="36"/>
      <c r="C172" s="246" t="s">
        <v>549</v>
      </c>
      <c r="D172" s="246" t="s">
        <v>530</v>
      </c>
      <c r="E172" s="247" t="s">
        <v>6525</v>
      </c>
      <c r="F172" s="248" t="s">
        <v>6526</v>
      </c>
      <c r="G172" s="249" t="s">
        <v>562</v>
      </c>
      <c r="H172" s="250">
        <v>2</v>
      </c>
      <c r="I172" s="251"/>
      <c r="J172" s="252">
        <f t="shared" si="0"/>
        <v>0</v>
      </c>
      <c r="K172" s="253"/>
      <c r="L172" s="254"/>
      <c r="M172" s="255" t="s">
        <v>1</v>
      </c>
      <c r="N172" s="256" t="s">
        <v>42</v>
      </c>
      <c r="O172" s="72"/>
      <c r="P172" s="196">
        <f t="shared" si="1"/>
        <v>0</v>
      </c>
      <c r="Q172" s="196">
        <v>2.7100000000000002E-3</v>
      </c>
      <c r="R172" s="196">
        <f t="shared" si="2"/>
        <v>5.4200000000000003E-3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497</v>
      </c>
      <c r="AT172" s="198" t="s">
        <v>530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6527</v>
      </c>
    </row>
    <row r="173" spans="1:65" s="2" customFormat="1" ht="16.5" customHeight="1">
      <c r="A173" s="35"/>
      <c r="B173" s="36"/>
      <c r="C173" s="246" t="s">
        <v>7</v>
      </c>
      <c r="D173" s="246" t="s">
        <v>530</v>
      </c>
      <c r="E173" s="247" t="s">
        <v>6528</v>
      </c>
      <c r="F173" s="248" t="s">
        <v>6526</v>
      </c>
      <c r="G173" s="249" t="s">
        <v>562</v>
      </c>
      <c r="H173" s="250">
        <v>2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2.7100000000000002E-3</v>
      </c>
      <c r="R173" s="196">
        <f t="shared" si="2"/>
        <v>5.4200000000000003E-3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6529</v>
      </c>
    </row>
    <row r="174" spans="1:65" s="2" customFormat="1" ht="16.5" customHeight="1">
      <c r="A174" s="35"/>
      <c r="B174" s="36"/>
      <c r="C174" s="246" t="s">
        <v>559</v>
      </c>
      <c r="D174" s="246" t="s">
        <v>530</v>
      </c>
      <c r="E174" s="247" t="s">
        <v>6530</v>
      </c>
      <c r="F174" s="248" t="s">
        <v>6531</v>
      </c>
      <c r="G174" s="249" t="s">
        <v>562</v>
      </c>
      <c r="H174" s="250">
        <v>2</v>
      </c>
      <c r="I174" s="251"/>
      <c r="J174" s="252">
        <f t="shared" si="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"/>
        <v>0</v>
      </c>
      <c r="Q174" s="196">
        <v>2.7100000000000002E-3</v>
      </c>
      <c r="R174" s="196">
        <f t="shared" si="2"/>
        <v>5.4200000000000003E-3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6532</v>
      </c>
    </row>
    <row r="175" spans="1:65" s="2" customFormat="1" ht="16.5" customHeight="1">
      <c r="A175" s="35"/>
      <c r="B175" s="36"/>
      <c r="C175" s="246" t="s">
        <v>564</v>
      </c>
      <c r="D175" s="246" t="s">
        <v>530</v>
      </c>
      <c r="E175" s="247" t="s">
        <v>6533</v>
      </c>
      <c r="F175" s="248" t="s">
        <v>6534</v>
      </c>
      <c r="G175" s="249" t="s">
        <v>562</v>
      </c>
      <c r="H175" s="250">
        <v>2</v>
      </c>
      <c r="I175" s="251"/>
      <c r="J175" s="252">
        <f t="shared" si="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"/>
        <v>0</v>
      </c>
      <c r="Q175" s="196">
        <v>2.7100000000000002E-3</v>
      </c>
      <c r="R175" s="196">
        <f t="shared" si="2"/>
        <v>5.4200000000000003E-3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6535</v>
      </c>
    </row>
    <row r="176" spans="1:65" s="2" customFormat="1" ht="21.75" customHeight="1">
      <c r="A176" s="35"/>
      <c r="B176" s="36"/>
      <c r="C176" s="186" t="s">
        <v>569</v>
      </c>
      <c r="D176" s="186" t="s">
        <v>444</v>
      </c>
      <c r="E176" s="187" t="s">
        <v>6536</v>
      </c>
      <c r="F176" s="188" t="s">
        <v>6537</v>
      </c>
      <c r="G176" s="189" t="s">
        <v>495</v>
      </c>
      <c r="H176" s="190">
        <v>4.5709999999999997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2.3140399999999999</v>
      </c>
      <c r="R176" s="196">
        <f t="shared" si="2"/>
        <v>10.577476839999999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6538</v>
      </c>
    </row>
    <row r="177" spans="1:65" s="14" customFormat="1" ht="20.399999999999999">
      <c r="B177" s="224"/>
      <c r="C177" s="225"/>
      <c r="D177" s="215" t="s">
        <v>474</v>
      </c>
      <c r="E177" s="226" t="s">
        <v>1</v>
      </c>
      <c r="F177" s="227" t="s">
        <v>6539</v>
      </c>
      <c r="G177" s="225"/>
      <c r="H177" s="228">
        <v>4.5709999999999997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474</v>
      </c>
      <c r="AU177" s="234" t="s">
        <v>89</v>
      </c>
      <c r="AV177" s="14" t="s">
        <v>89</v>
      </c>
      <c r="AW177" s="14" t="s">
        <v>32</v>
      </c>
      <c r="AX177" s="14" t="s">
        <v>76</v>
      </c>
      <c r="AY177" s="234" t="s">
        <v>443</v>
      </c>
    </row>
    <row r="178" spans="1:65" s="13" customFormat="1">
      <c r="B178" s="213"/>
      <c r="C178" s="214"/>
      <c r="D178" s="215" t="s">
        <v>474</v>
      </c>
      <c r="E178" s="216" t="s">
        <v>1</v>
      </c>
      <c r="F178" s="217" t="s">
        <v>6540</v>
      </c>
      <c r="G178" s="214"/>
      <c r="H178" s="216" t="s">
        <v>1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474</v>
      </c>
      <c r="AU178" s="223" t="s">
        <v>89</v>
      </c>
      <c r="AV178" s="13" t="s">
        <v>83</v>
      </c>
      <c r="AW178" s="13" t="s">
        <v>32</v>
      </c>
      <c r="AX178" s="13" t="s">
        <v>76</v>
      </c>
      <c r="AY178" s="223" t="s">
        <v>443</v>
      </c>
    </row>
    <row r="179" spans="1:65" s="15" customFormat="1">
      <c r="B179" s="235"/>
      <c r="C179" s="236"/>
      <c r="D179" s="215" t="s">
        <v>474</v>
      </c>
      <c r="E179" s="237" t="s">
        <v>1</v>
      </c>
      <c r="F179" s="238" t="s">
        <v>478</v>
      </c>
      <c r="G179" s="236"/>
      <c r="H179" s="239">
        <v>4.5709999999999997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AT179" s="245" t="s">
        <v>474</v>
      </c>
      <c r="AU179" s="245" t="s">
        <v>89</v>
      </c>
      <c r="AV179" s="15" t="s">
        <v>469</v>
      </c>
      <c r="AW179" s="15" t="s">
        <v>32</v>
      </c>
      <c r="AX179" s="15" t="s">
        <v>83</v>
      </c>
      <c r="AY179" s="245" t="s">
        <v>443</v>
      </c>
    </row>
    <row r="180" spans="1:65" s="2" customFormat="1" ht="21.75" customHeight="1">
      <c r="A180" s="35"/>
      <c r="B180" s="36"/>
      <c r="C180" s="186" t="s">
        <v>574</v>
      </c>
      <c r="D180" s="186" t="s">
        <v>444</v>
      </c>
      <c r="E180" s="187" t="s">
        <v>6541</v>
      </c>
      <c r="F180" s="188" t="s">
        <v>6542</v>
      </c>
      <c r="G180" s="189" t="s">
        <v>468</v>
      </c>
      <c r="H180" s="190">
        <v>80.58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7.3000000000000001E-3</v>
      </c>
      <c r="R180" s="196">
        <f>Q180*H180</f>
        <v>0.58823400000000003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6543</v>
      </c>
    </row>
    <row r="181" spans="1:65" s="14" customFormat="1">
      <c r="B181" s="224"/>
      <c r="C181" s="225"/>
      <c r="D181" s="215" t="s">
        <v>474</v>
      </c>
      <c r="E181" s="226" t="s">
        <v>1</v>
      </c>
      <c r="F181" s="227" t="s">
        <v>6544</v>
      </c>
      <c r="G181" s="225"/>
      <c r="H181" s="228">
        <v>80.58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2" customFormat="1" ht="21.75" customHeight="1">
      <c r="A182" s="35"/>
      <c r="B182" s="36"/>
      <c r="C182" s="186" t="s">
        <v>579</v>
      </c>
      <c r="D182" s="186" t="s">
        <v>444</v>
      </c>
      <c r="E182" s="187" t="s">
        <v>6545</v>
      </c>
      <c r="F182" s="188" t="s">
        <v>6546</v>
      </c>
      <c r="G182" s="189" t="s">
        <v>468</v>
      </c>
      <c r="H182" s="190">
        <v>80.58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6547</v>
      </c>
    </row>
    <row r="183" spans="1:65" s="2" customFormat="1" ht="21.75" customHeight="1">
      <c r="A183" s="35"/>
      <c r="B183" s="36"/>
      <c r="C183" s="186" t="s">
        <v>584</v>
      </c>
      <c r="D183" s="186" t="s">
        <v>444</v>
      </c>
      <c r="E183" s="187" t="s">
        <v>6548</v>
      </c>
      <c r="F183" s="188" t="s">
        <v>6549</v>
      </c>
      <c r="G183" s="189" t="s">
        <v>557</v>
      </c>
      <c r="H183" s="190">
        <v>42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4.2000000000000002E-4</v>
      </c>
      <c r="R183" s="196">
        <f>Q183*H183</f>
        <v>1.7639999999999999E-2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6550</v>
      </c>
    </row>
    <row r="184" spans="1:65" s="14" customFormat="1">
      <c r="B184" s="224"/>
      <c r="C184" s="225"/>
      <c r="D184" s="215" t="s">
        <v>474</v>
      </c>
      <c r="E184" s="226" t="s">
        <v>1</v>
      </c>
      <c r="F184" s="227" t="s">
        <v>6551</v>
      </c>
      <c r="G184" s="225"/>
      <c r="H184" s="228">
        <v>42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11" customFormat="1" ht="22.95" customHeight="1">
      <c r="B185" s="172"/>
      <c r="C185" s="173"/>
      <c r="D185" s="174" t="s">
        <v>75</v>
      </c>
      <c r="E185" s="210" t="s">
        <v>469</v>
      </c>
      <c r="F185" s="210" t="s">
        <v>1337</v>
      </c>
      <c r="G185" s="173"/>
      <c r="H185" s="173"/>
      <c r="I185" s="176"/>
      <c r="J185" s="211">
        <f>BK185</f>
        <v>0</v>
      </c>
      <c r="K185" s="173"/>
      <c r="L185" s="178"/>
      <c r="M185" s="179"/>
      <c r="N185" s="180"/>
      <c r="O185" s="180"/>
      <c r="P185" s="181">
        <f>SUM(P186:P198)</f>
        <v>0</v>
      </c>
      <c r="Q185" s="180"/>
      <c r="R185" s="181">
        <f>SUM(R186:R198)</f>
        <v>11.714440189999998</v>
      </c>
      <c r="S185" s="180"/>
      <c r="T185" s="182">
        <f>SUM(T186:T198)</f>
        <v>0</v>
      </c>
      <c r="AR185" s="183" t="s">
        <v>83</v>
      </c>
      <c r="AT185" s="184" t="s">
        <v>75</v>
      </c>
      <c r="AU185" s="184" t="s">
        <v>83</v>
      </c>
      <c r="AY185" s="183" t="s">
        <v>443</v>
      </c>
      <c r="BK185" s="185">
        <f>SUM(BK186:BK198)</f>
        <v>0</v>
      </c>
    </row>
    <row r="186" spans="1:65" s="2" customFormat="1" ht="21.75" customHeight="1">
      <c r="A186" s="35"/>
      <c r="B186" s="36"/>
      <c r="C186" s="186" t="s">
        <v>588</v>
      </c>
      <c r="D186" s="186" t="s">
        <v>444</v>
      </c>
      <c r="E186" s="187" t="s">
        <v>6552</v>
      </c>
      <c r="F186" s="188" t="s">
        <v>6553</v>
      </c>
      <c r="G186" s="189" t="s">
        <v>495</v>
      </c>
      <c r="H186" s="190">
        <v>4.6529999999999996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2.3141699999999998</v>
      </c>
      <c r="R186" s="196">
        <f>Q186*H186</f>
        <v>10.767833009999999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6554</v>
      </c>
    </row>
    <row r="187" spans="1:65" s="14" customFormat="1">
      <c r="B187" s="224"/>
      <c r="C187" s="225"/>
      <c r="D187" s="215" t="s">
        <v>474</v>
      </c>
      <c r="E187" s="226" t="s">
        <v>1</v>
      </c>
      <c r="F187" s="227" t="s">
        <v>6555</v>
      </c>
      <c r="G187" s="225"/>
      <c r="H187" s="228">
        <v>2.145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76</v>
      </c>
      <c r="AY187" s="234" t="s">
        <v>443</v>
      </c>
    </row>
    <row r="188" spans="1:65" s="14" customFormat="1">
      <c r="B188" s="224"/>
      <c r="C188" s="225"/>
      <c r="D188" s="215" t="s">
        <v>474</v>
      </c>
      <c r="E188" s="226" t="s">
        <v>1</v>
      </c>
      <c r="F188" s="227" t="s">
        <v>6556</v>
      </c>
      <c r="G188" s="225"/>
      <c r="H188" s="228">
        <v>2.508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76</v>
      </c>
      <c r="AY188" s="234" t="s">
        <v>443</v>
      </c>
    </row>
    <row r="189" spans="1:65" s="15" customFormat="1">
      <c r="B189" s="235"/>
      <c r="C189" s="236"/>
      <c r="D189" s="215" t="s">
        <v>474</v>
      </c>
      <c r="E189" s="237" t="s">
        <v>1</v>
      </c>
      <c r="F189" s="238" t="s">
        <v>478</v>
      </c>
      <c r="G189" s="236"/>
      <c r="H189" s="239">
        <v>4.6529999999999996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AT189" s="245" t="s">
        <v>474</v>
      </c>
      <c r="AU189" s="245" t="s">
        <v>89</v>
      </c>
      <c r="AV189" s="15" t="s">
        <v>469</v>
      </c>
      <c r="AW189" s="15" t="s">
        <v>32</v>
      </c>
      <c r="AX189" s="15" t="s">
        <v>83</v>
      </c>
      <c r="AY189" s="245" t="s">
        <v>443</v>
      </c>
    </row>
    <row r="190" spans="1:65" s="2" customFormat="1" ht="16.5" customHeight="1">
      <c r="A190" s="35"/>
      <c r="B190" s="36"/>
      <c r="C190" s="186" t="s">
        <v>592</v>
      </c>
      <c r="D190" s="186" t="s">
        <v>444</v>
      </c>
      <c r="E190" s="187" t="s">
        <v>6557</v>
      </c>
      <c r="F190" s="188" t="s">
        <v>6558</v>
      </c>
      <c r="G190" s="189" t="s">
        <v>468</v>
      </c>
      <c r="H190" s="190">
        <v>11.45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3.49E-3</v>
      </c>
      <c r="R190" s="196">
        <f>Q190*H190</f>
        <v>3.9960499999999996E-2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469</v>
      </c>
      <c r="BM190" s="198" t="s">
        <v>6559</v>
      </c>
    </row>
    <row r="191" spans="1:65" s="14" customFormat="1">
      <c r="B191" s="224"/>
      <c r="C191" s="225"/>
      <c r="D191" s="215" t="s">
        <v>474</v>
      </c>
      <c r="E191" s="226" t="s">
        <v>1</v>
      </c>
      <c r="F191" s="227" t="s">
        <v>6560</v>
      </c>
      <c r="G191" s="225"/>
      <c r="H191" s="228">
        <v>11.45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474</v>
      </c>
      <c r="AU191" s="234" t="s">
        <v>89</v>
      </c>
      <c r="AV191" s="14" t="s">
        <v>89</v>
      </c>
      <c r="AW191" s="14" t="s">
        <v>32</v>
      </c>
      <c r="AX191" s="14" t="s">
        <v>83</v>
      </c>
      <c r="AY191" s="234" t="s">
        <v>443</v>
      </c>
    </row>
    <row r="192" spans="1:65" s="2" customFormat="1" ht="16.5" customHeight="1">
      <c r="A192" s="35"/>
      <c r="B192" s="36"/>
      <c r="C192" s="186" t="s">
        <v>596</v>
      </c>
      <c r="D192" s="186" t="s">
        <v>444</v>
      </c>
      <c r="E192" s="187" t="s">
        <v>6561</v>
      </c>
      <c r="F192" s="188" t="s">
        <v>6562</v>
      </c>
      <c r="G192" s="189" t="s">
        <v>468</v>
      </c>
      <c r="H192" s="190">
        <v>11.45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6563</v>
      </c>
    </row>
    <row r="193" spans="1:65" s="2" customFormat="1" ht="21.75" customHeight="1">
      <c r="A193" s="35"/>
      <c r="B193" s="36"/>
      <c r="C193" s="186" t="s">
        <v>600</v>
      </c>
      <c r="D193" s="186" t="s">
        <v>444</v>
      </c>
      <c r="E193" s="187" t="s">
        <v>6564</v>
      </c>
      <c r="F193" s="188" t="s">
        <v>6565</v>
      </c>
      <c r="G193" s="189" t="s">
        <v>468</v>
      </c>
      <c r="H193" s="190">
        <v>11.45</v>
      </c>
      <c r="I193" s="191"/>
      <c r="J193" s="192">
        <f>ROUND(I193*H193,2)</f>
        <v>0</v>
      </c>
      <c r="K193" s="193"/>
      <c r="L193" s="40"/>
      <c r="M193" s="194" t="s">
        <v>1</v>
      </c>
      <c r="N193" s="195" t="s">
        <v>42</v>
      </c>
      <c r="O193" s="72"/>
      <c r="P193" s="196">
        <f>O193*H193</f>
        <v>0</v>
      </c>
      <c r="Q193" s="196">
        <v>2.2799999999999999E-3</v>
      </c>
      <c r="R193" s="196">
        <f>Q193*H193</f>
        <v>2.6105999999999997E-2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6566</v>
      </c>
    </row>
    <row r="194" spans="1:65" s="2" customFormat="1" ht="21.75" customHeight="1">
      <c r="A194" s="35"/>
      <c r="B194" s="36"/>
      <c r="C194" s="186" t="s">
        <v>605</v>
      </c>
      <c r="D194" s="186" t="s">
        <v>444</v>
      </c>
      <c r="E194" s="187" t="s">
        <v>6567</v>
      </c>
      <c r="F194" s="188" t="s">
        <v>6568</v>
      </c>
      <c r="G194" s="189" t="s">
        <v>468</v>
      </c>
      <c r="H194" s="190">
        <v>11.45</v>
      </c>
      <c r="I194" s="191"/>
      <c r="J194" s="192">
        <f>ROUND(I194*H194,2)</f>
        <v>0</v>
      </c>
      <c r="K194" s="193"/>
      <c r="L194" s="40"/>
      <c r="M194" s="194" t="s">
        <v>1</v>
      </c>
      <c r="N194" s="195" t="s">
        <v>42</v>
      </c>
      <c r="O194" s="72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8" t="s">
        <v>89</v>
      </c>
      <c r="BK194" s="199">
        <f>ROUND(I194*H194,2)</f>
        <v>0</v>
      </c>
      <c r="BL194" s="18" t="s">
        <v>469</v>
      </c>
      <c r="BM194" s="198" t="s">
        <v>6569</v>
      </c>
    </row>
    <row r="195" spans="1:65" s="2" customFormat="1" ht="33" customHeight="1">
      <c r="A195" s="35"/>
      <c r="B195" s="36"/>
      <c r="C195" s="186" t="s">
        <v>610</v>
      </c>
      <c r="D195" s="186" t="s">
        <v>444</v>
      </c>
      <c r="E195" s="187" t="s">
        <v>6570</v>
      </c>
      <c r="F195" s="188" t="s">
        <v>6571</v>
      </c>
      <c r="G195" s="189" t="s">
        <v>468</v>
      </c>
      <c r="H195" s="190">
        <v>24.82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8.7799999999999996E-3</v>
      </c>
      <c r="R195" s="196">
        <f>Q195*H195</f>
        <v>0.21791959999999999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6572</v>
      </c>
    </row>
    <row r="196" spans="1:65" s="14" customFormat="1" ht="20.399999999999999">
      <c r="B196" s="224"/>
      <c r="C196" s="225"/>
      <c r="D196" s="215" t="s">
        <v>474</v>
      </c>
      <c r="E196" s="226" t="s">
        <v>1</v>
      </c>
      <c r="F196" s="227" t="s">
        <v>6573</v>
      </c>
      <c r="G196" s="225"/>
      <c r="H196" s="228">
        <v>24.82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83</v>
      </c>
      <c r="AY196" s="234" t="s">
        <v>443</v>
      </c>
    </row>
    <row r="197" spans="1:65" s="2" customFormat="1" ht="21.75" customHeight="1">
      <c r="A197" s="35"/>
      <c r="B197" s="36"/>
      <c r="C197" s="186" t="s">
        <v>615</v>
      </c>
      <c r="D197" s="186" t="s">
        <v>444</v>
      </c>
      <c r="E197" s="187" t="s">
        <v>6574</v>
      </c>
      <c r="F197" s="188" t="s">
        <v>6575</v>
      </c>
      <c r="G197" s="189" t="s">
        <v>522</v>
      </c>
      <c r="H197" s="190">
        <v>0.65200000000000002</v>
      </c>
      <c r="I197" s="191"/>
      <c r="J197" s="192">
        <f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>O197*H197</f>
        <v>0</v>
      </c>
      <c r="Q197" s="196">
        <v>1.0162899999999999</v>
      </c>
      <c r="R197" s="196">
        <f>Q197*H197</f>
        <v>0.66262107999999997</v>
      </c>
      <c r="S197" s="196">
        <v>0</v>
      </c>
      <c r="T197" s="197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8" t="s">
        <v>89</v>
      </c>
      <c r="BK197" s="199">
        <f>ROUND(I197*H197,2)</f>
        <v>0</v>
      </c>
      <c r="BL197" s="18" t="s">
        <v>469</v>
      </c>
      <c r="BM197" s="198" t="s">
        <v>6576</v>
      </c>
    </row>
    <row r="198" spans="1:65" s="14" customFormat="1" ht="20.399999999999999">
      <c r="B198" s="224"/>
      <c r="C198" s="225"/>
      <c r="D198" s="215" t="s">
        <v>474</v>
      </c>
      <c r="E198" s="226" t="s">
        <v>1</v>
      </c>
      <c r="F198" s="227" t="s">
        <v>6577</v>
      </c>
      <c r="G198" s="225"/>
      <c r="H198" s="228">
        <v>0.65200000000000002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474</v>
      </c>
      <c r="AU198" s="234" t="s">
        <v>89</v>
      </c>
      <c r="AV198" s="14" t="s">
        <v>89</v>
      </c>
      <c r="AW198" s="14" t="s">
        <v>32</v>
      </c>
      <c r="AX198" s="14" t="s">
        <v>83</v>
      </c>
      <c r="AY198" s="234" t="s">
        <v>443</v>
      </c>
    </row>
    <row r="199" spans="1:65" s="11" customFormat="1" ht="22.95" customHeight="1">
      <c r="B199" s="172"/>
      <c r="C199" s="173"/>
      <c r="D199" s="174" t="s">
        <v>75</v>
      </c>
      <c r="E199" s="210" t="s">
        <v>501</v>
      </c>
      <c r="F199" s="210" t="s">
        <v>669</v>
      </c>
      <c r="G199" s="173"/>
      <c r="H199" s="173"/>
      <c r="I199" s="176"/>
      <c r="J199" s="211">
        <f>BK199</f>
        <v>0</v>
      </c>
      <c r="K199" s="173"/>
      <c r="L199" s="178"/>
      <c r="M199" s="179"/>
      <c r="N199" s="180"/>
      <c r="O199" s="180"/>
      <c r="P199" s="181">
        <f>SUM(P200:P225)</f>
        <v>0</v>
      </c>
      <c r="Q199" s="180"/>
      <c r="R199" s="181">
        <f>SUM(R200:R225)</f>
        <v>0.18682400000000002</v>
      </c>
      <c r="S199" s="180"/>
      <c r="T199" s="182">
        <f>SUM(T200:T225)</f>
        <v>31.818400000000004</v>
      </c>
      <c r="AR199" s="183" t="s">
        <v>83</v>
      </c>
      <c r="AT199" s="184" t="s">
        <v>75</v>
      </c>
      <c r="AU199" s="184" t="s">
        <v>83</v>
      </c>
      <c r="AY199" s="183" t="s">
        <v>443</v>
      </c>
      <c r="BK199" s="185">
        <f>SUM(BK200:BK225)</f>
        <v>0</v>
      </c>
    </row>
    <row r="200" spans="1:65" s="2" customFormat="1" ht="33" customHeight="1">
      <c r="A200" s="35"/>
      <c r="B200" s="36"/>
      <c r="C200" s="186" t="s">
        <v>619</v>
      </c>
      <c r="D200" s="186" t="s">
        <v>444</v>
      </c>
      <c r="E200" s="187" t="s">
        <v>6578</v>
      </c>
      <c r="F200" s="188" t="s">
        <v>6579</v>
      </c>
      <c r="G200" s="189" t="s">
        <v>562</v>
      </c>
      <c r="H200" s="190">
        <v>2</v>
      </c>
      <c r="I200" s="191"/>
      <c r="J200" s="192">
        <f>ROUND(I200*H200,2)</f>
        <v>0</v>
      </c>
      <c r="K200" s="193"/>
      <c r="L200" s="40"/>
      <c r="M200" s="194" t="s">
        <v>1</v>
      </c>
      <c r="N200" s="195" t="s">
        <v>42</v>
      </c>
      <c r="O200" s="72"/>
      <c r="P200" s="196">
        <f>O200*H200</f>
        <v>0</v>
      </c>
      <c r="Q200" s="196">
        <v>5.9800000000000001E-3</v>
      </c>
      <c r="R200" s="196">
        <f>Q200*H200</f>
        <v>1.196E-2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6580</v>
      </c>
    </row>
    <row r="201" spans="1:65" s="2" customFormat="1" ht="16.5" customHeight="1">
      <c r="A201" s="35"/>
      <c r="B201" s="36"/>
      <c r="C201" s="246" t="s">
        <v>623</v>
      </c>
      <c r="D201" s="246" t="s">
        <v>530</v>
      </c>
      <c r="E201" s="247" t="s">
        <v>6581</v>
      </c>
      <c r="F201" s="248" t="s">
        <v>6582</v>
      </c>
      <c r="G201" s="249" t="s">
        <v>562</v>
      </c>
      <c r="H201" s="250">
        <v>2</v>
      </c>
      <c r="I201" s="251"/>
      <c r="J201" s="252">
        <f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>O201*H201</f>
        <v>0</v>
      </c>
      <c r="Q201" s="196">
        <v>8.6400000000000005E-2</v>
      </c>
      <c r="R201" s="196">
        <f>Q201*H201</f>
        <v>0.17280000000000001</v>
      </c>
      <c r="S201" s="196">
        <v>0</v>
      </c>
      <c r="T201" s="197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8" t="s">
        <v>89</v>
      </c>
      <c r="BK201" s="199">
        <f>ROUND(I201*H201,2)</f>
        <v>0</v>
      </c>
      <c r="BL201" s="18" t="s">
        <v>469</v>
      </c>
      <c r="BM201" s="198" t="s">
        <v>6583</v>
      </c>
    </row>
    <row r="202" spans="1:65" s="2" customFormat="1" ht="33" customHeight="1">
      <c r="A202" s="35"/>
      <c r="B202" s="36"/>
      <c r="C202" s="186" t="s">
        <v>627</v>
      </c>
      <c r="D202" s="186" t="s">
        <v>444</v>
      </c>
      <c r="E202" s="187" t="s">
        <v>4566</v>
      </c>
      <c r="F202" s="188" t="s">
        <v>6449</v>
      </c>
      <c r="G202" s="189" t="s">
        <v>495</v>
      </c>
      <c r="H202" s="190">
        <v>2.004</v>
      </c>
      <c r="I202" s="191"/>
      <c r="J202" s="192">
        <f>ROUND(I202*H202,2)</f>
        <v>0</v>
      </c>
      <c r="K202" s="193"/>
      <c r="L202" s="40"/>
      <c r="M202" s="194" t="s">
        <v>1</v>
      </c>
      <c r="N202" s="195" t="s">
        <v>42</v>
      </c>
      <c r="O202" s="72"/>
      <c r="P202" s="196">
        <f>O202*H202</f>
        <v>0</v>
      </c>
      <c r="Q202" s="196">
        <v>0</v>
      </c>
      <c r="R202" s="196">
        <f>Q202*H202</f>
        <v>0</v>
      </c>
      <c r="S202" s="196">
        <v>2.4</v>
      </c>
      <c r="T202" s="197">
        <f>S202*H202</f>
        <v>4.8095999999999997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6584</v>
      </c>
    </row>
    <row r="203" spans="1:65" s="14" customFormat="1">
      <c r="B203" s="224"/>
      <c r="C203" s="225"/>
      <c r="D203" s="215" t="s">
        <v>474</v>
      </c>
      <c r="E203" s="226" t="s">
        <v>1</v>
      </c>
      <c r="F203" s="227" t="s">
        <v>6585</v>
      </c>
      <c r="G203" s="225"/>
      <c r="H203" s="228">
        <v>2.004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83</v>
      </c>
      <c r="AY203" s="234" t="s">
        <v>443</v>
      </c>
    </row>
    <row r="204" spans="1:65" s="2" customFormat="1" ht="33" customHeight="1">
      <c r="A204" s="35"/>
      <c r="B204" s="36"/>
      <c r="C204" s="186" t="s">
        <v>632</v>
      </c>
      <c r="D204" s="186" t="s">
        <v>444</v>
      </c>
      <c r="E204" s="187" t="s">
        <v>6586</v>
      </c>
      <c r="F204" s="188" t="s">
        <v>6587</v>
      </c>
      <c r="G204" s="189" t="s">
        <v>495</v>
      </c>
      <c r="H204" s="190">
        <v>6.0979999999999999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2.4</v>
      </c>
      <c r="T204" s="197">
        <f>S204*H204</f>
        <v>14.635199999999999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6588</v>
      </c>
    </row>
    <row r="205" spans="1:65" s="14" customFormat="1">
      <c r="B205" s="224"/>
      <c r="C205" s="225"/>
      <c r="D205" s="215" t="s">
        <v>474</v>
      </c>
      <c r="E205" s="226" t="s">
        <v>1</v>
      </c>
      <c r="F205" s="227" t="s">
        <v>6589</v>
      </c>
      <c r="G205" s="225"/>
      <c r="H205" s="228">
        <v>5.3639999999999999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76</v>
      </c>
      <c r="AY205" s="234" t="s">
        <v>443</v>
      </c>
    </row>
    <row r="206" spans="1:65" s="14" customFormat="1">
      <c r="B206" s="224"/>
      <c r="C206" s="225"/>
      <c r="D206" s="215" t="s">
        <v>474</v>
      </c>
      <c r="E206" s="226" t="s">
        <v>1</v>
      </c>
      <c r="F206" s="227" t="s">
        <v>6590</v>
      </c>
      <c r="G206" s="225"/>
      <c r="H206" s="228">
        <v>0.32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AT206" s="234" t="s">
        <v>474</v>
      </c>
      <c r="AU206" s="234" t="s">
        <v>89</v>
      </c>
      <c r="AV206" s="14" t="s">
        <v>89</v>
      </c>
      <c r="AW206" s="14" t="s">
        <v>32</v>
      </c>
      <c r="AX206" s="14" t="s">
        <v>76</v>
      </c>
      <c r="AY206" s="234" t="s">
        <v>443</v>
      </c>
    </row>
    <row r="207" spans="1:65" s="14" customFormat="1">
      <c r="B207" s="224"/>
      <c r="C207" s="225"/>
      <c r="D207" s="215" t="s">
        <v>474</v>
      </c>
      <c r="E207" s="226" t="s">
        <v>1</v>
      </c>
      <c r="F207" s="227" t="s">
        <v>6591</v>
      </c>
      <c r="G207" s="225"/>
      <c r="H207" s="228">
        <v>0.41399999999999998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32</v>
      </c>
      <c r="AX207" s="14" t="s">
        <v>76</v>
      </c>
      <c r="AY207" s="234" t="s">
        <v>443</v>
      </c>
    </row>
    <row r="208" spans="1:65" s="15" customFormat="1">
      <c r="B208" s="235"/>
      <c r="C208" s="236"/>
      <c r="D208" s="215" t="s">
        <v>474</v>
      </c>
      <c r="E208" s="237" t="s">
        <v>1</v>
      </c>
      <c r="F208" s="238" t="s">
        <v>478</v>
      </c>
      <c r="G208" s="236"/>
      <c r="H208" s="239">
        <v>6.0979999999999999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AT208" s="245" t="s">
        <v>474</v>
      </c>
      <c r="AU208" s="245" t="s">
        <v>89</v>
      </c>
      <c r="AV208" s="15" t="s">
        <v>469</v>
      </c>
      <c r="AW208" s="15" t="s">
        <v>32</v>
      </c>
      <c r="AX208" s="15" t="s">
        <v>83</v>
      </c>
      <c r="AY208" s="245" t="s">
        <v>443</v>
      </c>
    </row>
    <row r="209" spans="1:65" s="2" customFormat="1" ht="21.75" customHeight="1">
      <c r="A209" s="35"/>
      <c r="B209" s="36"/>
      <c r="C209" s="186" t="s">
        <v>638</v>
      </c>
      <c r="D209" s="186" t="s">
        <v>444</v>
      </c>
      <c r="E209" s="187" t="s">
        <v>6592</v>
      </c>
      <c r="F209" s="188" t="s">
        <v>6593</v>
      </c>
      <c r="G209" s="189" t="s">
        <v>495</v>
      </c>
      <c r="H209" s="190">
        <v>4.6390000000000002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2.4</v>
      </c>
      <c r="T209" s="197">
        <f>S209*H209</f>
        <v>11.133599999999999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6594</v>
      </c>
    </row>
    <row r="210" spans="1:65" s="14" customFormat="1">
      <c r="B210" s="224"/>
      <c r="C210" s="225"/>
      <c r="D210" s="215" t="s">
        <v>474</v>
      </c>
      <c r="E210" s="226" t="s">
        <v>1</v>
      </c>
      <c r="F210" s="227" t="s">
        <v>6595</v>
      </c>
      <c r="G210" s="225"/>
      <c r="H210" s="228">
        <v>1.8360000000000001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76</v>
      </c>
      <c r="AY210" s="234" t="s">
        <v>443</v>
      </c>
    </row>
    <row r="211" spans="1:65" s="14" customFormat="1">
      <c r="B211" s="224"/>
      <c r="C211" s="225"/>
      <c r="D211" s="215" t="s">
        <v>474</v>
      </c>
      <c r="E211" s="226" t="s">
        <v>1</v>
      </c>
      <c r="F211" s="227" t="s">
        <v>6596</v>
      </c>
      <c r="G211" s="225"/>
      <c r="H211" s="228">
        <v>2.8029999999999999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32</v>
      </c>
      <c r="AX211" s="14" t="s">
        <v>76</v>
      </c>
      <c r="AY211" s="234" t="s">
        <v>443</v>
      </c>
    </row>
    <row r="212" spans="1:65" s="15" customFormat="1">
      <c r="B212" s="235"/>
      <c r="C212" s="236"/>
      <c r="D212" s="215" t="s">
        <v>474</v>
      </c>
      <c r="E212" s="237" t="s">
        <v>1</v>
      </c>
      <c r="F212" s="238" t="s">
        <v>478</v>
      </c>
      <c r="G212" s="236"/>
      <c r="H212" s="239">
        <v>4.6390000000000002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AT212" s="245" t="s">
        <v>474</v>
      </c>
      <c r="AU212" s="245" t="s">
        <v>89</v>
      </c>
      <c r="AV212" s="15" t="s">
        <v>469</v>
      </c>
      <c r="AW212" s="15" t="s">
        <v>32</v>
      </c>
      <c r="AX212" s="15" t="s">
        <v>83</v>
      </c>
      <c r="AY212" s="245" t="s">
        <v>443</v>
      </c>
    </row>
    <row r="213" spans="1:65" s="2" customFormat="1" ht="33" customHeight="1">
      <c r="A213" s="35"/>
      <c r="B213" s="36"/>
      <c r="C213" s="186" t="s">
        <v>644</v>
      </c>
      <c r="D213" s="186" t="s">
        <v>444</v>
      </c>
      <c r="E213" s="187" t="s">
        <v>6597</v>
      </c>
      <c r="F213" s="188" t="s">
        <v>6598</v>
      </c>
      <c r="G213" s="189" t="s">
        <v>495</v>
      </c>
      <c r="H213" s="190">
        <v>0.48</v>
      </c>
      <c r="I213" s="191"/>
      <c r="J213" s="192">
        <f>ROUND(I213*H213,2)</f>
        <v>0</v>
      </c>
      <c r="K213" s="193"/>
      <c r="L213" s="40"/>
      <c r="M213" s="194" t="s">
        <v>1</v>
      </c>
      <c r="N213" s="195" t="s">
        <v>42</v>
      </c>
      <c r="O213" s="72"/>
      <c r="P213" s="196">
        <f>O213*H213</f>
        <v>0</v>
      </c>
      <c r="Q213" s="196">
        <v>0</v>
      </c>
      <c r="R213" s="196">
        <f>Q213*H213</f>
        <v>0</v>
      </c>
      <c r="S213" s="196">
        <v>2.4</v>
      </c>
      <c r="T213" s="197">
        <f>S213*H213</f>
        <v>1.1519999999999999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8" t="s">
        <v>89</v>
      </c>
      <c r="BK213" s="199">
        <f>ROUND(I213*H213,2)</f>
        <v>0</v>
      </c>
      <c r="BL213" s="18" t="s">
        <v>469</v>
      </c>
      <c r="BM213" s="198" t="s">
        <v>6599</v>
      </c>
    </row>
    <row r="214" spans="1:65" s="14" customFormat="1">
      <c r="B214" s="224"/>
      <c r="C214" s="225"/>
      <c r="D214" s="215" t="s">
        <v>474</v>
      </c>
      <c r="E214" s="226" t="s">
        <v>1</v>
      </c>
      <c r="F214" s="227" t="s">
        <v>6600</v>
      </c>
      <c r="G214" s="225"/>
      <c r="H214" s="228">
        <v>0.48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83</v>
      </c>
      <c r="AY214" s="234" t="s">
        <v>443</v>
      </c>
    </row>
    <row r="215" spans="1:65" s="2" customFormat="1" ht="21.75" customHeight="1">
      <c r="A215" s="35"/>
      <c r="B215" s="36"/>
      <c r="C215" s="186" t="s">
        <v>648</v>
      </c>
      <c r="D215" s="186" t="s">
        <v>444</v>
      </c>
      <c r="E215" s="187" t="s">
        <v>6601</v>
      </c>
      <c r="F215" s="188" t="s">
        <v>6602</v>
      </c>
      <c r="G215" s="189" t="s">
        <v>557</v>
      </c>
      <c r="H215" s="190">
        <v>25.8</v>
      </c>
      <c r="I215" s="191"/>
      <c r="J215" s="192">
        <f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>O215*H215</f>
        <v>0</v>
      </c>
      <c r="Q215" s="196">
        <v>8.0000000000000007E-5</v>
      </c>
      <c r="R215" s="196">
        <f>Q215*H215</f>
        <v>2.0640000000000003E-3</v>
      </c>
      <c r="S215" s="196">
        <v>0</v>
      </c>
      <c r="T215" s="197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8" t="s">
        <v>89</v>
      </c>
      <c r="BK215" s="199">
        <f>ROUND(I215*H215,2)</f>
        <v>0</v>
      </c>
      <c r="BL215" s="18" t="s">
        <v>469</v>
      </c>
      <c r="BM215" s="198" t="s">
        <v>6603</v>
      </c>
    </row>
    <row r="216" spans="1:65" s="14" customFormat="1">
      <c r="B216" s="224"/>
      <c r="C216" s="225"/>
      <c r="D216" s="215" t="s">
        <v>474</v>
      </c>
      <c r="E216" s="226" t="s">
        <v>1</v>
      </c>
      <c r="F216" s="227" t="s">
        <v>6604</v>
      </c>
      <c r="G216" s="225"/>
      <c r="H216" s="228">
        <v>18.8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AT216" s="234" t="s">
        <v>474</v>
      </c>
      <c r="AU216" s="234" t="s">
        <v>89</v>
      </c>
      <c r="AV216" s="14" t="s">
        <v>89</v>
      </c>
      <c r="AW216" s="14" t="s">
        <v>32</v>
      </c>
      <c r="AX216" s="14" t="s">
        <v>76</v>
      </c>
      <c r="AY216" s="234" t="s">
        <v>443</v>
      </c>
    </row>
    <row r="217" spans="1:65" s="14" customFormat="1" ht="20.399999999999999">
      <c r="B217" s="224"/>
      <c r="C217" s="225"/>
      <c r="D217" s="215" t="s">
        <v>474</v>
      </c>
      <c r="E217" s="226" t="s">
        <v>1</v>
      </c>
      <c r="F217" s="227" t="s">
        <v>6605</v>
      </c>
      <c r="G217" s="225"/>
      <c r="H217" s="228">
        <v>7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32</v>
      </c>
      <c r="AX217" s="14" t="s">
        <v>76</v>
      </c>
      <c r="AY217" s="234" t="s">
        <v>443</v>
      </c>
    </row>
    <row r="218" spans="1:65" s="15" customFormat="1">
      <c r="B218" s="235"/>
      <c r="C218" s="236"/>
      <c r="D218" s="215" t="s">
        <v>474</v>
      </c>
      <c r="E218" s="237" t="s">
        <v>1</v>
      </c>
      <c r="F218" s="238" t="s">
        <v>478</v>
      </c>
      <c r="G218" s="236"/>
      <c r="H218" s="239">
        <v>25.8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AT218" s="245" t="s">
        <v>474</v>
      </c>
      <c r="AU218" s="245" t="s">
        <v>89</v>
      </c>
      <c r="AV218" s="15" t="s">
        <v>469</v>
      </c>
      <c r="AW218" s="15" t="s">
        <v>32</v>
      </c>
      <c r="AX218" s="15" t="s">
        <v>83</v>
      </c>
      <c r="AY218" s="245" t="s">
        <v>443</v>
      </c>
    </row>
    <row r="219" spans="1:65" s="2" customFormat="1" ht="21.75" customHeight="1">
      <c r="A219" s="35"/>
      <c r="B219" s="36"/>
      <c r="C219" s="186" t="s">
        <v>653</v>
      </c>
      <c r="D219" s="186" t="s">
        <v>444</v>
      </c>
      <c r="E219" s="187" t="s">
        <v>5551</v>
      </c>
      <c r="F219" s="188" t="s">
        <v>6606</v>
      </c>
      <c r="G219" s="189" t="s">
        <v>562</v>
      </c>
      <c r="H219" s="190">
        <v>2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0</v>
      </c>
      <c r="R219" s="196">
        <f>Q219*H219</f>
        <v>0</v>
      </c>
      <c r="S219" s="196">
        <v>4.3999999999999997E-2</v>
      </c>
      <c r="T219" s="197">
        <f>S219*H219</f>
        <v>8.7999999999999995E-2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6607</v>
      </c>
    </row>
    <row r="220" spans="1:65" s="14" customFormat="1" ht="20.399999999999999">
      <c r="B220" s="224"/>
      <c r="C220" s="225"/>
      <c r="D220" s="215" t="s">
        <v>474</v>
      </c>
      <c r="E220" s="226" t="s">
        <v>1</v>
      </c>
      <c r="F220" s="227" t="s">
        <v>6608</v>
      </c>
      <c r="G220" s="225"/>
      <c r="H220" s="228">
        <v>2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474</v>
      </c>
      <c r="AU220" s="234" t="s">
        <v>89</v>
      </c>
      <c r="AV220" s="14" t="s">
        <v>89</v>
      </c>
      <c r="AW220" s="14" t="s">
        <v>32</v>
      </c>
      <c r="AX220" s="14" t="s">
        <v>83</v>
      </c>
      <c r="AY220" s="234" t="s">
        <v>443</v>
      </c>
    </row>
    <row r="221" spans="1:65" s="2" customFormat="1" ht="21.75" customHeight="1">
      <c r="A221" s="35"/>
      <c r="B221" s="36"/>
      <c r="C221" s="186" t="s">
        <v>657</v>
      </c>
      <c r="D221" s="186" t="s">
        <v>444</v>
      </c>
      <c r="E221" s="187" t="s">
        <v>1585</v>
      </c>
      <c r="F221" s="188" t="s">
        <v>1586</v>
      </c>
      <c r="G221" s="189" t="s">
        <v>522</v>
      </c>
      <c r="H221" s="190">
        <v>31.843</v>
      </c>
      <c r="I221" s="191"/>
      <c r="J221" s="192">
        <f>ROUND(I221*H221,2)</f>
        <v>0</v>
      </c>
      <c r="K221" s="193"/>
      <c r="L221" s="40"/>
      <c r="M221" s="194" t="s">
        <v>1</v>
      </c>
      <c r="N221" s="195" t="s">
        <v>42</v>
      </c>
      <c r="O221" s="72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6609</v>
      </c>
    </row>
    <row r="222" spans="1:65" s="2" customFormat="1" ht="21.75" customHeight="1">
      <c r="A222" s="35"/>
      <c r="B222" s="36"/>
      <c r="C222" s="186" t="s">
        <v>661</v>
      </c>
      <c r="D222" s="186" t="s">
        <v>444</v>
      </c>
      <c r="E222" s="187" t="s">
        <v>1589</v>
      </c>
      <c r="F222" s="188" t="s">
        <v>1590</v>
      </c>
      <c r="G222" s="189" t="s">
        <v>522</v>
      </c>
      <c r="H222" s="190">
        <v>827.91800000000001</v>
      </c>
      <c r="I222" s="191"/>
      <c r="J222" s="192">
        <f>ROUND(I222*H222,2)</f>
        <v>0</v>
      </c>
      <c r="K222" s="193"/>
      <c r="L222" s="40"/>
      <c r="M222" s="194" t="s">
        <v>1</v>
      </c>
      <c r="N222" s="195" t="s">
        <v>42</v>
      </c>
      <c r="O222" s="72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8" t="s">
        <v>89</v>
      </c>
      <c r="BK222" s="199">
        <f>ROUND(I222*H222,2)</f>
        <v>0</v>
      </c>
      <c r="BL222" s="18" t="s">
        <v>469</v>
      </c>
      <c r="BM222" s="198" t="s">
        <v>6610</v>
      </c>
    </row>
    <row r="223" spans="1:65" s="14" customFormat="1">
      <c r="B223" s="224"/>
      <c r="C223" s="225"/>
      <c r="D223" s="215" t="s">
        <v>474</v>
      </c>
      <c r="E223" s="225"/>
      <c r="F223" s="227" t="s">
        <v>6611</v>
      </c>
      <c r="G223" s="225"/>
      <c r="H223" s="228">
        <v>827.91800000000001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4</v>
      </c>
      <c r="AX223" s="14" t="s">
        <v>83</v>
      </c>
      <c r="AY223" s="234" t="s">
        <v>443</v>
      </c>
    </row>
    <row r="224" spans="1:65" s="2" customFormat="1" ht="21.75" customHeight="1">
      <c r="A224" s="35"/>
      <c r="B224" s="36"/>
      <c r="C224" s="186" t="s">
        <v>665</v>
      </c>
      <c r="D224" s="186" t="s">
        <v>444</v>
      </c>
      <c r="E224" s="187" t="s">
        <v>891</v>
      </c>
      <c r="F224" s="188" t="s">
        <v>892</v>
      </c>
      <c r="G224" s="189" t="s">
        <v>522</v>
      </c>
      <c r="H224" s="190">
        <v>31.818000000000001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6612</v>
      </c>
    </row>
    <row r="225" spans="1:65" s="2" customFormat="1" ht="21.75" customHeight="1">
      <c r="A225" s="35"/>
      <c r="B225" s="36"/>
      <c r="C225" s="186" t="s">
        <v>670</v>
      </c>
      <c r="D225" s="186" t="s">
        <v>444</v>
      </c>
      <c r="E225" s="187" t="s">
        <v>897</v>
      </c>
      <c r="F225" s="188" t="s">
        <v>898</v>
      </c>
      <c r="G225" s="189" t="s">
        <v>522</v>
      </c>
      <c r="H225" s="190">
        <v>2.4E-2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6613</v>
      </c>
    </row>
    <row r="226" spans="1:65" s="11" customFormat="1" ht="25.95" customHeight="1">
      <c r="B226" s="172"/>
      <c r="C226" s="173"/>
      <c r="D226" s="174" t="s">
        <v>75</v>
      </c>
      <c r="E226" s="175" t="s">
        <v>1605</v>
      </c>
      <c r="F226" s="175" t="s">
        <v>1606</v>
      </c>
      <c r="G226" s="173"/>
      <c r="H226" s="173"/>
      <c r="I226" s="176"/>
      <c r="J226" s="177">
        <f>BK226</f>
        <v>0</v>
      </c>
      <c r="K226" s="173"/>
      <c r="L226" s="178"/>
      <c r="M226" s="179"/>
      <c r="N226" s="180"/>
      <c r="O226" s="180"/>
      <c r="P226" s="181">
        <f>P227+P238+P245</f>
        <v>0</v>
      </c>
      <c r="Q226" s="180"/>
      <c r="R226" s="181">
        <f>R227+R238+R245</f>
        <v>0.44955700000000004</v>
      </c>
      <c r="S226" s="180"/>
      <c r="T226" s="182">
        <f>T227+T238+T245</f>
        <v>2.4160000000000001E-2</v>
      </c>
      <c r="AR226" s="183" t="s">
        <v>89</v>
      </c>
      <c r="AT226" s="184" t="s">
        <v>75</v>
      </c>
      <c r="AU226" s="184" t="s">
        <v>76</v>
      </c>
      <c r="AY226" s="183" t="s">
        <v>443</v>
      </c>
      <c r="BK226" s="185">
        <f>BK227+BK238+BK245</f>
        <v>0</v>
      </c>
    </row>
    <row r="227" spans="1:65" s="11" customFormat="1" ht="22.95" customHeight="1">
      <c r="B227" s="172"/>
      <c r="C227" s="173"/>
      <c r="D227" s="174" t="s">
        <v>75</v>
      </c>
      <c r="E227" s="210" t="s">
        <v>1607</v>
      </c>
      <c r="F227" s="210" t="s">
        <v>1608</v>
      </c>
      <c r="G227" s="173"/>
      <c r="H227" s="173"/>
      <c r="I227" s="176"/>
      <c r="J227" s="211">
        <f>BK227</f>
        <v>0</v>
      </c>
      <c r="K227" s="173"/>
      <c r="L227" s="178"/>
      <c r="M227" s="179"/>
      <c r="N227" s="180"/>
      <c r="O227" s="180"/>
      <c r="P227" s="181">
        <f>SUM(P228:P237)</f>
        <v>0</v>
      </c>
      <c r="Q227" s="180"/>
      <c r="R227" s="181">
        <f>SUM(R228:R237)</f>
        <v>0.33228099999999999</v>
      </c>
      <c r="S227" s="180"/>
      <c r="T227" s="182">
        <f>SUM(T228:T237)</f>
        <v>2.4160000000000001E-2</v>
      </c>
      <c r="AR227" s="183" t="s">
        <v>89</v>
      </c>
      <c r="AT227" s="184" t="s">
        <v>75</v>
      </c>
      <c r="AU227" s="184" t="s">
        <v>83</v>
      </c>
      <c r="AY227" s="183" t="s">
        <v>443</v>
      </c>
      <c r="BK227" s="185">
        <f>SUM(BK228:BK237)</f>
        <v>0</v>
      </c>
    </row>
    <row r="228" spans="1:65" s="2" customFormat="1" ht="21.75" customHeight="1">
      <c r="A228" s="35"/>
      <c r="B228" s="36"/>
      <c r="C228" s="186" t="s">
        <v>676</v>
      </c>
      <c r="D228" s="186" t="s">
        <v>444</v>
      </c>
      <c r="E228" s="187" t="s">
        <v>6614</v>
      </c>
      <c r="F228" s="188" t="s">
        <v>6615</v>
      </c>
      <c r="G228" s="189" t="s">
        <v>468</v>
      </c>
      <c r="H228" s="190">
        <v>24.7</v>
      </c>
      <c r="I228" s="191"/>
      <c r="J228" s="192">
        <f>ROUND(I228*H228,2)</f>
        <v>0</v>
      </c>
      <c r="K228" s="193"/>
      <c r="L228" s="40"/>
      <c r="M228" s="194" t="s">
        <v>1</v>
      </c>
      <c r="N228" s="195" t="s">
        <v>42</v>
      </c>
      <c r="O228" s="72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535</v>
      </c>
      <c r="AT228" s="198" t="s">
        <v>444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535</v>
      </c>
      <c r="BM228" s="198" t="s">
        <v>6616</v>
      </c>
    </row>
    <row r="229" spans="1:65" s="14" customFormat="1">
      <c r="B229" s="224"/>
      <c r="C229" s="225"/>
      <c r="D229" s="215" t="s">
        <v>474</v>
      </c>
      <c r="E229" s="226" t="s">
        <v>1</v>
      </c>
      <c r="F229" s="227" t="s">
        <v>6617</v>
      </c>
      <c r="G229" s="225"/>
      <c r="H229" s="228">
        <v>24.7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83</v>
      </c>
      <c r="AY229" s="234" t="s">
        <v>443</v>
      </c>
    </row>
    <row r="230" spans="1:65" s="2" customFormat="1" ht="16.5" customHeight="1">
      <c r="A230" s="35"/>
      <c r="B230" s="36"/>
      <c r="C230" s="246" t="s">
        <v>680</v>
      </c>
      <c r="D230" s="246" t="s">
        <v>530</v>
      </c>
      <c r="E230" s="247" t="s">
        <v>6618</v>
      </c>
      <c r="F230" s="248" t="s">
        <v>6619</v>
      </c>
      <c r="G230" s="249" t="s">
        <v>1307</v>
      </c>
      <c r="H230" s="250">
        <v>8.6449999999999996</v>
      </c>
      <c r="I230" s="251"/>
      <c r="J230" s="252">
        <f>ROUND(I230*H230,2)</f>
        <v>0</v>
      </c>
      <c r="K230" s="253"/>
      <c r="L230" s="254"/>
      <c r="M230" s="255" t="s">
        <v>1</v>
      </c>
      <c r="N230" s="256" t="s">
        <v>42</v>
      </c>
      <c r="O230" s="72"/>
      <c r="P230" s="196">
        <f>O230*H230</f>
        <v>0</v>
      </c>
      <c r="Q230" s="196">
        <v>1E-3</v>
      </c>
      <c r="R230" s="196">
        <f>Q230*H230</f>
        <v>8.6449999999999999E-3</v>
      </c>
      <c r="S230" s="196">
        <v>0</v>
      </c>
      <c r="T230" s="197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610</v>
      </c>
      <c r="AT230" s="198" t="s">
        <v>530</v>
      </c>
      <c r="AU230" s="198" t="s">
        <v>89</v>
      </c>
      <c r="AY230" s="18" t="s">
        <v>443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8" t="s">
        <v>89</v>
      </c>
      <c r="BK230" s="199">
        <f>ROUND(I230*H230,2)</f>
        <v>0</v>
      </c>
      <c r="BL230" s="18" t="s">
        <v>535</v>
      </c>
      <c r="BM230" s="198" t="s">
        <v>6620</v>
      </c>
    </row>
    <row r="231" spans="1:65" s="14" customFormat="1">
      <c r="B231" s="224"/>
      <c r="C231" s="225"/>
      <c r="D231" s="215" t="s">
        <v>474</v>
      </c>
      <c r="E231" s="225"/>
      <c r="F231" s="227" t="s">
        <v>6621</v>
      </c>
      <c r="G231" s="225"/>
      <c r="H231" s="228">
        <v>8.6449999999999996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AT231" s="234" t="s">
        <v>474</v>
      </c>
      <c r="AU231" s="234" t="s">
        <v>89</v>
      </c>
      <c r="AV231" s="14" t="s">
        <v>89</v>
      </c>
      <c r="AW231" s="14" t="s">
        <v>4</v>
      </c>
      <c r="AX231" s="14" t="s">
        <v>83</v>
      </c>
      <c r="AY231" s="234" t="s">
        <v>443</v>
      </c>
    </row>
    <row r="232" spans="1:65" s="2" customFormat="1" ht="21.75" customHeight="1">
      <c r="A232" s="35"/>
      <c r="B232" s="36"/>
      <c r="C232" s="186" t="s">
        <v>684</v>
      </c>
      <c r="D232" s="186" t="s">
        <v>444</v>
      </c>
      <c r="E232" s="187" t="s">
        <v>6622</v>
      </c>
      <c r="F232" s="188" t="s">
        <v>6623</v>
      </c>
      <c r="G232" s="189" t="s">
        <v>468</v>
      </c>
      <c r="H232" s="190">
        <v>49.4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5.4000000000000001E-4</v>
      </c>
      <c r="R232" s="196">
        <f>Q232*H232</f>
        <v>2.6675999999999998E-2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535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535</v>
      </c>
      <c r="BM232" s="198" t="s">
        <v>6624</v>
      </c>
    </row>
    <row r="233" spans="1:65" s="14" customFormat="1">
      <c r="B233" s="224"/>
      <c r="C233" s="225"/>
      <c r="D233" s="215" t="s">
        <v>474</v>
      </c>
      <c r="E233" s="226" t="s">
        <v>1</v>
      </c>
      <c r="F233" s="227" t="s">
        <v>6625</v>
      </c>
      <c r="G233" s="225"/>
      <c r="H233" s="228">
        <v>49.4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83</v>
      </c>
      <c r="AY233" s="234" t="s">
        <v>443</v>
      </c>
    </row>
    <row r="234" spans="1:65" s="2" customFormat="1" ht="21.75" customHeight="1">
      <c r="A234" s="35"/>
      <c r="B234" s="36"/>
      <c r="C234" s="246" t="s">
        <v>688</v>
      </c>
      <c r="D234" s="246" t="s">
        <v>530</v>
      </c>
      <c r="E234" s="247" t="s">
        <v>6626</v>
      </c>
      <c r="F234" s="248" t="s">
        <v>6627</v>
      </c>
      <c r="G234" s="249" t="s">
        <v>468</v>
      </c>
      <c r="H234" s="250">
        <v>59.28</v>
      </c>
      <c r="I234" s="251"/>
      <c r="J234" s="252">
        <f>ROUND(I234*H234,2)</f>
        <v>0</v>
      </c>
      <c r="K234" s="253"/>
      <c r="L234" s="254"/>
      <c r="M234" s="255" t="s">
        <v>1</v>
      </c>
      <c r="N234" s="256" t="s">
        <v>42</v>
      </c>
      <c r="O234" s="72"/>
      <c r="P234" s="196">
        <f>O234*H234</f>
        <v>0</v>
      </c>
      <c r="Q234" s="196">
        <v>4.4999999999999997E-3</v>
      </c>
      <c r="R234" s="196">
        <f>Q234*H234</f>
        <v>0.26676</v>
      </c>
      <c r="S234" s="196">
        <v>0</v>
      </c>
      <c r="T234" s="197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610</v>
      </c>
      <c r="AT234" s="198" t="s">
        <v>530</v>
      </c>
      <c r="AU234" s="198" t="s">
        <v>89</v>
      </c>
      <c r="AY234" s="18" t="s">
        <v>443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8" t="s">
        <v>89</v>
      </c>
      <c r="BK234" s="199">
        <f>ROUND(I234*H234,2)</f>
        <v>0</v>
      </c>
      <c r="BL234" s="18" t="s">
        <v>535</v>
      </c>
      <c r="BM234" s="198" t="s">
        <v>6628</v>
      </c>
    </row>
    <row r="235" spans="1:65" s="14" customFormat="1">
      <c r="B235" s="224"/>
      <c r="C235" s="225"/>
      <c r="D235" s="215" t="s">
        <v>474</v>
      </c>
      <c r="E235" s="225"/>
      <c r="F235" s="227" t="s">
        <v>6629</v>
      </c>
      <c r="G235" s="225"/>
      <c r="H235" s="228">
        <v>59.28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4</v>
      </c>
      <c r="AX235" s="14" t="s">
        <v>83</v>
      </c>
      <c r="AY235" s="234" t="s">
        <v>443</v>
      </c>
    </row>
    <row r="236" spans="1:65" s="2" customFormat="1" ht="21.75" customHeight="1">
      <c r="A236" s="35"/>
      <c r="B236" s="36"/>
      <c r="C236" s="186" t="s">
        <v>698</v>
      </c>
      <c r="D236" s="186" t="s">
        <v>444</v>
      </c>
      <c r="E236" s="187" t="s">
        <v>6630</v>
      </c>
      <c r="F236" s="188" t="s">
        <v>6631</v>
      </c>
      <c r="G236" s="189" t="s">
        <v>468</v>
      </c>
      <c r="H236" s="190">
        <v>12.08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2.5000000000000001E-3</v>
      </c>
      <c r="R236" s="196">
        <f>Q236*H236</f>
        <v>3.0200000000000001E-2</v>
      </c>
      <c r="S236" s="196">
        <v>2E-3</v>
      </c>
      <c r="T236" s="197">
        <f>S236*H236</f>
        <v>2.4160000000000001E-2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535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535</v>
      </c>
      <c r="BM236" s="198" t="s">
        <v>6632</v>
      </c>
    </row>
    <row r="237" spans="1:65" s="14" customFormat="1" ht="20.399999999999999">
      <c r="B237" s="224"/>
      <c r="C237" s="225"/>
      <c r="D237" s="215" t="s">
        <v>474</v>
      </c>
      <c r="E237" s="226" t="s">
        <v>1</v>
      </c>
      <c r="F237" s="227" t="s">
        <v>6633</v>
      </c>
      <c r="G237" s="225"/>
      <c r="H237" s="228">
        <v>12.08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AT237" s="234" t="s">
        <v>474</v>
      </c>
      <c r="AU237" s="234" t="s">
        <v>89</v>
      </c>
      <c r="AV237" s="14" t="s">
        <v>89</v>
      </c>
      <c r="AW237" s="14" t="s">
        <v>32</v>
      </c>
      <c r="AX237" s="14" t="s">
        <v>83</v>
      </c>
      <c r="AY237" s="234" t="s">
        <v>443</v>
      </c>
    </row>
    <row r="238" spans="1:65" s="11" customFormat="1" ht="22.95" customHeight="1">
      <c r="B238" s="172"/>
      <c r="C238" s="173"/>
      <c r="D238" s="174" t="s">
        <v>75</v>
      </c>
      <c r="E238" s="210" t="s">
        <v>1656</v>
      </c>
      <c r="F238" s="210" t="s">
        <v>1657</v>
      </c>
      <c r="G238" s="173"/>
      <c r="H238" s="173"/>
      <c r="I238" s="176"/>
      <c r="J238" s="211">
        <f>BK238</f>
        <v>0</v>
      </c>
      <c r="K238" s="173"/>
      <c r="L238" s="178"/>
      <c r="M238" s="179"/>
      <c r="N238" s="180"/>
      <c r="O238" s="180"/>
      <c r="P238" s="181">
        <f>SUM(P239:P244)</f>
        <v>0</v>
      </c>
      <c r="Q238" s="180"/>
      <c r="R238" s="181">
        <f>SUM(R239:R244)</f>
        <v>0.11297600000000001</v>
      </c>
      <c r="S238" s="180"/>
      <c r="T238" s="182">
        <f>SUM(T239:T244)</f>
        <v>0</v>
      </c>
      <c r="AR238" s="183" t="s">
        <v>89</v>
      </c>
      <c r="AT238" s="184" t="s">
        <v>75</v>
      </c>
      <c r="AU238" s="184" t="s">
        <v>83</v>
      </c>
      <c r="AY238" s="183" t="s">
        <v>443</v>
      </c>
      <c r="BK238" s="185">
        <f>SUM(BK239:BK244)</f>
        <v>0</v>
      </c>
    </row>
    <row r="239" spans="1:65" s="2" customFormat="1" ht="21.75" customHeight="1">
      <c r="A239" s="35"/>
      <c r="B239" s="36"/>
      <c r="C239" s="186" t="s">
        <v>702</v>
      </c>
      <c r="D239" s="186" t="s">
        <v>444</v>
      </c>
      <c r="E239" s="187" t="s">
        <v>6634</v>
      </c>
      <c r="F239" s="188" t="s">
        <v>6635</v>
      </c>
      <c r="G239" s="189" t="s">
        <v>1307</v>
      </c>
      <c r="H239" s="190">
        <v>80</v>
      </c>
      <c r="I239" s="191"/>
      <c r="J239" s="192">
        <f>ROUND(I239*H239,2)</f>
        <v>0</v>
      </c>
      <c r="K239" s="193"/>
      <c r="L239" s="40"/>
      <c r="M239" s="194" t="s">
        <v>1</v>
      </c>
      <c r="N239" s="195" t="s">
        <v>42</v>
      </c>
      <c r="O239" s="72"/>
      <c r="P239" s="196">
        <f>O239*H239</f>
        <v>0</v>
      </c>
      <c r="Q239" s="196">
        <v>5.0000000000000002E-5</v>
      </c>
      <c r="R239" s="196">
        <f>Q239*H239</f>
        <v>4.0000000000000001E-3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535</v>
      </c>
      <c r="AT239" s="198" t="s">
        <v>444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535</v>
      </c>
      <c r="BM239" s="198" t="s">
        <v>6636</v>
      </c>
    </row>
    <row r="240" spans="1:65" s="14" customFormat="1" ht="20.399999999999999">
      <c r="B240" s="224"/>
      <c r="C240" s="225"/>
      <c r="D240" s="215" t="s">
        <v>474</v>
      </c>
      <c r="E240" s="226" t="s">
        <v>1</v>
      </c>
      <c r="F240" s="227" t="s">
        <v>6637</v>
      </c>
      <c r="G240" s="225"/>
      <c r="H240" s="228">
        <v>80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32</v>
      </c>
      <c r="AX240" s="14" t="s">
        <v>83</v>
      </c>
      <c r="AY240" s="234" t="s">
        <v>443</v>
      </c>
    </row>
    <row r="241" spans="1:65" s="2" customFormat="1" ht="21.75" customHeight="1">
      <c r="A241" s="35"/>
      <c r="B241" s="36"/>
      <c r="C241" s="246" t="s">
        <v>706</v>
      </c>
      <c r="D241" s="246" t="s">
        <v>530</v>
      </c>
      <c r="E241" s="247" t="s">
        <v>6638</v>
      </c>
      <c r="F241" s="248" t="s">
        <v>6639</v>
      </c>
      <c r="G241" s="249" t="s">
        <v>557</v>
      </c>
      <c r="H241" s="250">
        <v>8.4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4.64E-3</v>
      </c>
      <c r="R241" s="196">
        <f>Q241*H241</f>
        <v>3.8976000000000004E-2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610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535</v>
      </c>
      <c r="BM241" s="198" t="s">
        <v>6640</v>
      </c>
    </row>
    <row r="242" spans="1:65" s="14" customFormat="1">
      <c r="B242" s="224"/>
      <c r="C242" s="225"/>
      <c r="D242" s="215" t="s">
        <v>474</v>
      </c>
      <c r="E242" s="226" t="s">
        <v>1</v>
      </c>
      <c r="F242" s="227" t="s">
        <v>6641</v>
      </c>
      <c r="G242" s="225"/>
      <c r="H242" s="228">
        <v>8.4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AT242" s="234" t="s">
        <v>474</v>
      </c>
      <c r="AU242" s="234" t="s">
        <v>89</v>
      </c>
      <c r="AV242" s="14" t="s">
        <v>89</v>
      </c>
      <c r="AW242" s="14" t="s">
        <v>32</v>
      </c>
      <c r="AX242" s="14" t="s">
        <v>83</v>
      </c>
      <c r="AY242" s="234" t="s">
        <v>443</v>
      </c>
    </row>
    <row r="243" spans="1:65" s="2" customFormat="1" ht="21.75" customHeight="1">
      <c r="A243" s="35"/>
      <c r="B243" s="36"/>
      <c r="C243" s="246" t="s">
        <v>710</v>
      </c>
      <c r="D243" s="246" t="s">
        <v>530</v>
      </c>
      <c r="E243" s="247" t="s">
        <v>6642</v>
      </c>
      <c r="F243" s="248" t="s">
        <v>6643</v>
      </c>
      <c r="G243" s="249" t="s">
        <v>522</v>
      </c>
      <c r="H243" s="250">
        <v>7.0000000000000007E-2</v>
      </c>
      <c r="I243" s="251"/>
      <c r="J243" s="252">
        <f>ROUND(I243*H243,2)</f>
        <v>0</v>
      </c>
      <c r="K243" s="253"/>
      <c r="L243" s="254"/>
      <c r="M243" s="255" t="s">
        <v>1</v>
      </c>
      <c r="N243" s="256" t="s">
        <v>42</v>
      </c>
      <c r="O243" s="72"/>
      <c r="P243" s="196">
        <f>O243*H243</f>
        <v>0</v>
      </c>
      <c r="Q243" s="196">
        <v>1</v>
      </c>
      <c r="R243" s="196">
        <f>Q243*H243</f>
        <v>7.0000000000000007E-2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610</v>
      </c>
      <c r="AT243" s="198" t="s">
        <v>530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535</v>
      </c>
      <c r="BM243" s="198" t="s">
        <v>6644</v>
      </c>
    </row>
    <row r="244" spans="1:65" s="14" customFormat="1" ht="20.399999999999999">
      <c r="B244" s="224"/>
      <c r="C244" s="225"/>
      <c r="D244" s="215" t="s">
        <v>474</v>
      </c>
      <c r="E244" s="226" t="s">
        <v>1</v>
      </c>
      <c r="F244" s="227" t="s">
        <v>6645</v>
      </c>
      <c r="G244" s="225"/>
      <c r="H244" s="228">
        <v>7.0000000000000007E-2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AT244" s="234" t="s">
        <v>474</v>
      </c>
      <c r="AU244" s="234" t="s">
        <v>89</v>
      </c>
      <c r="AV244" s="14" t="s">
        <v>89</v>
      </c>
      <c r="AW244" s="14" t="s">
        <v>32</v>
      </c>
      <c r="AX244" s="14" t="s">
        <v>83</v>
      </c>
      <c r="AY244" s="234" t="s">
        <v>443</v>
      </c>
    </row>
    <row r="245" spans="1:65" s="11" customFormat="1" ht="22.95" customHeight="1">
      <c r="B245" s="172"/>
      <c r="C245" s="173"/>
      <c r="D245" s="174" t="s">
        <v>75</v>
      </c>
      <c r="E245" s="210" t="s">
        <v>6646</v>
      </c>
      <c r="F245" s="210" t="s">
        <v>6647</v>
      </c>
      <c r="G245" s="173"/>
      <c r="H245" s="173"/>
      <c r="I245" s="176"/>
      <c r="J245" s="211">
        <f>BK245</f>
        <v>0</v>
      </c>
      <c r="K245" s="173"/>
      <c r="L245" s="178"/>
      <c r="M245" s="179"/>
      <c r="N245" s="180"/>
      <c r="O245" s="180"/>
      <c r="P245" s="181">
        <f>SUM(P246:P247)</f>
        <v>0</v>
      </c>
      <c r="Q245" s="180"/>
      <c r="R245" s="181">
        <f>SUM(R246:R247)</f>
        <v>4.3E-3</v>
      </c>
      <c r="S245" s="180"/>
      <c r="T245" s="182">
        <f>SUM(T246:T247)</f>
        <v>0</v>
      </c>
      <c r="AR245" s="183" t="s">
        <v>89</v>
      </c>
      <c r="AT245" s="184" t="s">
        <v>75</v>
      </c>
      <c r="AU245" s="184" t="s">
        <v>83</v>
      </c>
      <c r="AY245" s="183" t="s">
        <v>443</v>
      </c>
      <c r="BK245" s="185">
        <f>SUM(BK246:BK247)</f>
        <v>0</v>
      </c>
    </row>
    <row r="246" spans="1:65" s="2" customFormat="1" ht="21.75" customHeight="1">
      <c r="A246" s="35"/>
      <c r="B246" s="36"/>
      <c r="C246" s="186" t="s">
        <v>714</v>
      </c>
      <c r="D246" s="186" t="s">
        <v>444</v>
      </c>
      <c r="E246" s="187" t="s">
        <v>6648</v>
      </c>
      <c r="F246" s="188" t="s">
        <v>6649</v>
      </c>
      <c r="G246" s="189" t="s">
        <v>468</v>
      </c>
      <c r="H246" s="190">
        <v>10</v>
      </c>
      <c r="I246" s="191"/>
      <c r="J246" s="192">
        <f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>O246*H246</f>
        <v>0</v>
      </c>
      <c r="Q246" s="196">
        <v>2.5999999999999998E-4</v>
      </c>
      <c r="R246" s="196">
        <f>Q246*H246</f>
        <v>2.5999999999999999E-3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535</v>
      </c>
      <c r="AT246" s="198" t="s">
        <v>444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535</v>
      </c>
      <c r="BM246" s="198" t="s">
        <v>6650</v>
      </c>
    </row>
    <row r="247" spans="1:65" s="2" customFormat="1" ht="21.75" customHeight="1">
      <c r="A247" s="35"/>
      <c r="B247" s="36"/>
      <c r="C247" s="186" t="s">
        <v>718</v>
      </c>
      <c r="D247" s="186" t="s">
        <v>444</v>
      </c>
      <c r="E247" s="187" t="s">
        <v>6651</v>
      </c>
      <c r="F247" s="188" t="s">
        <v>6652</v>
      </c>
      <c r="G247" s="189" t="s">
        <v>468</v>
      </c>
      <c r="H247" s="190">
        <v>10</v>
      </c>
      <c r="I247" s="191"/>
      <c r="J247" s="192">
        <f>ROUND(I247*H247,2)</f>
        <v>0</v>
      </c>
      <c r="K247" s="193"/>
      <c r="L247" s="40"/>
      <c r="M247" s="194" t="s">
        <v>1</v>
      </c>
      <c r="N247" s="195" t="s">
        <v>42</v>
      </c>
      <c r="O247" s="72"/>
      <c r="P247" s="196">
        <f>O247*H247</f>
        <v>0</v>
      </c>
      <c r="Q247" s="196">
        <v>1.7000000000000001E-4</v>
      </c>
      <c r="R247" s="196">
        <f>Q247*H247</f>
        <v>1.7000000000000001E-3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535</v>
      </c>
      <c r="AT247" s="198" t="s">
        <v>444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535</v>
      </c>
      <c r="BM247" s="198" t="s">
        <v>6653</v>
      </c>
    </row>
    <row r="248" spans="1:65" s="11" customFormat="1" ht="25.95" customHeight="1">
      <c r="B248" s="172"/>
      <c r="C248" s="173"/>
      <c r="D248" s="174" t="s">
        <v>75</v>
      </c>
      <c r="E248" s="175" t="s">
        <v>530</v>
      </c>
      <c r="F248" s="175" t="s">
        <v>2006</v>
      </c>
      <c r="G248" s="173"/>
      <c r="H248" s="173"/>
      <c r="I248" s="176"/>
      <c r="J248" s="177">
        <f>BK248</f>
        <v>0</v>
      </c>
      <c r="K248" s="173"/>
      <c r="L248" s="178"/>
      <c r="M248" s="179"/>
      <c r="N248" s="180"/>
      <c r="O248" s="180"/>
      <c r="P248" s="181">
        <f>P249</f>
        <v>0</v>
      </c>
      <c r="Q248" s="180"/>
      <c r="R248" s="181">
        <f>R249</f>
        <v>12.606045</v>
      </c>
      <c r="S248" s="180"/>
      <c r="T248" s="182">
        <f>T249</f>
        <v>0</v>
      </c>
      <c r="AR248" s="183" t="s">
        <v>123</v>
      </c>
      <c r="AT248" s="184" t="s">
        <v>75</v>
      </c>
      <c r="AU248" s="184" t="s">
        <v>76</v>
      </c>
      <c r="AY248" s="183" t="s">
        <v>443</v>
      </c>
      <c r="BK248" s="185">
        <f>BK249</f>
        <v>0</v>
      </c>
    </row>
    <row r="249" spans="1:65" s="11" customFormat="1" ht="22.95" customHeight="1">
      <c r="B249" s="172"/>
      <c r="C249" s="173"/>
      <c r="D249" s="174" t="s">
        <v>75</v>
      </c>
      <c r="E249" s="210" t="s">
        <v>5177</v>
      </c>
      <c r="F249" s="210" t="s">
        <v>5178</v>
      </c>
      <c r="G249" s="173"/>
      <c r="H249" s="173"/>
      <c r="I249" s="176"/>
      <c r="J249" s="211">
        <f>BK249</f>
        <v>0</v>
      </c>
      <c r="K249" s="173"/>
      <c r="L249" s="178"/>
      <c r="M249" s="179"/>
      <c r="N249" s="180"/>
      <c r="O249" s="180"/>
      <c r="P249" s="181">
        <f>SUM(P250:P257)</f>
        <v>0</v>
      </c>
      <c r="Q249" s="180"/>
      <c r="R249" s="181">
        <f>SUM(R250:R257)</f>
        <v>12.606045</v>
      </c>
      <c r="S249" s="180"/>
      <c r="T249" s="182">
        <f>SUM(T250:T257)</f>
        <v>0</v>
      </c>
      <c r="AR249" s="183" t="s">
        <v>123</v>
      </c>
      <c r="AT249" s="184" t="s">
        <v>75</v>
      </c>
      <c r="AU249" s="184" t="s">
        <v>83</v>
      </c>
      <c r="AY249" s="183" t="s">
        <v>443</v>
      </c>
      <c r="BK249" s="185">
        <f>SUM(BK250:BK257)</f>
        <v>0</v>
      </c>
    </row>
    <row r="250" spans="1:65" s="2" customFormat="1" ht="16.5" customHeight="1">
      <c r="A250" s="35"/>
      <c r="B250" s="36"/>
      <c r="C250" s="186" t="s">
        <v>722</v>
      </c>
      <c r="D250" s="186" t="s">
        <v>444</v>
      </c>
      <c r="E250" s="187" t="s">
        <v>6654</v>
      </c>
      <c r="F250" s="188" t="s">
        <v>6655</v>
      </c>
      <c r="G250" s="189" t="s">
        <v>562</v>
      </c>
      <c r="H250" s="190">
        <v>4</v>
      </c>
      <c r="I250" s="191"/>
      <c r="J250" s="192">
        <f>ROUND(I250*H250,2)</f>
        <v>0</v>
      </c>
      <c r="K250" s="193"/>
      <c r="L250" s="40"/>
      <c r="M250" s="194" t="s">
        <v>1</v>
      </c>
      <c r="N250" s="195" t="s">
        <v>42</v>
      </c>
      <c r="O250" s="72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8" t="s">
        <v>89</v>
      </c>
      <c r="BK250" s="199">
        <f>ROUND(I250*H250,2)</f>
        <v>0</v>
      </c>
      <c r="BL250" s="18" t="s">
        <v>777</v>
      </c>
      <c r="BM250" s="198" t="s">
        <v>6656</v>
      </c>
    </row>
    <row r="251" spans="1:65" s="2" customFormat="1" ht="21.75" customHeight="1">
      <c r="A251" s="35"/>
      <c r="B251" s="36"/>
      <c r="C251" s="246" t="s">
        <v>726</v>
      </c>
      <c r="D251" s="246" t="s">
        <v>530</v>
      </c>
      <c r="E251" s="247" t="s">
        <v>6657</v>
      </c>
      <c r="F251" s="248" t="s">
        <v>6658</v>
      </c>
      <c r="G251" s="249" t="s">
        <v>562</v>
      </c>
      <c r="H251" s="250">
        <v>4</v>
      </c>
      <c r="I251" s="251"/>
      <c r="J251" s="252">
        <f>ROUND(I251*H251,2)</f>
        <v>0</v>
      </c>
      <c r="K251" s="253"/>
      <c r="L251" s="254"/>
      <c r="M251" s="255" t="s">
        <v>1</v>
      </c>
      <c r="N251" s="256" t="s">
        <v>42</v>
      </c>
      <c r="O251" s="72"/>
      <c r="P251" s="196">
        <f>O251*H251</f>
        <v>0</v>
      </c>
      <c r="Q251" s="196">
        <v>1.21E-2</v>
      </c>
      <c r="R251" s="196">
        <f>Q251*H251</f>
        <v>4.8399999999999999E-2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2014</v>
      </c>
      <c r="AT251" s="198" t="s">
        <v>530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2014</v>
      </c>
      <c r="BM251" s="198" t="s">
        <v>6659</v>
      </c>
    </row>
    <row r="252" spans="1:65" s="2" customFormat="1" ht="21.75" customHeight="1">
      <c r="A252" s="35"/>
      <c r="B252" s="36"/>
      <c r="C252" s="186" t="s">
        <v>730</v>
      </c>
      <c r="D252" s="186" t="s">
        <v>444</v>
      </c>
      <c r="E252" s="187" t="s">
        <v>6660</v>
      </c>
      <c r="F252" s="188" t="s">
        <v>6661</v>
      </c>
      <c r="G252" s="189" t="s">
        <v>1307</v>
      </c>
      <c r="H252" s="190">
        <v>192.15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2.9999999999999997E-4</v>
      </c>
      <c r="R252" s="196">
        <f>Q252*H252</f>
        <v>5.7644999999999995E-2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777</v>
      </c>
      <c r="BM252" s="198" t="s">
        <v>6662</v>
      </c>
    </row>
    <row r="253" spans="1:65" s="14" customFormat="1">
      <c r="B253" s="224"/>
      <c r="C253" s="225"/>
      <c r="D253" s="215" t="s">
        <v>474</v>
      </c>
      <c r="E253" s="226" t="s">
        <v>1</v>
      </c>
      <c r="F253" s="227" t="s">
        <v>6663</v>
      </c>
      <c r="G253" s="225"/>
      <c r="H253" s="228">
        <v>40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AT253" s="234" t="s">
        <v>474</v>
      </c>
      <c r="AU253" s="234" t="s">
        <v>89</v>
      </c>
      <c r="AV253" s="14" t="s">
        <v>89</v>
      </c>
      <c r="AW253" s="14" t="s">
        <v>32</v>
      </c>
      <c r="AX253" s="14" t="s">
        <v>76</v>
      </c>
      <c r="AY253" s="234" t="s">
        <v>443</v>
      </c>
    </row>
    <row r="254" spans="1:65" s="14" customFormat="1">
      <c r="B254" s="224"/>
      <c r="C254" s="225"/>
      <c r="D254" s="215" t="s">
        <v>474</v>
      </c>
      <c r="E254" s="226" t="s">
        <v>1</v>
      </c>
      <c r="F254" s="227" t="s">
        <v>6664</v>
      </c>
      <c r="G254" s="225"/>
      <c r="H254" s="228">
        <v>152.15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AT254" s="234" t="s">
        <v>474</v>
      </c>
      <c r="AU254" s="234" t="s">
        <v>89</v>
      </c>
      <c r="AV254" s="14" t="s">
        <v>89</v>
      </c>
      <c r="AW254" s="14" t="s">
        <v>32</v>
      </c>
      <c r="AX254" s="14" t="s">
        <v>76</v>
      </c>
      <c r="AY254" s="234" t="s">
        <v>443</v>
      </c>
    </row>
    <row r="255" spans="1:65" s="15" customFormat="1">
      <c r="B255" s="235"/>
      <c r="C255" s="236"/>
      <c r="D255" s="215" t="s">
        <v>474</v>
      </c>
      <c r="E255" s="237" t="s">
        <v>1</v>
      </c>
      <c r="F255" s="238" t="s">
        <v>478</v>
      </c>
      <c r="G255" s="236"/>
      <c r="H255" s="239">
        <v>192.15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AT255" s="245" t="s">
        <v>474</v>
      </c>
      <c r="AU255" s="245" t="s">
        <v>89</v>
      </c>
      <c r="AV255" s="15" t="s">
        <v>469</v>
      </c>
      <c r="AW255" s="15" t="s">
        <v>32</v>
      </c>
      <c r="AX255" s="15" t="s">
        <v>83</v>
      </c>
      <c r="AY255" s="245" t="s">
        <v>443</v>
      </c>
    </row>
    <row r="256" spans="1:65" s="2" customFormat="1" ht="16.5" customHeight="1">
      <c r="A256" s="35"/>
      <c r="B256" s="36"/>
      <c r="C256" s="246" t="s">
        <v>734</v>
      </c>
      <c r="D256" s="246" t="s">
        <v>530</v>
      </c>
      <c r="E256" s="247" t="s">
        <v>6665</v>
      </c>
      <c r="F256" s="248" t="s">
        <v>6666</v>
      </c>
      <c r="G256" s="249" t="s">
        <v>557</v>
      </c>
      <c r="H256" s="250">
        <v>8.5</v>
      </c>
      <c r="I256" s="251"/>
      <c r="J256" s="252">
        <f>ROUND(I256*H256,2)</f>
        <v>0</v>
      </c>
      <c r="K256" s="253"/>
      <c r="L256" s="254"/>
      <c r="M256" s="255" t="s">
        <v>1</v>
      </c>
      <c r="N256" s="256" t="s">
        <v>42</v>
      </c>
      <c r="O256" s="72"/>
      <c r="P256" s="196">
        <f>O256*H256</f>
        <v>0</v>
      </c>
      <c r="Q256" s="196">
        <v>1</v>
      </c>
      <c r="R256" s="196">
        <f>Q256*H256</f>
        <v>8.5</v>
      </c>
      <c r="S256" s="196">
        <v>0</v>
      </c>
      <c r="T256" s="197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2014</v>
      </c>
      <c r="AT256" s="198" t="s">
        <v>530</v>
      </c>
      <c r="AU256" s="198" t="s">
        <v>89</v>
      </c>
      <c r="AY256" s="18" t="s">
        <v>443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8" t="s">
        <v>89</v>
      </c>
      <c r="BK256" s="199">
        <f>ROUND(I256*H256,2)</f>
        <v>0</v>
      </c>
      <c r="BL256" s="18" t="s">
        <v>2014</v>
      </c>
      <c r="BM256" s="198" t="s">
        <v>6667</v>
      </c>
    </row>
    <row r="257" spans="1:65" s="2" customFormat="1" ht="16.5" customHeight="1">
      <c r="A257" s="35"/>
      <c r="B257" s="36"/>
      <c r="C257" s="246" t="s">
        <v>738</v>
      </c>
      <c r="D257" s="246" t="s">
        <v>530</v>
      </c>
      <c r="E257" s="247" t="s">
        <v>6668</v>
      </c>
      <c r="F257" s="248" t="s">
        <v>6669</v>
      </c>
      <c r="G257" s="249" t="s">
        <v>562</v>
      </c>
      <c r="H257" s="250">
        <v>4</v>
      </c>
      <c r="I257" s="251"/>
      <c r="J257" s="252">
        <f>ROUND(I257*H257,2)</f>
        <v>0</v>
      </c>
      <c r="K257" s="253"/>
      <c r="L257" s="254"/>
      <c r="M257" s="255" t="s">
        <v>1</v>
      </c>
      <c r="N257" s="256" t="s">
        <v>42</v>
      </c>
      <c r="O257" s="72"/>
      <c r="P257" s="196">
        <f>O257*H257</f>
        <v>0</v>
      </c>
      <c r="Q257" s="196">
        <v>1</v>
      </c>
      <c r="R257" s="196">
        <f>Q257*H257</f>
        <v>4</v>
      </c>
      <c r="S257" s="196">
        <v>0</v>
      </c>
      <c r="T257" s="197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2014</v>
      </c>
      <c r="AT257" s="198" t="s">
        <v>530</v>
      </c>
      <c r="AU257" s="198" t="s">
        <v>89</v>
      </c>
      <c r="AY257" s="18" t="s">
        <v>443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8" t="s">
        <v>89</v>
      </c>
      <c r="BK257" s="199">
        <f>ROUND(I257*H257,2)</f>
        <v>0</v>
      </c>
      <c r="BL257" s="18" t="s">
        <v>2014</v>
      </c>
      <c r="BM257" s="198" t="s">
        <v>6670</v>
      </c>
    </row>
    <row r="258" spans="1:65" s="11" customFormat="1" ht="25.95" customHeight="1">
      <c r="B258" s="172"/>
      <c r="C258" s="173"/>
      <c r="D258" s="174" t="s">
        <v>75</v>
      </c>
      <c r="E258" s="175" t="s">
        <v>5207</v>
      </c>
      <c r="F258" s="175" t="s">
        <v>5208</v>
      </c>
      <c r="G258" s="173"/>
      <c r="H258" s="173"/>
      <c r="I258" s="176"/>
      <c r="J258" s="177">
        <f>BK258</f>
        <v>0</v>
      </c>
      <c r="K258" s="173"/>
      <c r="L258" s="178"/>
      <c r="M258" s="179"/>
      <c r="N258" s="180"/>
      <c r="O258" s="180"/>
      <c r="P258" s="181">
        <f>SUM(P259:P260)</f>
        <v>0</v>
      </c>
      <c r="Q258" s="180"/>
      <c r="R258" s="181">
        <f>SUM(R259:R260)</f>
        <v>0</v>
      </c>
      <c r="S258" s="180"/>
      <c r="T258" s="182">
        <f>SUM(T259:T260)</f>
        <v>0</v>
      </c>
      <c r="AR258" s="183" t="s">
        <v>469</v>
      </c>
      <c r="AT258" s="184" t="s">
        <v>75</v>
      </c>
      <c r="AU258" s="184" t="s">
        <v>76</v>
      </c>
      <c r="AY258" s="183" t="s">
        <v>443</v>
      </c>
      <c r="BK258" s="185">
        <f>SUM(BK259:BK260)</f>
        <v>0</v>
      </c>
    </row>
    <row r="259" spans="1:65" s="2" customFormat="1" ht="21.75" customHeight="1">
      <c r="A259" s="35"/>
      <c r="B259" s="36"/>
      <c r="C259" s="186" t="s">
        <v>742</v>
      </c>
      <c r="D259" s="186" t="s">
        <v>444</v>
      </c>
      <c r="E259" s="187" t="s">
        <v>6671</v>
      </c>
      <c r="F259" s="188" t="s">
        <v>6672</v>
      </c>
      <c r="G259" s="189" t="s">
        <v>2738</v>
      </c>
      <c r="H259" s="190">
        <v>20</v>
      </c>
      <c r="I259" s="191"/>
      <c r="J259" s="192">
        <f>ROUND(I259*H259,2)</f>
        <v>0</v>
      </c>
      <c r="K259" s="193"/>
      <c r="L259" s="40"/>
      <c r="M259" s="194" t="s">
        <v>1</v>
      </c>
      <c r="N259" s="195" t="s">
        <v>42</v>
      </c>
      <c r="O259" s="72"/>
      <c r="P259" s="196">
        <f>O259*H259</f>
        <v>0</v>
      </c>
      <c r="Q259" s="196">
        <v>0</v>
      </c>
      <c r="R259" s="196">
        <f>Q259*H259</f>
        <v>0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2742</v>
      </c>
      <c r="AT259" s="198" t="s">
        <v>444</v>
      </c>
      <c r="AU259" s="198" t="s">
        <v>83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2742</v>
      </c>
      <c r="BM259" s="198" t="s">
        <v>6673</v>
      </c>
    </row>
    <row r="260" spans="1:65" s="2" customFormat="1" ht="33" customHeight="1">
      <c r="A260" s="35"/>
      <c r="B260" s="36"/>
      <c r="C260" s="186" t="s">
        <v>746</v>
      </c>
      <c r="D260" s="186" t="s">
        <v>444</v>
      </c>
      <c r="E260" s="187" t="s">
        <v>6674</v>
      </c>
      <c r="F260" s="188" t="s">
        <v>6675</v>
      </c>
      <c r="G260" s="189" t="s">
        <v>2738</v>
      </c>
      <c r="H260" s="190">
        <v>30</v>
      </c>
      <c r="I260" s="191"/>
      <c r="J260" s="192">
        <f>ROUND(I260*H260,2)</f>
        <v>0</v>
      </c>
      <c r="K260" s="193"/>
      <c r="L260" s="40"/>
      <c r="M260" s="200" t="s">
        <v>1</v>
      </c>
      <c r="N260" s="201" t="s">
        <v>42</v>
      </c>
      <c r="O260" s="202"/>
      <c r="P260" s="203">
        <f>O260*H260</f>
        <v>0</v>
      </c>
      <c r="Q260" s="203">
        <v>0</v>
      </c>
      <c r="R260" s="203">
        <f>Q260*H260</f>
        <v>0</v>
      </c>
      <c r="S260" s="203">
        <v>0</v>
      </c>
      <c r="T260" s="204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2742</v>
      </c>
      <c r="AT260" s="198" t="s">
        <v>444</v>
      </c>
      <c r="AU260" s="198" t="s">
        <v>83</v>
      </c>
      <c r="AY260" s="18" t="s">
        <v>443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8" t="s">
        <v>89</v>
      </c>
      <c r="BK260" s="199">
        <f>ROUND(I260*H260,2)</f>
        <v>0</v>
      </c>
      <c r="BL260" s="18" t="s">
        <v>2742</v>
      </c>
      <c r="BM260" s="198" t="s">
        <v>6676</v>
      </c>
    </row>
    <row r="261" spans="1:65" s="2" customFormat="1" ht="6.9" customHeight="1">
      <c r="A261" s="35"/>
      <c r="B261" s="55"/>
      <c r="C261" s="56"/>
      <c r="D261" s="56"/>
      <c r="E261" s="56"/>
      <c r="F261" s="56"/>
      <c r="G261" s="56"/>
      <c r="H261" s="56"/>
      <c r="I261" s="56"/>
      <c r="J261" s="56"/>
      <c r="K261" s="56"/>
      <c r="L261" s="40"/>
      <c r="M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</row>
  </sheetData>
  <sheetProtection algorithmName="SHA-512" hashValue="YDYpmsF4U7ZRNomaR7FQyliv3Cx0MVzi/HHkq4alcUvFbP1UJg1lD/FGsgpgjPoP8rzB8u+EEw0EePSogErAZQ==" saltValue="oXJzP2IXd+5JwKisl1vQSIBu3b9xB1KtaqqkKLfuePfW5yfnzW574jVaxLqtKlYCoReAOtZbjSRhV+RbGC8cPQ==" spinCount="100000" sheet="1" objects="1" scenarios="1" formatColumns="0" formatRows="0" autoFilter="0"/>
  <autoFilter ref="C132:K260" xr:uid="{00000000-0009-0000-0000-000043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A2:BM166"/>
  <sheetViews>
    <sheetView showGridLines="0" topLeftCell="A138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299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4545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6677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ROUND((SUM(BE127:BE165)),  2)</f>
        <v>0</v>
      </c>
      <c r="G35" s="35"/>
      <c r="H35" s="35"/>
      <c r="I35" s="131">
        <v>0.2</v>
      </c>
      <c r="J35" s="130">
        <f>ROUND(((SUM(BE127:BE165))*I35),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ROUND((SUM(BF127:BF165)),  2)</f>
        <v>0</v>
      </c>
      <c r="G36" s="35"/>
      <c r="H36" s="35"/>
      <c r="I36" s="131">
        <v>0.2</v>
      </c>
      <c r="J36" s="130">
        <f>ROUND(((SUM(BF127:BF165))*I36),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ROUND((SUM(BG127:BG165)),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ROUND((SUM(BH127:BH165)),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ROUND((SUM(BI127:BI165)),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4545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801-00 - Dočasné premostenie nad Myslavským potokom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J136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J152</f>
        <v>0</v>
      </c>
      <c r="K103" s="105"/>
      <c r="L103" s="209"/>
    </row>
    <row r="104" spans="1:47" s="9" customFormat="1" ht="24.9" customHeight="1">
      <c r="B104" s="154"/>
      <c r="C104" s="155"/>
      <c r="D104" s="156" t="s">
        <v>2002</v>
      </c>
      <c r="E104" s="157"/>
      <c r="F104" s="157"/>
      <c r="G104" s="157"/>
      <c r="H104" s="157"/>
      <c r="I104" s="157"/>
      <c r="J104" s="158">
        <f>J160</f>
        <v>0</v>
      </c>
      <c r="K104" s="155"/>
      <c r="L104" s="159"/>
    </row>
    <row r="105" spans="1:47" s="12" customFormat="1" ht="19.95" customHeight="1">
      <c r="B105" s="205"/>
      <c r="C105" s="105"/>
      <c r="D105" s="206" t="s">
        <v>6678</v>
      </c>
      <c r="E105" s="207"/>
      <c r="F105" s="207"/>
      <c r="G105" s="207"/>
      <c r="H105" s="207"/>
      <c r="I105" s="207"/>
      <c r="J105" s="208">
        <f>J161</f>
        <v>0</v>
      </c>
      <c r="K105" s="105"/>
      <c r="L105" s="209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>
      <c r="A115" s="35"/>
      <c r="B115" s="36"/>
      <c r="C115" s="37"/>
      <c r="D115" s="37"/>
      <c r="E115" s="332" t="str">
        <f>E7</f>
        <v>KE, Rekonštrukcia a modernizácia cesty II-552 - Slanecká cesta</v>
      </c>
      <c r="F115" s="333"/>
      <c r="G115" s="333"/>
      <c r="H115" s="333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32" t="s">
        <v>4545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325" t="str">
        <f>E11</f>
        <v>801-00 - Dočasné premostenie nad Myslavským potokom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P128+P160</f>
        <v>0</v>
      </c>
      <c r="Q127" s="80"/>
      <c r="R127" s="169">
        <f>R128+R160</f>
        <v>598.13123999999993</v>
      </c>
      <c r="S127" s="80"/>
      <c r="T127" s="170">
        <f>T128+T160</f>
        <v>523.20000000000005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BK128+BK160</f>
        <v>0</v>
      </c>
    </row>
    <row r="128" spans="1:63" s="11" customFormat="1" ht="25.95" customHeight="1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P129+P136+P145+P152</f>
        <v>0</v>
      </c>
      <c r="Q128" s="180"/>
      <c r="R128" s="181">
        <f>R129+R136+R145+R152</f>
        <v>598.13123999999993</v>
      </c>
      <c r="S128" s="180"/>
      <c r="T128" s="182">
        <f>T129+T136+T145+T152</f>
        <v>523.20000000000005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BK129+BK136+BK145+BK152</f>
        <v>0</v>
      </c>
    </row>
    <row r="129" spans="1:65" s="11" customFormat="1" ht="22.95" customHeight="1">
      <c r="B129" s="172"/>
      <c r="C129" s="173"/>
      <c r="D129" s="174" t="s">
        <v>75</v>
      </c>
      <c r="E129" s="210" t="s">
        <v>83</v>
      </c>
      <c r="F129" s="210" t="s">
        <v>465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SUM(P130:P135)</f>
        <v>0</v>
      </c>
      <c r="Q129" s="180"/>
      <c r="R129" s="181">
        <f>SUM(R130:R135)</f>
        <v>0</v>
      </c>
      <c r="S129" s="180"/>
      <c r="T129" s="182">
        <f>SUM(T130:T135)</f>
        <v>469.2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SUM(BK130:BK135)</f>
        <v>0</v>
      </c>
    </row>
    <row r="130" spans="1:65" s="2" customFormat="1" ht="21.75" customHeight="1">
      <c r="A130" s="35"/>
      <c r="B130" s="36"/>
      <c r="C130" s="186" t="s">
        <v>83</v>
      </c>
      <c r="D130" s="186" t="s">
        <v>444</v>
      </c>
      <c r="E130" s="187" t="s">
        <v>6679</v>
      </c>
      <c r="F130" s="188" t="s">
        <v>6680</v>
      </c>
      <c r="G130" s="189" t="s">
        <v>468</v>
      </c>
      <c r="H130" s="190">
        <v>450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0.38100000000000001</v>
      </c>
      <c r="T130" s="197">
        <f>S130*H130</f>
        <v>171.45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6681</v>
      </c>
    </row>
    <row r="131" spans="1:65" s="14" customFormat="1">
      <c r="B131" s="224"/>
      <c r="C131" s="225"/>
      <c r="D131" s="215" t="s">
        <v>474</v>
      </c>
      <c r="E131" s="226" t="s">
        <v>1</v>
      </c>
      <c r="F131" s="227" t="s">
        <v>6682</v>
      </c>
      <c r="G131" s="225"/>
      <c r="H131" s="228">
        <v>450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83</v>
      </c>
      <c r="AY131" s="234" t="s">
        <v>443</v>
      </c>
    </row>
    <row r="132" spans="1:65" s="2" customFormat="1" ht="33" customHeight="1">
      <c r="A132" s="35"/>
      <c r="B132" s="36"/>
      <c r="C132" s="186" t="s">
        <v>89</v>
      </c>
      <c r="D132" s="186" t="s">
        <v>444</v>
      </c>
      <c r="E132" s="187" t="s">
        <v>6683</v>
      </c>
      <c r="F132" s="188" t="s">
        <v>6684</v>
      </c>
      <c r="G132" s="189" t="s">
        <v>468</v>
      </c>
      <c r="H132" s="190">
        <v>480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0.4</v>
      </c>
      <c r="T132" s="197">
        <f>S132*H132</f>
        <v>192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6685</v>
      </c>
    </row>
    <row r="133" spans="1:65" s="14" customFormat="1">
      <c r="B133" s="224"/>
      <c r="C133" s="225"/>
      <c r="D133" s="215" t="s">
        <v>474</v>
      </c>
      <c r="E133" s="226" t="s">
        <v>1</v>
      </c>
      <c r="F133" s="227" t="s">
        <v>6686</v>
      </c>
      <c r="G133" s="225"/>
      <c r="H133" s="228">
        <v>480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33" customHeight="1">
      <c r="A134" s="35"/>
      <c r="B134" s="36"/>
      <c r="C134" s="186" t="s">
        <v>123</v>
      </c>
      <c r="D134" s="186" t="s">
        <v>444</v>
      </c>
      <c r="E134" s="187" t="s">
        <v>489</v>
      </c>
      <c r="F134" s="188" t="s">
        <v>6687</v>
      </c>
      <c r="G134" s="189" t="s">
        <v>468</v>
      </c>
      <c r="H134" s="190">
        <v>470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0.22500000000000001</v>
      </c>
      <c r="T134" s="197">
        <f>S134*H134</f>
        <v>105.75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6688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6689</v>
      </c>
      <c r="G135" s="225"/>
      <c r="H135" s="228">
        <v>470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11" customFormat="1" ht="22.95" customHeight="1">
      <c r="B136" s="172"/>
      <c r="C136" s="173"/>
      <c r="D136" s="174" t="s">
        <v>75</v>
      </c>
      <c r="E136" s="210" t="s">
        <v>89</v>
      </c>
      <c r="F136" s="210" t="s">
        <v>554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142.83524</v>
      </c>
      <c r="S136" s="180"/>
      <c r="T136" s="182">
        <f>SUM(T137:T144)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>
      <c r="A137" s="35"/>
      <c r="B137" s="36"/>
      <c r="C137" s="186" t="s">
        <v>469</v>
      </c>
      <c r="D137" s="186" t="s">
        <v>444</v>
      </c>
      <c r="E137" s="187" t="s">
        <v>6690</v>
      </c>
      <c r="F137" s="188" t="s">
        <v>6691</v>
      </c>
      <c r="G137" s="189" t="s">
        <v>495</v>
      </c>
      <c r="H137" s="190">
        <v>42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2.0659999999999998</v>
      </c>
      <c r="R137" s="196">
        <f>Q137*H137</f>
        <v>86.771999999999991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6692</v>
      </c>
    </row>
    <row r="138" spans="1:65" s="14" customFormat="1">
      <c r="B138" s="224"/>
      <c r="C138" s="225"/>
      <c r="D138" s="215" t="s">
        <v>474</v>
      </c>
      <c r="E138" s="226" t="s">
        <v>1</v>
      </c>
      <c r="F138" s="227" t="s">
        <v>6693</v>
      </c>
      <c r="G138" s="225"/>
      <c r="H138" s="228">
        <v>42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33" customHeight="1">
      <c r="A139" s="35"/>
      <c r="B139" s="36"/>
      <c r="C139" s="186" t="s">
        <v>442</v>
      </c>
      <c r="D139" s="186" t="s">
        <v>444</v>
      </c>
      <c r="E139" s="187" t="s">
        <v>6694</v>
      </c>
      <c r="F139" s="188" t="s">
        <v>6695</v>
      </c>
      <c r="G139" s="189" t="s">
        <v>562</v>
      </c>
      <c r="H139" s="190">
        <v>24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8.0759999999999998E-2</v>
      </c>
      <c r="R139" s="196">
        <f>Q139*H139</f>
        <v>1.93824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6696</v>
      </c>
    </row>
    <row r="140" spans="1:65" s="14" customFormat="1">
      <c r="B140" s="224"/>
      <c r="C140" s="225"/>
      <c r="D140" s="215" t="s">
        <v>474</v>
      </c>
      <c r="E140" s="226" t="s">
        <v>1</v>
      </c>
      <c r="F140" s="227" t="s">
        <v>6697</v>
      </c>
      <c r="G140" s="225"/>
      <c r="H140" s="228">
        <v>24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>
      <c r="A141" s="35"/>
      <c r="B141" s="36"/>
      <c r="C141" s="246" t="s">
        <v>488</v>
      </c>
      <c r="D141" s="246" t="s">
        <v>530</v>
      </c>
      <c r="E141" s="247" t="s">
        <v>6698</v>
      </c>
      <c r="F141" s="248" t="s">
        <v>6699</v>
      </c>
      <c r="G141" s="249" t="s">
        <v>562</v>
      </c>
      <c r="H141" s="250">
        <v>24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2.25</v>
      </c>
      <c r="R141" s="196">
        <f>Q141*H141</f>
        <v>54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6700</v>
      </c>
    </row>
    <row r="142" spans="1:65" s="2" customFormat="1" ht="21.75" customHeight="1">
      <c r="A142" s="35"/>
      <c r="B142" s="36"/>
      <c r="C142" s="186" t="s">
        <v>492</v>
      </c>
      <c r="D142" s="186" t="s">
        <v>444</v>
      </c>
      <c r="E142" s="187" t="s">
        <v>4727</v>
      </c>
      <c r="F142" s="188" t="s">
        <v>4728</v>
      </c>
      <c r="G142" s="189" t="s">
        <v>468</v>
      </c>
      <c r="H142" s="190">
        <v>500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3.0000000000000001E-5</v>
      </c>
      <c r="R142" s="196">
        <f>Q142*H142</f>
        <v>1.5000000000000001E-2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6701</v>
      </c>
    </row>
    <row r="143" spans="1:65" s="2" customFormat="1" ht="21.75" customHeight="1">
      <c r="A143" s="35"/>
      <c r="B143" s="36"/>
      <c r="C143" s="246" t="s">
        <v>497</v>
      </c>
      <c r="D143" s="246" t="s">
        <v>530</v>
      </c>
      <c r="E143" s="247" t="s">
        <v>6702</v>
      </c>
      <c r="F143" s="248" t="s">
        <v>6703</v>
      </c>
      <c r="G143" s="249" t="s">
        <v>468</v>
      </c>
      <c r="H143" s="250">
        <v>550</v>
      </c>
      <c r="I143" s="251"/>
      <c r="J143" s="252">
        <f>ROUND(I143*H143,2)</f>
        <v>0</v>
      </c>
      <c r="K143" s="253"/>
      <c r="L143" s="254"/>
      <c r="M143" s="255" t="s">
        <v>1</v>
      </c>
      <c r="N143" s="256" t="s">
        <v>42</v>
      </c>
      <c r="O143" s="72"/>
      <c r="P143" s="196">
        <f>O143*H143</f>
        <v>0</v>
      </c>
      <c r="Q143" s="196">
        <v>2.0000000000000001E-4</v>
      </c>
      <c r="R143" s="196">
        <f>Q143*H143</f>
        <v>0.11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6704</v>
      </c>
    </row>
    <row r="144" spans="1:65" s="14" customFormat="1">
      <c r="B144" s="224"/>
      <c r="C144" s="225"/>
      <c r="D144" s="215" t="s">
        <v>474</v>
      </c>
      <c r="E144" s="225"/>
      <c r="F144" s="227" t="s">
        <v>6705</v>
      </c>
      <c r="G144" s="225"/>
      <c r="H144" s="228">
        <v>550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4</v>
      </c>
      <c r="AX144" s="14" t="s">
        <v>83</v>
      </c>
      <c r="AY144" s="234" t="s">
        <v>443</v>
      </c>
    </row>
    <row r="145" spans="1:65" s="11" customFormat="1" ht="22.95" customHeight="1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SUM(P146:P151)</f>
        <v>0</v>
      </c>
      <c r="Q145" s="180"/>
      <c r="R145" s="181">
        <f>SUM(R146:R151)</f>
        <v>454.39599999999996</v>
      </c>
      <c r="S145" s="180"/>
      <c r="T145" s="182">
        <f>SUM(T146:T151)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SUM(BK146:BK151)</f>
        <v>0</v>
      </c>
    </row>
    <row r="146" spans="1:65" s="2" customFormat="1" ht="21.75" customHeight="1">
      <c r="A146" s="35"/>
      <c r="B146" s="36"/>
      <c r="C146" s="186" t="s">
        <v>501</v>
      </c>
      <c r="D146" s="186" t="s">
        <v>444</v>
      </c>
      <c r="E146" s="187" t="s">
        <v>6706</v>
      </c>
      <c r="F146" s="188" t="s">
        <v>6707</v>
      </c>
      <c r="G146" s="189" t="s">
        <v>468</v>
      </c>
      <c r="H146" s="190">
        <v>480</v>
      </c>
      <c r="I146" s="191"/>
      <c r="J146" s="192">
        <f t="shared" ref="J146:J151" si="0"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ref="P146:P151" si="1">O146*H146</f>
        <v>0</v>
      </c>
      <c r="Q146" s="196">
        <v>0.46166000000000001</v>
      </c>
      <c r="R146" s="196">
        <f t="shared" ref="R146:R151" si="2">Q146*H146</f>
        <v>221.5968</v>
      </c>
      <c r="S146" s="196">
        <v>0</v>
      </c>
      <c r="T146" s="197">
        <f t="shared" ref="T146:T151" si="3"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ref="BE146:BE151" si="4">IF(N146="základná",J146,0)</f>
        <v>0</v>
      </c>
      <c r="BF146" s="199">
        <f t="shared" ref="BF146:BF151" si="5">IF(N146="znížená",J146,0)</f>
        <v>0</v>
      </c>
      <c r="BG146" s="199">
        <f t="shared" ref="BG146:BG151" si="6">IF(N146="zákl. prenesená",J146,0)</f>
        <v>0</v>
      </c>
      <c r="BH146" s="199">
        <f t="shared" ref="BH146:BH151" si="7">IF(N146="zníž. prenesená",J146,0)</f>
        <v>0</v>
      </c>
      <c r="BI146" s="199">
        <f t="shared" ref="BI146:BI151" si="8">IF(N146="nulová",J146,0)</f>
        <v>0</v>
      </c>
      <c r="BJ146" s="18" t="s">
        <v>89</v>
      </c>
      <c r="BK146" s="199">
        <f t="shared" ref="BK146:BK151" si="9">ROUND(I146*H146,2)</f>
        <v>0</v>
      </c>
      <c r="BL146" s="18" t="s">
        <v>469</v>
      </c>
      <c r="BM146" s="198" t="s">
        <v>6708</v>
      </c>
    </row>
    <row r="147" spans="1:65" s="2" customFormat="1" ht="33" customHeight="1">
      <c r="A147" s="35"/>
      <c r="B147" s="36"/>
      <c r="C147" s="186" t="s">
        <v>506</v>
      </c>
      <c r="D147" s="186" t="s">
        <v>444</v>
      </c>
      <c r="E147" s="187" t="s">
        <v>6709</v>
      </c>
      <c r="F147" s="188" t="s">
        <v>6710</v>
      </c>
      <c r="G147" s="189" t="s">
        <v>468</v>
      </c>
      <c r="H147" s="190">
        <v>450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0.23737</v>
      </c>
      <c r="R147" s="196">
        <f t="shared" si="2"/>
        <v>106.8165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6711</v>
      </c>
    </row>
    <row r="148" spans="1:65" s="2" customFormat="1" ht="33" customHeight="1">
      <c r="A148" s="35"/>
      <c r="B148" s="36"/>
      <c r="C148" s="186" t="s">
        <v>510</v>
      </c>
      <c r="D148" s="186" t="s">
        <v>444</v>
      </c>
      <c r="E148" s="187" t="s">
        <v>6712</v>
      </c>
      <c r="F148" s="188" t="s">
        <v>6713</v>
      </c>
      <c r="G148" s="189" t="s">
        <v>468</v>
      </c>
      <c r="H148" s="190">
        <v>150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0.35338000000000003</v>
      </c>
      <c r="R148" s="196">
        <f t="shared" si="2"/>
        <v>53.007000000000005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6714</v>
      </c>
    </row>
    <row r="149" spans="1:65" s="2" customFormat="1" ht="21.75" customHeight="1">
      <c r="A149" s="35"/>
      <c r="B149" s="36"/>
      <c r="C149" s="186" t="s">
        <v>515</v>
      </c>
      <c r="D149" s="186" t="s">
        <v>444</v>
      </c>
      <c r="E149" s="187" t="s">
        <v>597</v>
      </c>
      <c r="F149" s="188" t="s">
        <v>6715</v>
      </c>
      <c r="G149" s="189" t="s">
        <v>468</v>
      </c>
      <c r="H149" s="190">
        <v>470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5.8100000000000001E-3</v>
      </c>
      <c r="R149" s="196">
        <f t="shared" si="2"/>
        <v>2.7307000000000001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6716</v>
      </c>
    </row>
    <row r="150" spans="1:65" s="2" customFormat="1" ht="33" customHeight="1">
      <c r="A150" s="35"/>
      <c r="B150" s="36"/>
      <c r="C150" s="186" t="s">
        <v>519</v>
      </c>
      <c r="D150" s="186" t="s">
        <v>444</v>
      </c>
      <c r="E150" s="187" t="s">
        <v>601</v>
      </c>
      <c r="F150" s="188" t="s">
        <v>602</v>
      </c>
      <c r="G150" s="189" t="s">
        <v>468</v>
      </c>
      <c r="H150" s="190">
        <v>450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5.1000000000000004E-4</v>
      </c>
      <c r="R150" s="196">
        <f t="shared" si="2"/>
        <v>0.22950000000000001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6717</v>
      </c>
    </row>
    <row r="151" spans="1:65" s="2" customFormat="1" ht="33" customHeight="1">
      <c r="A151" s="35"/>
      <c r="B151" s="36"/>
      <c r="C151" s="186" t="s">
        <v>525</v>
      </c>
      <c r="D151" s="186" t="s">
        <v>444</v>
      </c>
      <c r="E151" s="187" t="s">
        <v>6718</v>
      </c>
      <c r="F151" s="188" t="s">
        <v>6719</v>
      </c>
      <c r="G151" s="189" t="s">
        <v>468</v>
      </c>
      <c r="H151" s="190">
        <v>450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0.15559000000000001</v>
      </c>
      <c r="R151" s="196">
        <f t="shared" si="2"/>
        <v>70.015500000000003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6720</v>
      </c>
    </row>
    <row r="152" spans="1:65" s="11" customFormat="1" ht="22.95" customHeight="1">
      <c r="B152" s="172"/>
      <c r="C152" s="173"/>
      <c r="D152" s="174" t="s">
        <v>75</v>
      </c>
      <c r="E152" s="210" t="s">
        <v>501</v>
      </c>
      <c r="F152" s="210" t="s">
        <v>669</v>
      </c>
      <c r="G152" s="173"/>
      <c r="H152" s="173"/>
      <c r="I152" s="176"/>
      <c r="J152" s="211">
        <f>BK152</f>
        <v>0</v>
      </c>
      <c r="K152" s="173"/>
      <c r="L152" s="178"/>
      <c r="M152" s="179"/>
      <c r="N152" s="180"/>
      <c r="O152" s="180"/>
      <c r="P152" s="181">
        <f>SUM(P153:P159)</f>
        <v>0</v>
      </c>
      <c r="Q152" s="180"/>
      <c r="R152" s="181">
        <f>SUM(R153:R159)</f>
        <v>0.89999999999999991</v>
      </c>
      <c r="S152" s="180"/>
      <c r="T152" s="182">
        <f>SUM(T153:T159)</f>
        <v>54</v>
      </c>
      <c r="AR152" s="183" t="s">
        <v>83</v>
      </c>
      <c r="AT152" s="184" t="s">
        <v>75</v>
      </c>
      <c r="AU152" s="184" t="s">
        <v>83</v>
      </c>
      <c r="AY152" s="183" t="s">
        <v>443</v>
      </c>
      <c r="BK152" s="185">
        <f>SUM(BK153:BK159)</f>
        <v>0</v>
      </c>
    </row>
    <row r="153" spans="1:65" s="2" customFormat="1" ht="21.75" customHeight="1">
      <c r="A153" s="35"/>
      <c r="B153" s="36"/>
      <c r="C153" s="186" t="s">
        <v>529</v>
      </c>
      <c r="D153" s="186" t="s">
        <v>444</v>
      </c>
      <c r="E153" s="187" t="s">
        <v>1585</v>
      </c>
      <c r="F153" s="188" t="s">
        <v>1586</v>
      </c>
      <c r="G153" s="189" t="s">
        <v>522</v>
      </c>
      <c r="H153" s="190">
        <v>523.20000000000005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6721</v>
      </c>
    </row>
    <row r="154" spans="1:65" s="2" customFormat="1" ht="21.75" customHeight="1">
      <c r="A154" s="35"/>
      <c r="B154" s="36"/>
      <c r="C154" s="186" t="s">
        <v>535</v>
      </c>
      <c r="D154" s="186" t="s">
        <v>444</v>
      </c>
      <c r="E154" s="187" t="s">
        <v>1589</v>
      </c>
      <c r="F154" s="188" t="s">
        <v>1590</v>
      </c>
      <c r="G154" s="189" t="s">
        <v>522</v>
      </c>
      <c r="H154" s="190">
        <v>4708.8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6722</v>
      </c>
    </row>
    <row r="155" spans="1:65" s="14" customFormat="1">
      <c r="B155" s="224"/>
      <c r="C155" s="225"/>
      <c r="D155" s="215" t="s">
        <v>474</v>
      </c>
      <c r="E155" s="225"/>
      <c r="F155" s="227" t="s">
        <v>6723</v>
      </c>
      <c r="G155" s="225"/>
      <c r="H155" s="228">
        <v>4708.8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>
      <c r="A156" s="35"/>
      <c r="B156" s="36"/>
      <c r="C156" s="186" t="s">
        <v>539</v>
      </c>
      <c r="D156" s="186" t="s">
        <v>444</v>
      </c>
      <c r="E156" s="187" t="s">
        <v>891</v>
      </c>
      <c r="F156" s="188" t="s">
        <v>892</v>
      </c>
      <c r="G156" s="189" t="s">
        <v>522</v>
      </c>
      <c r="H156" s="190">
        <v>159.75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6724</v>
      </c>
    </row>
    <row r="157" spans="1:65" s="2" customFormat="1" ht="21.75" customHeight="1">
      <c r="A157" s="35"/>
      <c r="B157" s="36"/>
      <c r="C157" s="186" t="s">
        <v>545</v>
      </c>
      <c r="D157" s="186" t="s">
        <v>444</v>
      </c>
      <c r="E157" s="187" t="s">
        <v>897</v>
      </c>
      <c r="F157" s="188" t="s">
        <v>898</v>
      </c>
      <c r="G157" s="189" t="s">
        <v>522</v>
      </c>
      <c r="H157" s="190">
        <v>171.45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6725</v>
      </c>
    </row>
    <row r="158" spans="1:65" s="2" customFormat="1" ht="21.75" customHeight="1">
      <c r="A158" s="35"/>
      <c r="B158" s="36"/>
      <c r="C158" s="186" t="s">
        <v>549</v>
      </c>
      <c r="D158" s="186" t="s">
        <v>444</v>
      </c>
      <c r="E158" s="187" t="s">
        <v>903</v>
      </c>
      <c r="F158" s="188" t="s">
        <v>6726</v>
      </c>
      <c r="G158" s="189" t="s">
        <v>522</v>
      </c>
      <c r="H158" s="190">
        <v>192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6727</v>
      </c>
    </row>
    <row r="159" spans="1:65" s="2" customFormat="1" ht="21.75" customHeight="1">
      <c r="A159" s="35"/>
      <c r="B159" s="36"/>
      <c r="C159" s="186" t="s">
        <v>7</v>
      </c>
      <c r="D159" s="186" t="s">
        <v>444</v>
      </c>
      <c r="E159" s="187" t="s">
        <v>6728</v>
      </c>
      <c r="F159" s="188" t="s">
        <v>6729</v>
      </c>
      <c r="G159" s="189" t="s">
        <v>562</v>
      </c>
      <c r="H159" s="190">
        <v>24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3.7499999999999999E-2</v>
      </c>
      <c r="R159" s="196">
        <f>Q159*H159</f>
        <v>0.89999999999999991</v>
      </c>
      <c r="S159" s="196">
        <v>2.25</v>
      </c>
      <c r="T159" s="197">
        <f>S159*H159</f>
        <v>54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6730</v>
      </c>
    </row>
    <row r="160" spans="1:65" s="11" customFormat="1" ht="25.95" customHeight="1">
      <c r="B160" s="172"/>
      <c r="C160" s="173"/>
      <c r="D160" s="174" t="s">
        <v>75</v>
      </c>
      <c r="E160" s="175" t="s">
        <v>530</v>
      </c>
      <c r="F160" s="175" t="s">
        <v>2006</v>
      </c>
      <c r="G160" s="173"/>
      <c r="H160" s="173"/>
      <c r="I160" s="176"/>
      <c r="J160" s="177">
        <f>BK160</f>
        <v>0</v>
      </c>
      <c r="K160" s="173"/>
      <c r="L160" s="178"/>
      <c r="M160" s="179"/>
      <c r="N160" s="180"/>
      <c r="O160" s="180"/>
      <c r="P160" s="181">
        <f>P161</f>
        <v>0</v>
      </c>
      <c r="Q160" s="180"/>
      <c r="R160" s="181">
        <f>R161</f>
        <v>0</v>
      </c>
      <c r="S160" s="180"/>
      <c r="T160" s="182">
        <f>T161</f>
        <v>0</v>
      </c>
      <c r="AR160" s="183" t="s">
        <v>123</v>
      </c>
      <c r="AT160" s="184" t="s">
        <v>75</v>
      </c>
      <c r="AU160" s="184" t="s">
        <v>76</v>
      </c>
      <c r="AY160" s="183" t="s">
        <v>443</v>
      </c>
      <c r="BK160" s="185">
        <f>BK161</f>
        <v>0</v>
      </c>
    </row>
    <row r="161" spans="1:65" s="11" customFormat="1" ht="22.95" customHeight="1">
      <c r="B161" s="172"/>
      <c r="C161" s="173"/>
      <c r="D161" s="174" t="s">
        <v>75</v>
      </c>
      <c r="E161" s="210" t="s">
        <v>6731</v>
      </c>
      <c r="F161" s="210" t="s">
        <v>6732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SUM(P162:P165)</f>
        <v>0</v>
      </c>
      <c r="Q161" s="180"/>
      <c r="R161" s="181">
        <f>SUM(R162:R165)</f>
        <v>0</v>
      </c>
      <c r="S161" s="180"/>
      <c r="T161" s="182">
        <f>SUM(T162:T165)</f>
        <v>0</v>
      </c>
      <c r="AR161" s="183" t="s">
        <v>123</v>
      </c>
      <c r="AT161" s="184" t="s">
        <v>75</v>
      </c>
      <c r="AU161" s="184" t="s">
        <v>83</v>
      </c>
      <c r="AY161" s="183" t="s">
        <v>443</v>
      </c>
      <c r="BK161" s="185">
        <f>SUM(BK162:BK165)</f>
        <v>0</v>
      </c>
    </row>
    <row r="162" spans="1:65" s="2" customFormat="1" ht="16.5" customHeight="1">
      <c r="A162" s="35"/>
      <c r="B162" s="36"/>
      <c r="C162" s="186" t="s">
        <v>559</v>
      </c>
      <c r="D162" s="186" t="s">
        <v>444</v>
      </c>
      <c r="E162" s="187" t="s">
        <v>6733</v>
      </c>
      <c r="F162" s="188" t="s">
        <v>6734</v>
      </c>
      <c r="G162" s="189" t="s">
        <v>1269</v>
      </c>
      <c r="H162" s="190">
        <v>2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777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777</v>
      </c>
      <c r="BM162" s="198" t="s">
        <v>6735</v>
      </c>
    </row>
    <row r="163" spans="1:65" s="2" customFormat="1" ht="21.75" customHeight="1">
      <c r="A163" s="35"/>
      <c r="B163" s="36"/>
      <c r="C163" s="186" t="s">
        <v>564</v>
      </c>
      <c r="D163" s="186" t="s">
        <v>444</v>
      </c>
      <c r="E163" s="187" t="s">
        <v>6736</v>
      </c>
      <c r="F163" s="188" t="s">
        <v>6737</v>
      </c>
      <c r="G163" s="189" t="s">
        <v>1269</v>
      </c>
      <c r="H163" s="190">
        <v>2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777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777</v>
      </c>
      <c r="BM163" s="198" t="s">
        <v>6738</v>
      </c>
    </row>
    <row r="164" spans="1:65" s="14" customFormat="1">
      <c r="B164" s="224"/>
      <c r="C164" s="225"/>
      <c r="D164" s="215" t="s">
        <v>474</v>
      </c>
      <c r="E164" s="226" t="s">
        <v>1</v>
      </c>
      <c r="F164" s="227" t="s">
        <v>6739</v>
      </c>
      <c r="G164" s="225"/>
      <c r="H164" s="228">
        <v>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16.5" customHeight="1">
      <c r="A165" s="35"/>
      <c r="B165" s="36"/>
      <c r="C165" s="186" t="s">
        <v>569</v>
      </c>
      <c r="D165" s="186" t="s">
        <v>444</v>
      </c>
      <c r="E165" s="187" t="s">
        <v>6740</v>
      </c>
      <c r="F165" s="188" t="s">
        <v>6741</v>
      </c>
      <c r="G165" s="189" t="s">
        <v>1269</v>
      </c>
      <c r="H165" s="190">
        <v>2</v>
      </c>
      <c r="I165" s="191"/>
      <c r="J165" s="192">
        <f>ROUND(I165*H165,2)</f>
        <v>0</v>
      </c>
      <c r="K165" s="193"/>
      <c r="L165" s="40"/>
      <c r="M165" s="200" t="s">
        <v>1</v>
      </c>
      <c r="N165" s="201" t="s">
        <v>42</v>
      </c>
      <c r="O165" s="202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777</v>
      </c>
      <c r="BM165" s="198" t="s">
        <v>6742</v>
      </c>
    </row>
    <row r="166" spans="1:65" s="2" customFormat="1" ht="6.9" customHeight="1">
      <c r="A166" s="35"/>
      <c r="B166" s="55"/>
      <c r="C166" s="56"/>
      <c r="D166" s="56"/>
      <c r="E166" s="56"/>
      <c r="F166" s="56"/>
      <c r="G166" s="56"/>
      <c r="H166" s="56"/>
      <c r="I166" s="56"/>
      <c r="J166" s="56"/>
      <c r="K166" s="56"/>
      <c r="L166" s="40"/>
      <c r="M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</row>
  </sheetData>
  <sheetProtection algorithmName="SHA-512" hashValue="ODarJp1pCSP8FNjLPegQ+WByUjTlgf9QAAsGvoocI2BRYS9mkvGp2ZBefDQAKQBujFPC7tj6e8jMfeNe0IQjQA==" saltValue="2ML9PAMnR2GWTP0n4m9VTFDQLhCQ0uLRhcG3kKgVPHz0B1yC86uDle9DoA499yq1xt06ekEM32ITUMW8z5sSOw==" spinCount="100000" sheet="1" objects="1" scenarios="1" formatColumns="0" formatRows="0" autoFilter="0"/>
  <autoFilter ref="C126:K165" xr:uid="{00000000-0009-0000-0000-000044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A2:BM126"/>
  <sheetViews>
    <sheetView showGridLines="0" topLeftCell="A9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305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6744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ROUND((SUM(BE121:BE125)),  2)</f>
        <v>0</v>
      </c>
      <c r="G35" s="35"/>
      <c r="H35" s="35"/>
      <c r="I35" s="131">
        <v>0.2</v>
      </c>
      <c r="J35" s="130">
        <f>ROUND(((SUM(BE121:BE125))*I35),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ROUND((SUM(BF121:BF125)),  2)</f>
        <v>0</v>
      </c>
      <c r="G36" s="35"/>
      <c r="H36" s="35"/>
      <c r="I36" s="131">
        <v>0.2</v>
      </c>
      <c r="J36" s="130">
        <f>ROUND(((SUM(BF121:BF125))*I36),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ROUND((SUM(BG121:BG125)),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ROUND((SUM(BH121:BH125)),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ROUND((SUM(BI121:BI125)),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000-VD - Všeobecné položky - Verejná osobná doprava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427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>
      <c r="A109" s="35"/>
      <c r="B109" s="36"/>
      <c r="C109" s="37"/>
      <c r="D109" s="37"/>
      <c r="E109" s="332" t="str">
        <f>E7</f>
        <v>KE, Rekonštrukcia a modernizácia cesty II-552 - Slanecká cesta</v>
      </c>
      <c r="F109" s="333"/>
      <c r="G109" s="333"/>
      <c r="H109" s="333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>
      <c r="A111" s="35"/>
      <c r="B111" s="36"/>
      <c r="C111" s="37"/>
      <c r="D111" s="37"/>
      <c r="E111" s="332" t="s">
        <v>6743</v>
      </c>
      <c r="F111" s="331"/>
      <c r="G111" s="331"/>
      <c r="H111" s="331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25" t="str">
        <f>E11</f>
        <v>000-VD - Všeobecné položky - Verejná osobná doprava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>
      <c r="B122" s="172"/>
      <c r="C122" s="173"/>
      <c r="D122" s="174" t="s">
        <v>75</v>
      </c>
      <c r="E122" s="175" t="s">
        <v>440</v>
      </c>
      <c r="F122" s="175" t="s">
        <v>441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SUM(P123:P125)</f>
        <v>0</v>
      </c>
      <c r="Q122" s="180"/>
      <c r="R122" s="181">
        <f>SUM(R123:R125)</f>
        <v>0</v>
      </c>
      <c r="S122" s="180"/>
      <c r="T122" s="182">
        <f>SUM(T123:T125)</f>
        <v>0</v>
      </c>
      <c r="AR122" s="183" t="s">
        <v>442</v>
      </c>
      <c r="AT122" s="184" t="s">
        <v>75</v>
      </c>
      <c r="AU122" s="184" t="s">
        <v>76</v>
      </c>
      <c r="AY122" s="183" t="s">
        <v>443</v>
      </c>
      <c r="BK122" s="185">
        <f>SUM(BK123:BK125)</f>
        <v>0</v>
      </c>
    </row>
    <row r="123" spans="1:65" s="2" customFormat="1" ht="16.5" customHeight="1">
      <c r="A123" s="35"/>
      <c r="B123" s="36"/>
      <c r="C123" s="186" t="s">
        <v>83</v>
      </c>
      <c r="D123" s="186" t="s">
        <v>444</v>
      </c>
      <c r="E123" s="187" t="s">
        <v>445</v>
      </c>
      <c r="F123" s="188" t="s">
        <v>446</v>
      </c>
      <c r="G123" s="189" t="s">
        <v>447</v>
      </c>
      <c r="H123" s="190">
        <v>1</v>
      </c>
      <c r="I123" s="191"/>
      <c r="J123" s="192">
        <f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448</v>
      </c>
      <c r="AT123" s="198" t="s">
        <v>444</v>
      </c>
      <c r="AU123" s="198" t="s">
        <v>83</v>
      </c>
      <c r="AY123" s="18" t="s">
        <v>443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8" t="s">
        <v>89</v>
      </c>
      <c r="BK123" s="199">
        <f>ROUND(I123*H123,2)</f>
        <v>0</v>
      </c>
      <c r="BL123" s="18" t="s">
        <v>448</v>
      </c>
      <c r="BM123" s="198" t="s">
        <v>449</v>
      </c>
    </row>
    <row r="124" spans="1:65" s="2" customFormat="1" ht="21.75" customHeight="1">
      <c r="A124" s="35"/>
      <c r="B124" s="36"/>
      <c r="C124" s="186" t="s">
        <v>89</v>
      </c>
      <c r="D124" s="186" t="s">
        <v>444</v>
      </c>
      <c r="E124" s="187" t="s">
        <v>450</v>
      </c>
      <c r="F124" s="188" t="s">
        <v>451</v>
      </c>
      <c r="G124" s="189" t="s">
        <v>447</v>
      </c>
      <c r="H124" s="190">
        <v>1</v>
      </c>
      <c r="I124" s="191"/>
      <c r="J124" s="192">
        <f>ROUND(I124*H124,2)</f>
        <v>0</v>
      </c>
      <c r="K124" s="193"/>
      <c r="L124" s="40"/>
      <c r="M124" s="194" t="s">
        <v>1</v>
      </c>
      <c r="N124" s="195" t="s">
        <v>42</v>
      </c>
      <c r="O124" s="72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448</v>
      </c>
      <c r="AT124" s="198" t="s">
        <v>444</v>
      </c>
      <c r="AU124" s="198" t="s">
        <v>83</v>
      </c>
      <c r="AY124" s="18" t="s">
        <v>443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8" t="s">
        <v>89</v>
      </c>
      <c r="BK124" s="199">
        <f>ROUND(I124*H124,2)</f>
        <v>0</v>
      </c>
      <c r="BL124" s="18" t="s">
        <v>448</v>
      </c>
      <c r="BM124" s="198" t="s">
        <v>452</v>
      </c>
    </row>
    <row r="125" spans="1:65" s="2" customFormat="1" ht="21.75" customHeight="1">
      <c r="A125" s="35"/>
      <c r="B125" s="36"/>
      <c r="C125" s="186" t="s">
        <v>123</v>
      </c>
      <c r="D125" s="186" t="s">
        <v>444</v>
      </c>
      <c r="E125" s="187" t="s">
        <v>453</v>
      </c>
      <c r="F125" s="188" t="s">
        <v>454</v>
      </c>
      <c r="G125" s="189" t="s">
        <v>447</v>
      </c>
      <c r="H125" s="190">
        <v>1</v>
      </c>
      <c r="I125" s="191"/>
      <c r="J125" s="192">
        <f>ROUND(I125*H125,2)</f>
        <v>0</v>
      </c>
      <c r="K125" s="193"/>
      <c r="L125" s="40"/>
      <c r="M125" s="200" t="s">
        <v>1</v>
      </c>
      <c r="N125" s="201" t="s">
        <v>42</v>
      </c>
      <c r="O125" s="20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448</v>
      </c>
      <c r="AT125" s="198" t="s">
        <v>444</v>
      </c>
      <c r="AU125" s="198" t="s">
        <v>83</v>
      </c>
      <c r="AY125" s="18" t="s">
        <v>443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8" t="s">
        <v>89</v>
      </c>
      <c r="BK125" s="199">
        <f>ROUND(I125*H125,2)</f>
        <v>0</v>
      </c>
      <c r="BL125" s="18" t="s">
        <v>448</v>
      </c>
      <c r="BM125" s="198" t="s">
        <v>455</v>
      </c>
    </row>
    <row r="126" spans="1:65" s="2" customFormat="1" ht="6.9" customHeight="1">
      <c r="A126" s="35"/>
      <c r="B126" s="55"/>
      <c r="C126" s="56"/>
      <c r="D126" s="56"/>
      <c r="E126" s="56"/>
      <c r="F126" s="56"/>
      <c r="G126" s="56"/>
      <c r="H126" s="56"/>
      <c r="I126" s="56"/>
      <c r="J126" s="56"/>
      <c r="K126" s="56"/>
      <c r="L126" s="40"/>
      <c r="M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</sheetData>
  <sheetProtection algorithmName="SHA-512" hashValue="iPpfh317bPS4uhWaxKr239xKFL1xvvFBbjdJuoucHMpvQf+i50NfrotWJA237geoKfaKRdURgkveOTUWo0AdsA==" saltValue="wwq6R2mwgyKQrRgyUQm6QfBPzCV5a7o6ejrCgaHGbSknor8ll/e8c0x9B9ILqAicV6Hr7sGRjuuIzBwXJJc6ow==" spinCount="100000" sheet="1" objects="1" scenarios="1" formatColumns="0" formatRows="0" autoFilter="0"/>
  <autoFilter ref="C120:K125" xr:uid="{00000000-0009-0000-0000-000045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rgb="FFFFFF00"/>
    <pageSetUpPr fitToPage="1"/>
  </sheetPr>
  <dimension ref="A2:BM325"/>
  <sheetViews>
    <sheetView showGridLines="0" topLeftCell="A102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308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6745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ROUND((SUM(BE127:BE324)),  2)</f>
        <v>0</v>
      </c>
      <c r="G35" s="35"/>
      <c r="H35" s="35"/>
      <c r="I35" s="131">
        <v>0.2</v>
      </c>
      <c r="J35" s="130">
        <f>ROUND(((SUM(BE127:BE324))*I35),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ROUND((SUM(BF127:BF324)),  2)</f>
        <v>0</v>
      </c>
      <c r="G36" s="35"/>
      <c r="H36" s="35"/>
      <c r="I36" s="131">
        <v>0.2</v>
      </c>
      <c r="J36" s="130">
        <f>ROUND(((SUM(BF127:BF324))*I36),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ROUND((SUM(BG127:BG324)),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ROUND((SUM(BH127:BH324)),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ROUND((SUM(BI127:BI324)),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102-00 - Komunikácie, spevnené plochy - ul. Važecká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J155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1209</v>
      </c>
      <c r="E102" s="207"/>
      <c r="F102" s="207"/>
      <c r="G102" s="207"/>
      <c r="H102" s="207"/>
      <c r="I102" s="207"/>
      <c r="J102" s="208">
        <f>J166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460</v>
      </c>
      <c r="E103" s="207"/>
      <c r="F103" s="207"/>
      <c r="G103" s="207"/>
      <c r="H103" s="207"/>
      <c r="I103" s="207"/>
      <c r="J103" s="208">
        <f>J170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461</v>
      </c>
      <c r="E104" s="207"/>
      <c r="F104" s="207"/>
      <c r="G104" s="207"/>
      <c r="H104" s="207"/>
      <c r="I104" s="207"/>
      <c r="J104" s="208">
        <f>J208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462</v>
      </c>
      <c r="E105" s="207"/>
      <c r="F105" s="207"/>
      <c r="G105" s="207"/>
      <c r="H105" s="207"/>
      <c r="I105" s="207"/>
      <c r="J105" s="208">
        <f>J223</f>
        <v>0</v>
      </c>
      <c r="K105" s="105"/>
      <c r="L105" s="209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>
      <c r="A115" s="35"/>
      <c r="B115" s="36"/>
      <c r="C115" s="37"/>
      <c r="D115" s="37"/>
      <c r="E115" s="332" t="str">
        <f>E7</f>
        <v>KE, Rekonštrukcia a modernizácia cesty II-552 - Slanecká cesta</v>
      </c>
      <c r="F115" s="333"/>
      <c r="G115" s="333"/>
      <c r="H115" s="333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32" t="s">
        <v>6743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325" t="str">
        <f>E11</f>
        <v>102-00 - Komunikácie, spevnené plochy - ul. Važecká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</f>
        <v>0</v>
      </c>
      <c r="Q127" s="80"/>
      <c r="R127" s="169">
        <f>R128</f>
        <v>8823.2965710999979</v>
      </c>
      <c r="S127" s="80"/>
      <c r="T127" s="170">
        <f>T128</f>
        <v>3413.9959999999996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</f>
        <v>0</v>
      </c>
    </row>
    <row r="128" spans="1:63" s="11" customFormat="1" ht="25.95" customHeight="1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P129+P155+P166+P170+P208+P223</f>
        <v>0</v>
      </c>
      <c r="Q128" s="180"/>
      <c r="R128" s="181">
        <f>R129+R155+R166+R170+R208+R223</f>
        <v>8823.2965710999979</v>
      </c>
      <c r="S128" s="180"/>
      <c r="T128" s="182">
        <f>T129+T155+T166+T170+T208+T223</f>
        <v>3413.9959999999996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BK129+BK155+BK166+BK170+BK208+BK223</f>
        <v>0</v>
      </c>
    </row>
    <row r="129" spans="1:65" s="11" customFormat="1" ht="22.95" customHeight="1">
      <c r="B129" s="172"/>
      <c r="C129" s="173"/>
      <c r="D129" s="174" t="s">
        <v>75</v>
      </c>
      <c r="E129" s="210" t="s">
        <v>83</v>
      </c>
      <c r="F129" s="210" t="s">
        <v>465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SUM(P130:P154)</f>
        <v>0</v>
      </c>
      <c r="Q129" s="180"/>
      <c r="R129" s="181">
        <f>SUM(R130:R154)</f>
        <v>2931.2367199999999</v>
      </c>
      <c r="S129" s="180"/>
      <c r="T129" s="182">
        <f>SUM(T130:T154)</f>
        <v>3344.0359999999996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SUM(BK130:BK154)</f>
        <v>0</v>
      </c>
    </row>
    <row r="130" spans="1:65" s="2" customFormat="1" ht="33" customHeight="1">
      <c r="A130" s="35"/>
      <c r="B130" s="36"/>
      <c r="C130" s="186" t="s">
        <v>83</v>
      </c>
      <c r="D130" s="186" t="s">
        <v>444</v>
      </c>
      <c r="E130" s="187" t="s">
        <v>466</v>
      </c>
      <c r="F130" s="188" t="s">
        <v>467</v>
      </c>
      <c r="G130" s="189" t="s">
        <v>468</v>
      </c>
      <c r="H130" s="190">
        <v>859</v>
      </c>
      <c r="I130" s="191"/>
      <c r="J130" s="192">
        <f t="shared" ref="J130:J138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38" si="1">O130*H130</f>
        <v>0</v>
      </c>
      <c r="Q130" s="196">
        <v>0</v>
      </c>
      <c r="R130" s="196">
        <f t="shared" ref="R130:R138" si="2">Q130*H130</f>
        <v>0</v>
      </c>
      <c r="S130" s="196">
        <v>9.8000000000000004E-2</v>
      </c>
      <c r="T130" s="197">
        <f t="shared" ref="T130:T138" si="3">S130*H130</f>
        <v>84.182000000000002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ref="BE130:BE138" si="4">IF(N130="základná",J130,0)</f>
        <v>0</v>
      </c>
      <c r="BF130" s="199">
        <f t="shared" ref="BF130:BF138" si="5">IF(N130="znížená",J130,0)</f>
        <v>0</v>
      </c>
      <c r="BG130" s="199">
        <f t="shared" ref="BG130:BG138" si="6">IF(N130="zákl. prenesená",J130,0)</f>
        <v>0</v>
      </c>
      <c r="BH130" s="199">
        <f t="shared" ref="BH130:BH138" si="7">IF(N130="zníž. prenesená",J130,0)</f>
        <v>0</v>
      </c>
      <c r="BI130" s="199">
        <f t="shared" ref="BI130:BI138" si="8">IF(N130="nulová",J130,0)</f>
        <v>0</v>
      </c>
      <c r="BJ130" s="18" t="s">
        <v>89</v>
      </c>
      <c r="BK130" s="199">
        <f t="shared" ref="BK130:BK138" si="9">ROUND(I130*H130,2)</f>
        <v>0</v>
      </c>
      <c r="BL130" s="18" t="s">
        <v>469</v>
      </c>
      <c r="BM130" s="198" t="s">
        <v>6746</v>
      </c>
    </row>
    <row r="131" spans="1:65" s="2" customFormat="1" ht="21.75" customHeight="1">
      <c r="A131" s="35"/>
      <c r="B131" s="36"/>
      <c r="C131" s="186" t="s">
        <v>89</v>
      </c>
      <c r="D131" s="186" t="s">
        <v>444</v>
      </c>
      <c r="E131" s="187" t="s">
        <v>471</v>
      </c>
      <c r="F131" s="188" t="s">
        <v>472</v>
      </c>
      <c r="G131" s="189" t="s">
        <v>468</v>
      </c>
      <c r="H131" s="190">
        <v>3055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0.45</v>
      </c>
      <c r="T131" s="197">
        <f t="shared" si="3"/>
        <v>1374.75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6747</v>
      </c>
    </row>
    <row r="132" spans="1:65" s="2" customFormat="1" ht="33" customHeight="1">
      <c r="A132" s="35"/>
      <c r="B132" s="36"/>
      <c r="C132" s="186" t="s">
        <v>123</v>
      </c>
      <c r="D132" s="186" t="s">
        <v>444</v>
      </c>
      <c r="E132" s="187" t="s">
        <v>1073</v>
      </c>
      <c r="F132" s="188" t="s">
        <v>1074</v>
      </c>
      <c r="G132" s="189" t="s">
        <v>468</v>
      </c>
      <c r="H132" s="190">
        <v>136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2.7E-4</v>
      </c>
      <c r="R132" s="196">
        <f t="shared" si="2"/>
        <v>3.6720000000000003E-2</v>
      </c>
      <c r="S132" s="196">
        <v>0.254</v>
      </c>
      <c r="T132" s="197">
        <f t="shared" si="3"/>
        <v>34.543999999999997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6748</v>
      </c>
    </row>
    <row r="133" spans="1:65" s="2" customFormat="1" ht="21.75" customHeight="1">
      <c r="A133" s="35"/>
      <c r="B133" s="36"/>
      <c r="C133" s="186" t="s">
        <v>469</v>
      </c>
      <c r="D133" s="186" t="s">
        <v>444</v>
      </c>
      <c r="E133" s="187" t="s">
        <v>479</v>
      </c>
      <c r="F133" s="188" t="s">
        <v>480</v>
      </c>
      <c r="G133" s="189" t="s">
        <v>468</v>
      </c>
      <c r="H133" s="190">
        <v>3055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0.24</v>
      </c>
      <c r="T133" s="197">
        <f t="shared" si="3"/>
        <v>733.19999999999993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6749</v>
      </c>
    </row>
    <row r="134" spans="1:65" s="2" customFormat="1" ht="33" customHeight="1">
      <c r="A134" s="35"/>
      <c r="B134" s="36"/>
      <c r="C134" s="186" t="s">
        <v>442</v>
      </c>
      <c r="D134" s="186" t="s">
        <v>444</v>
      </c>
      <c r="E134" s="187" t="s">
        <v>482</v>
      </c>
      <c r="F134" s="188" t="s">
        <v>483</v>
      </c>
      <c r="G134" s="189" t="s">
        <v>468</v>
      </c>
      <c r="H134" s="190">
        <v>859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0.24</v>
      </c>
      <c r="T134" s="197">
        <f t="shared" si="3"/>
        <v>206.16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6750</v>
      </c>
    </row>
    <row r="135" spans="1:65" s="2" customFormat="1" ht="21.75" customHeight="1">
      <c r="A135" s="35"/>
      <c r="B135" s="36"/>
      <c r="C135" s="186" t="s">
        <v>488</v>
      </c>
      <c r="D135" s="186" t="s">
        <v>444</v>
      </c>
      <c r="E135" s="187" t="s">
        <v>485</v>
      </c>
      <c r="F135" s="188" t="s">
        <v>486</v>
      </c>
      <c r="G135" s="189" t="s">
        <v>468</v>
      </c>
      <c r="H135" s="190">
        <v>3055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0.23499999999999999</v>
      </c>
      <c r="T135" s="197">
        <f t="shared" si="3"/>
        <v>717.92499999999995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6751</v>
      </c>
    </row>
    <row r="136" spans="1:65" s="2" customFormat="1" ht="33" customHeight="1">
      <c r="A136" s="35"/>
      <c r="B136" s="36"/>
      <c r="C136" s="186" t="s">
        <v>492</v>
      </c>
      <c r="D136" s="186" t="s">
        <v>444</v>
      </c>
      <c r="E136" s="187" t="s">
        <v>489</v>
      </c>
      <c r="F136" s="188" t="s">
        <v>490</v>
      </c>
      <c r="G136" s="189" t="s">
        <v>468</v>
      </c>
      <c r="H136" s="190">
        <v>859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0.22500000000000001</v>
      </c>
      <c r="T136" s="197">
        <f t="shared" si="3"/>
        <v>193.27500000000001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6752</v>
      </c>
    </row>
    <row r="137" spans="1:65" s="2" customFormat="1" ht="21.75" customHeight="1">
      <c r="A137" s="35"/>
      <c r="B137" s="36"/>
      <c r="C137" s="186" t="s">
        <v>497</v>
      </c>
      <c r="D137" s="186" t="s">
        <v>444</v>
      </c>
      <c r="E137" s="187" t="s">
        <v>498</v>
      </c>
      <c r="F137" s="188" t="s">
        <v>499</v>
      </c>
      <c r="G137" s="189" t="s">
        <v>495</v>
      </c>
      <c r="H137" s="190">
        <v>4221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6753</v>
      </c>
    </row>
    <row r="138" spans="1:65" s="2" customFormat="1" ht="21.75" customHeight="1">
      <c r="A138" s="35"/>
      <c r="B138" s="36"/>
      <c r="C138" s="186" t="s">
        <v>501</v>
      </c>
      <c r="D138" s="186" t="s">
        <v>444</v>
      </c>
      <c r="E138" s="187" t="s">
        <v>502</v>
      </c>
      <c r="F138" s="188" t="s">
        <v>503</v>
      </c>
      <c r="G138" s="189" t="s">
        <v>495</v>
      </c>
      <c r="H138" s="190">
        <v>160.25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6754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6755</v>
      </c>
      <c r="G139" s="225"/>
      <c r="H139" s="228">
        <v>160.25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33" customHeight="1">
      <c r="A140" s="35"/>
      <c r="B140" s="36"/>
      <c r="C140" s="186" t="s">
        <v>506</v>
      </c>
      <c r="D140" s="186" t="s">
        <v>444</v>
      </c>
      <c r="E140" s="187" t="s">
        <v>507</v>
      </c>
      <c r="F140" s="188" t="s">
        <v>508</v>
      </c>
      <c r="G140" s="189" t="s">
        <v>495</v>
      </c>
      <c r="H140" s="190">
        <v>4221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6756</v>
      </c>
    </row>
    <row r="141" spans="1:65" s="2" customFormat="1" ht="44.25" customHeight="1">
      <c r="A141" s="35"/>
      <c r="B141" s="36"/>
      <c r="C141" s="186" t="s">
        <v>510</v>
      </c>
      <c r="D141" s="186" t="s">
        <v>444</v>
      </c>
      <c r="E141" s="187" t="s">
        <v>511</v>
      </c>
      <c r="F141" s="188" t="s">
        <v>512</v>
      </c>
      <c r="G141" s="189" t="s">
        <v>495</v>
      </c>
      <c r="H141" s="190">
        <v>29547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6757</v>
      </c>
    </row>
    <row r="142" spans="1:65" s="14" customFormat="1">
      <c r="B142" s="224"/>
      <c r="C142" s="225"/>
      <c r="D142" s="215" t="s">
        <v>474</v>
      </c>
      <c r="E142" s="225"/>
      <c r="F142" s="227" t="s">
        <v>6758</v>
      </c>
      <c r="G142" s="225"/>
      <c r="H142" s="228">
        <v>29547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16.5" customHeight="1">
      <c r="A143" s="35"/>
      <c r="B143" s="36"/>
      <c r="C143" s="186" t="s">
        <v>515</v>
      </c>
      <c r="D143" s="186" t="s">
        <v>444</v>
      </c>
      <c r="E143" s="187" t="s">
        <v>516</v>
      </c>
      <c r="F143" s="188" t="s">
        <v>517</v>
      </c>
      <c r="G143" s="189" t="s">
        <v>495</v>
      </c>
      <c r="H143" s="190">
        <v>4221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6759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520</v>
      </c>
      <c r="F144" s="188" t="s">
        <v>521</v>
      </c>
      <c r="G144" s="189" t="s">
        <v>522</v>
      </c>
      <c r="H144" s="190">
        <v>7597.8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6760</v>
      </c>
    </row>
    <row r="145" spans="1:65" s="14" customFormat="1">
      <c r="B145" s="224"/>
      <c r="C145" s="225"/>
      <c r="D145" s="215" t="s">
        <v>474</v>
      </c>
      <c r="E145" s="225"/>
      <c r="F145" s="227" t="s">
        <v>6761</v>
      </c>
      <c r="G145" s="225"/>
      <c r="H145" s="228">
        <v>7597.8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21.75" customHeight="1">
      <c r="A146" s="35"/>
      <c r="B146" s="36"/>
      <c r="C146" s="186" t="s">
        <v>525</v>
      </c>
      <c r="D146" s="186" t="s">
        <v>444</v>
      </c>
      <c r="E146" s="187" t="s">
        <v>526</v>
      </c>
      <c r="F146" s="188" t="s">
        <v>527</v>
      </c>
      <c r="G146" s="189" t="s">
        <v>495</v>
      </c>
      <c r="H146" s="190">
        <v>1465.6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6762</v>
      </c>
    </row>
    <row r="147" spans="1:65" s="14" customFormat="1">
      <c r="B147" s="224"/>
      <c r="C147" s="225"/>
      <c r="D147" s="215" t="s">
        <v>474</v>
      </c>
      <c r="E147" s="226" t="s">
        <v>1</v>
      </c>
      <c r="F147" s="227" t="s">
        <v>6763</v>
      </c>
      <c r="G147" s="225"/>
      <c r="H147" s="228">
        <v>1465.6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83</v>
      </c>
      <c r="AY147" s="234" t="s">
        <v>443</v>
      </c>
    </row>
    <row r="148" spans="1:65" s="2" customFormat="1" ht="21.75" customHeight="1">
      <c r="A148" s="35"/>
      <c r="B148" s="36"/>
      <c r="C148" s="246" t="s">
        <v>529</v>
      </c>
      <c r="D148" s="246" t="s">
        <v>530</v>
      </c>
      <c r="E148" s="247" t="s">
        <v>531</v>
      </c>
      <c r="F148" s="248" t="s">
        <v>532</v>
      </c>
      <c r="G148" s="249" t="s">
        <v>522</v>
      </c>
      <c r="H148" s="250">
        <v>2931.2</v>
      </c>
      <c r="I148" s="251"/>
      <c r="J148" s="252">
        <f>ROUND(I148*H148,2)</f>
        <v>0</v>
      </c>
      <c r="K148" s="253"/>
      <c r="L148" s="254"/>
      <c r="M148" s="255" t="s">
        <v>1</v>
      </c>
      <c r="N148" s="256" t="s">
        <v>42</v>
      </c>
      <c r="O148" s="72"/>
      <c r="P148" s="196">
        <f>O148*H148</f>
        <v>0</v>
      </c>
      <c r="Q148" s="196">
        <v>1</v>
      </c>
      <c r="R148" s="196">
        <f>Q148*H148</f>
        <v>2931.2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6764</v>
      </c>
    </row>
    <row r="149" spans="1:65" s="14" customFormat="1">
      <c r="B149" s="224"/>
      <c r="C149" s="225"/>
      <c r="D149" s="215" t="s">
        <v>474</v>
      </c>
      <c r="E149" s="225"/>
      <c r="F149" s="227" t="s">
        <v>6765</v>
      </c>
      <c r="G149" s="225"/>
      <c r="H149" s="228">
        <v>2931.2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>
      <c r="A150" s="35"/>
      <c r="B150" s="36"/>
      <c r="C150" s="186" t="s">
        <v>535</v>
      </c>
      <c r="D150" s="186" t="s">
        <v>444</v>
      </c>
      <c r="E150" s="187" t="s">
        <v>536</v>
      </c>
      <c r="F150" s="188" t="s">
        <v>537</v>
      </c>
      <c r="G150" s="189" t="s">
        <v>495</v>
      </c>
      <c r="H150" s="190">
        <v>160.25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6766</v>
      </c>
    </row>
    <row r="151" spans="1:65" s="2" customFormat="1" ht="16.5" customHeight="1">
      <c r="A151" s="35"/>
      <c r="B151" s="36"/>
      <c r="C151" s="186" t="s">
        <v>539</v>
      </c>
      <c r="D151" s="186" t="s">
        <v>444</v>
      </c>
      <c r="E151" s="187" t="s">
        <v>540</v>
      </c>
      <c r="F151" s="188" t="s">
        <v>541</v>
      </c>
      <c r="G151" s="189" t="s">
        <v>468</v>
      </c>
      <c r="H151" s="190">
        <v>5224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6767</v>
      </c>
    </row>
    <row r="152" spans="1:65" s="14" customFormat="1">
      <c r="B152" s="224"/>
      <c r="C152" s="225"/>
      <c r="D152" s="215" t="s">
        <v>474</v>
      </c>
      <c r="E152" s="226" t="s">
        <v>1</v>
      </c>
      <c r="F152" s="227" t="s">
        <v>6768</v>
      </c>
      <c r="G152" s="225"/>
      <c r="H152" s="228">
        <v>3664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76</v>
      </c>
      <c r="AY152" s="234" t="s">
        <v>443</v>
      </c>
    </row>
    <row r="153" spans="1:65" s="14" customFormat="1">
      <c r="B153" s="224"/>
      <c r="C153" s="225"/>
      <c r="D153" s="215" t="s">
        <v>474</v>
      </c>
      <c r="E153" s="226" t="s">
        <v>1</v>
      </c>
      <c r="F153" s="227" t="s">
        <v>6769</v>
      </c>
      <c r="G153" s="225"/>
      <c r="H153" s="228">
        <v>1560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76</v>
      </c>
      <c r="AY153" s="234" t="s">
        <v>443</v>
      </c>
    </row>
    <row r="154" spans="1:65" s="15" customFormat="1">
      <c r="B154" s="235"/>
      <c r="C154" s="236"/>
      <c r="D154" s="215" t="s">
        <v>474</v>
      </c>
      <c r="E154" s="237" t="s">
        <v>1</v>
      </c>
      <c r="F154" s="238" t="s">
        <v>478</v>
      </c>
      <c r="G154" s="236"/>
      <c r="H154" s="239">
        <v>5224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AT154" s="245" t="s">
        <v>474</v>
      </c>
      <c r="AU154" s="245" t="s">
        <v>89</v>
      </c>
      <c r="AV154" s="15" t="s">
        <v>469</v>
      </c>
      <c r="AW154" s="15" t="s">
        <v>32</v>
      </c>
      <c r="AX154" s="15" t="s">
        <v>83</v>
      </c>
      <c r="AY154" s="245" t="s">
        <v>443</v>
      </c>
    </row>
    <row r="155" spans="1:65" s="11" customFormat="1" ht="22.95" customHeight="1">
      <c r="B155" s="172"/>
      <c r="C155" s="173"/>
      <c r="D155" s="174" t="s">
        <v>75</v>
      </c>
      <c r="E155" s="210" t="s">
        <v>89</v>
      </c>
      <c r="F155" s="210" t="s">
        <v>554</v>
      </c>
      <c r="G155" s="173"/>
      <c r="H155" s="173"/>
      <c r="I155" s="176"/>
      <c r="J155" s="211">
        <f>BK155</f>
        <v>0</v>
      </c>
      <c r="K155" s="173"/>
      <c r="L155" s="178"/>
      <c r="M155" s="179"/>
      <c r="N155" s="180"/>
      <c r="O155" s="180"/>
      <c r="P155" s="181">
        <f>SUM(P156:P165)</f>
        <v>0</v>
      </c>
      <c r="Q155" s="180"/>
      <c r="R155" s="181">
        <f>SUM(R156:R165)</f>
        <v>192.07282599999999</v>
      </c>
      <c r="S155" s="180"/>
      <c r="T155" s="182">
        <f>SUM(T156:T165)</f>
        <v>0</v>
      </c>
      <c r="AR155" s="183" t="s">
        <v>83</v>
      </c>
      <c r="AT155" s="184" t="s">
        <v>75</v>
      </c>
      <c r="AU155" s="184" t="s">
        <v>83</v>
      </c>
      <c r="AY155" s="183" t="s">
        <v>443</v>
      </c>
      <c r="BK155" s="185">
        <f>SUM(BK156:BK165)</f>
        <v>0</v>
      </c>
    </row>
    <row r="156" spans="1:65" s="2" customFormat="1" ht="21.75" customHeight="1">
      <c r="A156" s="35"/>
      <c r="B156" s="36"/>
      <c r="C156" s="186" t="s">
        <v>545</v>
      </c>
      <c r="D156" s="186" t="s">
        <v>444</v>
      </c>
      <c r="E156" s="187" t="s">
        <v>555</v>
      </c>
      <c r="F156" s="188" t="s">
        <v>556</v>
      </c>
      <c r="G156" s="189" t="s">
        <v>557</v>
      </c>
      <c r="H156" s="190">
        <v>641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0.25739000000000001</v>
      </c>
      <c r="R156" s="196">
        <f>Q156*H156</f>
        <v>164.98698999999999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6770</v>
      </c>
    </row>
    <row r="157" spans="1:65" s="2" customFormat="1" ht="16.5" customHeight="1">
      <c r="A157" s="35"/>
      <c r="B157" s="36"/>
      <c r="C157" s="186" t="s">
        <v>549</v>
      </c>
      <c r="D157" s="186" t="s">
        <v>444</v>
      </c>
      <c r="E157" s="187" t="s">
        <v>6771</v>
      </c>
      <c r="F157" s="188" t="s">
        <v>6772</v>
      </c>
      <c r="G157" s="189" t="s">
        <v>495</v>
      </c>
      <c r="H157" s="190">
        <v>1.8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2.0663999999999998</v>
      </c>
      <c r="R157" s="196">
        <f>Q157*H157</f>
        <v>3.7195199999999997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6773</v>
      </c>
    </row>
    <row r="158" spans="1:65" s="14" customFormat="1">
      <c r="B158" s="224"/>
      <c r="C158" s="225"/>
      <c r="D158" s="215" t="s">
        <v>474</v>
      </c>
      <c r="E158" s="226" t="s">
        <v>1</v>
      </c>
      <c r="F158" s="227" t="s">
        <v>6774</v>
      </c>
      <c r="G158" s="225"/>
      <c r="H158" s="228">
        <v>0.9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76</v>
      </c>
      <c r="AY158" s="234" t="s">
        <v>443</v>
      </c>
    </row>
    <row r="159" spans="1:65" s="14" customFormat="1">
      <c r="B159" s="224"/>
      <c r="C159" s="225"/>
      <c r="D159" s="215" t="s">
        <v>474</v>
      </c>
      <c r="E159" s="226" t="s">
        <v>1</v>
      </c>
      <c r="F159" s="227" t="s">
        <v>6775</v>
      </c>
      <c r="G159" s="225"/>
      <c r="H159" s="228">
        <v>0.9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76</v>
      </c>
      <c r="AY159" s="234" t="s">
        <v>443</v>
      </c>
    </row>
    <row r="160" spans="1:65" s="15" customFormat="1">
      <c r="B160" s="235"/>
      <c r="C160" s="236"/>
      <c r="D160" s="215" t="s">
        <v>474</v>
      </c>
      <c r="E160" s="237" t="s">
        <v>1</v>
      </c>
      <c r="F160" s="238" t="s">
        <v>478</v>
      </c>
      <c r="G160" s="236"/>
      <c r="H160" s="239">
        <v>1.8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AT160" s="245" t="s">
        <v>474</v>
      </c>
      <c r="AU160" s="245" t="s">
        <v>89</v>
      </c>
      <c r="AV160" s="15" t="s">
        <v>469</v>
      </c>
      <c r="AW160" s="15" t="s">
        <v>32</v>
      </c>
      <c r="AX160" s="15" t="s">
        <v>83</v>
      </c>
      <c r="AY160" s="245" t="s">
        <v>443</v>
      </c>
    </row>
    <row r="161" spans="1:65" s="2" customFormat="1" ht="16.5" customHeight="1">
      <c r="A161" s="35"/>
      <c r="B161" s="36"/>
      <c r="C161" s="186" t="s">
        <v>7</v>
      </c>
      <c r="D161" s="186" t="s">
        <v>444</v>
      </c>
      <c r="E161" s="187" t="s">
        <v>5043</v>
      </c>
      <c r="F161" s="188" t="s">
        <v>5044</v>
      </c>
      <c r="G161" s="189" t="s">
        <v>495</v>
      </c>
      <c r="H161" s="190">
        <v>5.4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2.3223400000000001</v>
      </c>
      <c r="R161" s="196">
        <f>Q161*H161</f>
        <v>12.540636000000001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6776</v>
      </c>
    </row>
    <row r="162" spans="1:65" s="14" customFormat="1">
      <c r="B162" s="224"/>
      <c r="C162" s="225"/>
      <c r="D162" s="215" t="s">
        <v>474</v>
      </c>
      <c r="E162" s="226" t="s">
        <v>1</v>
      </c>
      <c r="F162" s="227" t="s">
        <v>6777</v>
      </c>
      <c r="G162" s="225"/>
      <c r="H162" s="228">
        <v>2.7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4" customFormat="1">
      <c r="B163" s="224"/>
      <c r="C163" s="225"/>
      <c r="D163" s="215" t="s">
        <v>474</v>
      </c>
      <c r="E163" s="226" t="s">
        <v>1</v>
      </c>
      <c r="F163" s="227" t="s">
        <v>6778</v>
      </c>
      <c r="G163" s="225"/>
      <c r="H163" s="228">
        <v>2.7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5" customFormat="1">
      <c r="B164" s="235"/>
      <c r="C164" s="236"/>
      <c r="D164" s="215" t="s">
        <v>474</v>
      </c>
      <c r="E164" s="237" t="s">
        <v>1</v>
      </c>
      <c r="F164" s="238" t="s">
        <v>478</v>
      </c>
      <c r="G164" s="236"/>
      <c r="H164" s="239">
        <v>5.4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AT164" s="245" t="s">
        <v>474</v>
      </c>
      <c r="AU164" s="245" t="s">
        <v>89</v>
      </c>
      <c r="AV164" s="15" t="s">
        <v>469</v>
      </c>
      <c r="AW164" s="15" t="s">
        <v>32</v>
      </c>
      <c r="AX164" s="15" t="s">
        <v>83</v>
      </c>
      <c r="AY164" s="245" t="s">
        <v>443</v>
      </c>
    </row>
    <row r="165" spans="1:65" s="2" customFormat="1" ht="21.75" customHeight="1">
      <c r="A165" s="35"/>
      <c r="B165" s="36"/>
      <c r="C165" s="186" t="s">
        <v>564</v>
      </c>
      <c r="D165" s="186" t="s">
        <v>444</v>
      </c>
      <c r="E165" s="187" t="s">
        <v>6779</v>
      </c>
      <c r="F165" s="188" t="s">
        <v>6780</v>
      </c>
      <c r="G165" s="189" t="s">
        <v>468</v>
      </c>
      <c r="H165" s="190">
        <v>4196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2.5799999999999998E-3</v>
      </c>
      <c r="R165" s="196">
        <f>Q165*H165</f>
        <v>10.825679999999998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6781</v>
      </c>
    </row>
    <row r="166" spans="1:65" s="11" customFormat="1" ht="22.95" customHeight="1">
      <c r="B166" s="172"/>
      <c r="C166" s="173"/>
      <c r="D166" s="174" t="s">
        <v>75</v>
      </c>
      <c r="E166" s="210" t="s">
        <v>469</v>
      </c>
      <c r="F166" s="210" t="s">
        <v>1337</v>
      </c>
      <c r="G166" s="173"/>
      <c r="H166" s="173"/>
      <c r="I166" s="176"/>
      <c r="J166" s="211">
        <f>BK166</f>
        <v>0</v>
      </c>
      <c r="K166" s="173"/>
      <c r="L166" s="178"/>
      <c r="M166" s="179"/>
      <c r="N166" s="180"/>
      <c r="O166" s="180"/>
      <c r="P166" s="181">
        <f>SUM(P167:P169)</f>
        <v>0</v>
      </c>
      <c r="Q166" s="180"/>
      <c r="R166" s="181">
        <f>SUM(R167:R169)</f>
        <v>46.791149999999995</v>
      </c>
      <c r="S166" s="180"/>
      <c r="T166" s="182">
        <f>SUM(T167:T169)</f>
        <v>0</v>
      </c>
      <c r="AR166" s="183" t="s">
        <v>83</v>
      </c>
      <c r="AT166" s="184" t="s">
        <v>75</v>
      </c>
      <c r="AU166" s="184" t="s">
        <v>83</v>
      </c>
      <c r="AY166" s="183" t="s">
        <v>443</v>
      </c>
      <c r="BK166" s="185">
        <f>SUM(BK167:BK169)</f>
        <v>0</v>
      </c>
    </row>
    <row r="167" spans="1:65" s="2" customFormat="1" ht="16.5" customHeight="1">
      <c r="A167" s="35"/>
      <c r="B167" s="36"/>
      <c r="C167" s="186" t="s">
        <v>569</v>
      </c>
      <c r="D167" s="186" t="s">
        <v>444</v>
      </c>
      <c r="E167" s="187" t="s">
        <v>6782</v>
      </c>
      <c r="F167" s="188" t="s">
        <v>6783</v>
      </c>
      <c r="G167" s="189" t="s">
        <v>495</v>
      </c>
      <c r="H167" s="190">
        <v>20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2.3255499999999998</v>
      </c>
      <c r="R167" s="196">
        <f>Q167*H167</f>
        <v>46.510999999999996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6784</v>
      </c>
    </row>
    <row r="168" spans="1:65" s="2" customFormat="1" ht="21.75" customHeight="1">
      <c r="A168" s="35"/>
      <c r="B168" s="36"/>
      <c r="C168" s="186" t="s">
        <v>574</v>
      </c>
      <c r="D168" s="186" t="s">
        <v>444</v>
      </c>
      <c r="E168" s="187" t="s">
        <v>6785</v>
      </c>
      <c r="F168" s="188" t="s">
        <v>6786</v>
      </c>
      <c r="G168" s="189" t="s">
        <v>468</v>
      </c>
      <c r="H168" s="190">
        <v>65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4.3099999999999996E-3</v>
      </c>
      <c r="R168" s="196">
        <f>Q168*H168</f>
        <v>0.28014999999999995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6787</v>
      </c>
    </row>
    <row r="169" spans="1:65" s="2" customFormat="1" ht="21.75" customHeight="1">
      <c r="A169" s="35"/>
      <c r="B169" s="36"/>
      <c r="C169" s="186" t="s">
        <v>579</v>
      </c>
      <c r="D169" s="186" t="s">
        <v>444</v>
      </c>
      <c r="E169" s="187" t="s">
        <v>6788</v>
      </c>
      <c r="F169" s="188" t="s">
        <v>6789</v>
      </c>
      <c r="G169" s="189" t="s">
        <v>468</v>
      </c>
      <c r="H169" s="190">
        <v>65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6790</v>
      </c>
    </row>
    <row r="170" spans="1:65" s="11" customFormat="1" ht="22.95" customHeight="1">
      <c r="B170" s="172"/>
      <c r="C170" s="173"/>
      <c r="D170" s="174" t="s">
        <v>75</v>
      </c>
      <c r="E170" s="210" t="s">
        <v>442</v>
      </c>
      <c r="F170" s="210" t="s">
        <v>568</v>
      </c>
      <c r="G170" s="173"/>
      <c r="H170" s="173"/>
      <c r="I170" s="176"/>
      <c r="J170" s="211">
        <f>BK170</f>
        <v>0</v>
      </c>
      <c r="K170" s="173"/>
      <c r="L170" s="178"/>
      <c r="M170" s="179"/>
      <c r="N170" s="180"/>
      <c r="O170" s="180"/>
      <c r="P170" s="181">
        <f>SUM(P171:P207)</f>
        <v>0</v>
      </c>
      <c r="Q170" s="180"/>
      <c r="R170" s="181">
        <f>SUM(R171:R207)</f>
        <v>5277.1204999999991</v>
      </c>
      <c r="S170" s="180"/>
      <c r="T170" s="182">
        <f>SUM(T171:T207)</f>
        <v>0</v>
      </c>
      <c r="AR170" s="183" t="s">
        <v>83</v>
      </c>
      <c r="AT170" s="184" t="s">
        <v>75</v>
      </c>
      <c r="AU170" s="184" t="s">
        <v>83</v>
      </c>
      <c r="AY170" s="183" t="s">
        <v>443</v>
      </c>
      <c r="BK170" s="185">
        <f>SUM(BK171:BK207)</f>
        <v>0</v>
      </c>
    </row>
    <row r="171" spans="1:65" s="2" customFormat="1" ht="21.75" customHeight="1">
      <c r="A171" s="35"/>
      <c r="B171" s="36"/>
      <c r="C171" s="186" t="s">
        <v>584</v>
      </c>
      <c r="D171" s="186" t="s">
        <v>444</v>
      </c>
      <c r="E171" s="187" t="s">
        <v>575</v>
      </c>
      <c r="F171" s="188" t="s">
        <v>576</v>
      </c>
      <c r="G171" s="189" t="s">
        <v>468</v>
      </c>
      <c r="H171" s="190">
        <v>1560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0.27994000000000002</v>
      </c>
      <c r="R171" s="196">
        <f>Q171*H171</f>
        <v>436.70640000000003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6791</v>
      </c>
    </row>
    <row r="172" spans="1:65" s="14" customFormat="1">
      <c r="B172" s="224"/>
      <c r="C172" s="225"/>
      <c r="D172" s="215" t="s">
        <v>474</v>
      </c>
      <c r="E172" s="226" t="s">
        <v>1</v>
      </c>
      <c r="F172" s="227" t="s">
        <v>6792</v>
      </c>
      <c r="G172" s="225"/>
      <c r="H172" s="228">
        <v>1560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21.75" customHeight="1">
      <c r="A173" s="35"/>
      <c r="B173" s="36"/>
      <c r="C173" s="186" t="s">
        <v>588</v>
      </c>
      <c r="D173" s="186" t="s">
        <v>444</v>
      </c>
      <c r="E173" s="187" t="s">
        <v>580</v>
      </c>
      <c r="F173" s="188" t="s">
        <v>581</v>
      </c>
      <c r="G173" s="189" t="s">
        <v>468</v>
      </c>
      <c r="H173" s="190">
        <v>254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0.37080000000000002</v>
      </c>
      <c r="R173" s="196">
        <f>Q173*H173</f>
        <v>94.183199999999999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6793</v>
      </c>
    </row>
    <row r="174" spans="1:65" s="14" customFormat="1">
      <c r="B174" s="224"/>
      <c r="C174" s="225"/>
      <c r="D174" s="215" t="s">
        <v>474</v>
      </c>
      <c r="E174" s="226" t="s">
        <v>1</v>
      </c>
      <c r="F174" s="227" t="s">
        <v>6794</v>
      </c>
      <c r="G174" s="225"/>
      <c r="H174" s="228">
        <v>254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2" customFormat="1" ht="21.75" customHeight="1">
      <c r="A175" s="35"/>
      <c r="B175" s="36"/>
      <c r="C175" s="186" t="s">
        <v>592</v>
      </c>
      <c r="D175" s="186" t="s">
        <v>444</v>
      </c>
      <c r="E175" s="187" t="s">
        <v>6795</v>
      </c>
      <c r="F175" s="188" t="s">
        <v>6796</v>
      </c>
      <c r="G175" s="189" t="s">
        <v>468</v>
      </c>
      <c r="H175" s="190">
        <v>3664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0.40714</v>
      </c>
      <c r="R175" s="196">
        <f>Q175*H175</f>
        <v>1491.7609600000001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6797</v>
      </c>
    </row>
    <row r="176" spans="1:65" s="14" customFormat="1">
      <c r="B176" s="224"/>
      <c r="C176" s="225"/>
      <c r="D176" s="215" t="s">
        <v>474</v>
      </c>
      <c r="E176" s="226" t="s">
        <v>1</v>
      </c>
      <c r="F176" s="227" t="s">
        <v>6798</v>
      </c>
      <c r="G176" s="225"/>
      <c r="H176" s="228">
        <v>3664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33" customHeight="1">
      <c r="A177" s="35"/>
      <c r="B177" s="36"/>
      <c r="C177" s="186" t="s">
        <v>596</v>
      </c>
      <c r="D177" s="186" t="s">
        <v>444</v>
      </c>
      <c r="E177" s="187" t="s">
        <v>6799</v>
      </c>
      <c r="F177" s="188" t="s">
        <v>6800</v>
      </c>
      <c r="G177" s="189" t="s">
        <v>468</v>
      </c>
      <c r="H177" s="190">
        <v>1001.7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0.15826000000000001</v>
      </c>
      <c r="R177" s="196">
        <f>Q177*H177</f>
        <v>158.52904200000003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6801</v>
      </c>
    </row>
    <row r="178" spans="1:65" s="14" customFormat="1">
      <c r="B178" s="224"/>
      <c r="C178" s="225"/>
      <c r="D178" s="215" t="s">
        <v>474</v>
      </c>
      <c r="E178" s="226" t="s">
        <v>1</v>
      </c>
      <c r="F178" s="227" t="s">
        <v>6802</v>
      </c>
      <c r="G178" s="225"/>
      <c r="H178" s="228">
        <v>1001.7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83</v>
      </c>
      <c r="AY178" s="234" t="s">
        <v>443</v>
      </c>
    </row>
    <row r="179" spans="1:65" s="2" customFormat="1" ht="33" customHeight="1">
      <c r="A179" s="35"/>
      <c r="B179" s="36"/>
      <c r="C179" s="186" t="s">
        <v>600</v>
      </c>
      <c r="D179" s="186" t="s">
        <v>444</v>
      </c>
      <c r="E179" s="187" t="s">
        <v>6803</v>
      </c>
      <c r="F179" s="188" t="s">
        <v>6804</v>
      </c>
      <c r="G179" s="189" t="s">
        <v>468</v>
      </c>
      <c r="H179" s="190">
        <v>2337.3000000000002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0.15826000000000001</v>
      </c>
      <c r="R179" s="196">
        <f>Q179*H179</f>
        <v>369.90109800000005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6805</v>
      </c>
    </row>
    <row r="180" spans="1:65" s="14" customFormat="1">
      <c r="B180" s="224"/>
      <c r="C180" s="225"/>
      <c r="D180" s="215" t="s">
        <v>474</v>
      </c>
      <c r="E180" s="226" t="s">
        <v>1</v>
      </c>
      <c r="F180" s="227" t="s">
        <v>6806</v>
      </c>
      <c r="G180" s="225"/>
      <c r="H180" s="228">
        <v>2337.3000000000002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83</v>
      </c>
      <c r="AY180" s="234" t="s">
        <v>443</v>
      </c>
    </row>
    <row r="181" spans="1:65" s="2" customFormat="1" ht="33" customHeight="1">
      <c r="A181" s="35"/>
      <c r="B181" s="36"/>
      <c r="C181" s="186" t="s">
        <v>610</v>
      </c>
      <c r="D181" s="186" t="s">
        <v>444</v>
      </c>
      <c r="E181" s="187" t="s">
        <v>6712</v>
      </c>
      <c r="F181" s="188" t="s">
        <v>6713</v>
      </c>
      <c r="G181" s="189" t="s">
        <v>468</v>
      </c>
      <c r="H181" s="190">
        <v>3664</v>
      </c>
      <c r="I181" s="191"/>
      <c r="J181" s="192">
        <f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>O181*H181</f>
        <v>0</v>
      </c>
      <c r="Q181" s="196">
        <v>0.35338000000000003</v>
      </c>
      <c r="R181" s="196">
        <f>Q181*H181</f>
        <v>1294.7843200000002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6807</v>
      </c>
    </row>
    <row r="182" spans="1:65" s="2" customFormat="1" ht="33" customHeight="1">
      <c r="A182" s="35"/>
      <c r="B182" s="36"/>
      <c r="C182" s="186" t="s">
        <v>615</v>
      </c>
      <c r="D182" s="186" t="s">
        <v>444</v>
      </c>
      <c r="E182" s="187" t="s">
        <v>6808</v>
      </c>
      <c r="F182" s="188" t="s">
        <v>6809</v>
      </c>
      <c r="G182" s="189" t="s">
        <v>468</v>
      </c>
      <c r="H182" s="190">
        <v>254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0.42405999999999999</v>
      </c>
      <c r="R182" s="196">
        <f>Q182*H182</f>
        <v>107.71124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6810</v>
      </c>
    </row>
    <row r="183" spans="1:65" s="2" customFormat="1" ht="21.75" customHeight="1">
      <c r="A183" s="35"/>
      <c r="B183" s="36"/>
      <c r="C183" s="186" t="s">
        <v>623</v>
      </c>
      <c r="D183" s="186" t="s">
        <v>444</v>
      </c>
      <c r="E183" s="187" t="s">
        <v>597</v>
      </c>
      <c r="F183" s="188" t="s">
        <v>598</v>
      </c>
      <c r="G183" s="189" t="s">
        <v>468</v>
      </c>
      <c r="H183" s="190">
        <v>3918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5.8100000000000001E-3</v>
      </c>
      <c r="R183" s="196">
        <f>Q183*H183</f>
        <v>22.763580000000001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6811</v>
      </c>
    </row>
    <row r="184" spans="1:65" s="14" customFormat="1">
      <c r="B184" s="224"/>
      <c r="C184" s="225"/>
      <c r="D184" s="215" t="s">
        <v>474</v>
      </c>
      <c r="E184" s="226" t="s">
        <v>1</v>
      </c>
      <c r="F184" s="227" t="s">
        <v>6768</v>
      </c>
      <c r="G184" s="225"/>
      <c r="H184" s="228">
        <v>3664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76</v>
      </c>
      <c r="AY184" s="234" t="s">
        <v>443</v>
      </c>
    </row>
    <row r="185" spans="1:65" s="14" customFormat="1">
      <c r="B185" s="224"/>
      <c r="C185" s="225"/>
      <c r="D185" s="215" t="s">
        <v>474</v>
      </c>
      <c r="E185" s="226" t="s">
        <v>1</v>
      </c>
      <c r="F185" s="227" t="s">
        <v>6794</v>
      </c>
      <c r="G185" s="225"/>
      <c r="H185" s="228">
        <v>254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76</v>
      </c>
      <c r="AY185" s="234" t="s">
        <v>443</v>
      </c>
    </row>
    <row r="186" spans="1:65" s="15" customFormat="1">
      <c r="B186" s="235"/>
      <c r="C186" s="236"/>
      <c r="D186" s="215" t="s">
        <v>474</v>
      </c>
      <c r="E186" s="237" t="s">
        <v>1</v>
      </c>
      <c r="F186" s="238" t="s">
        <v>478</v>
      </c>
      <c r="G186" s="236"/>
      <c r="H186" s="239">
        <v>3918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AT186" s="245" t="s">
        <v>474</v>
      </c>
      <c r="AU186" s="245" t="s">
        <v>89</v>
      </c>
      <c r="AV186" s="15" t="s">
        <v>469</v>
      </c>
      <c r="AW186" s="15" t="s">
        <v>32</v>
      </c>
      <c r="AX186" s="15" t="s">
        <v>83</v>
      </c>
      <c r="AY186" s="245" t="s">
        <v>443</v>
      </c>
    </row>
    <row r="187" spans="1:65" s="2" customFormat="1" ht="33" customHeight="1">
      <c r="A187" s="35"/>
      <c r="B187" s="36"/>
      <c r="C187" s="186" t="s">
        <v>627</v>
      </c>
      <c r="D187" s="186" t="s">
        <v>444</v>
      </c>
      <c r="E187" s="187" t="s">
        <v>601</v>
      </c>
      <c r="F187" s="188" t="s">
        <v>602</v>
      </c>
      <c r="G187" s="189" t="s">
        <v>468</v>
      </c>
      <c r="H187" s="190">
        <v>6950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5.1000000000000004E-4</v>
      </c>
      <c r="R187" s="196">
        <f>Q187*H187</f>
        <v>3.5445000000000002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6812</v>
      </c>
    </row>
    <row r="188" spans="1:65" s="14" customFormat="1">
      <c r="B188" s="224"/>
      <c r="C188" s="225"/>
      <c r="D188" s="215" t="s">
        <v>474</v>
      </c>
      <c r="E188" s="226" t="s">
        <v>1</v>
      </c>
      <c r="F188" s="227" t="s">
        <v>6813</v>
      </c>
      <c r="G188" s="225"/>
      <c r="H188" s="228">
        <v>6950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33" customHeight="1">
      <c r="A189" s="35"/>
      <c r="B189" s="36"/>
      <c r="C189" s="186" t="s">
        <v>632</v>
      </c>
      <c r="D189" s="186" t="s">
        <v>444</v>
      </c>
      <c r="E189" s="187" t="s">
        <v>606</v>
      </c>
      <c r="F189" s="188" t="s">
        <v>607</v>
      </c>
      <c r="G189" s="189" t="s">
        <v>468</v>
      </c>
      <c r="H189" s="190">
        <v>1042.5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9.6680000000000002E-2</v>
      </c>
      <c r="R189" s="196">
        <f>Q189*H189</f>
        <v>100.7889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469</v>
      </c>
      <c r="BM189" s="198" t="s">
        <v>6814</v>
      </c>
    </row>
    <row r="190" spans="1:65" s="14" customFormat="1">
      <c r="B190" s="224"/>
      <c r="C190" s="225"/>
      <c r="D190" s="215" t="s">
        <v>474</v>
      </c>
      <c r="E190" s="226" t="s">
        <v>1</v>
      </c>
      <c r="F190" s="227" t="s">
        <v>6815</v>
      </c>
      <c r="G190" s="225"/>
      <c r="H190" s="228">
        <v>1042.5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32</v>
      </c>
      <c r="AX190" s="14" t="s">
        <v>83</v>
      </c>
      <c r="AY190" s="234" t="s">
        <v>443</v>
      </c>
    </row>
    <row r="191" spans="1:65" s="2" customFormat="1" ht="33" customHeight="1">
      <c r="A191" s="35"/>
      <c r="B191" s="36"/>
      <c r="C191" s="186" t="s">
        <v>638</v>
      </c>
      <c r="D191" s="186" t="s">
        <v>444</v>
      </c>
      <c r="E191" s="187" t="s">
        <v>611</v>
      </c>
      <c r="F191" s="188" t="s">
        <v>612</v>
      </c>
      <c r="G191" s="189" t="s">
        <v>468</v>
      </c>
      <c r="H191" s="190">
        <v>2432.5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9.6680000000000002E-2</v>
      </c>
      <c r="R191" s="196">
        <f>Q191*H191</f>
        <v>235.17410000000001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6816</v>
      </c>
    </row>
    <row r="192" spans="1:65" s="14" customFormat="1">
      <c r="B192" s="224"/>
      <c r="C192" s="225"/>
      <c r="D192" s="215" t="s">
        <v>474</v>
      </c>
      <c r="E192" s="226" t="s">
        <v>1</v>
      </c>
      <c r="F192" s="227" t="s">
        <v>6817</v>
      </c>
      <c r="G192" s="225"/>
      <c r="H192" s="228">
        <v>2432.5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AT192" s="234" t="s">
        <v>474</v>
      </c>
      <c r="AU192" s="234" t="s">
        <v>89</v>
      </c>
      <c r="AV192" s="14" t="s">
        <v>89</v>
      </c>
      <c r="AW192" s="14" t="s">
        <v>32</v>
      </c>
      <c r="AX192" s="14" t="s">
        <v>83</v>
      </c>
      <c r="AY192" s="234" t="s">
        <v>443</v>
      </c>
    </row>
    <row r="193" spans="1:65" s="2" customFormat="1" ht="33" customHeight="1">
      <c r="A193" s="35"/>
      <c r="B193" s="36"/>
      <c r="C193" s="186" t="s">
        <v>644</v>
      </c>
      <c r="D193" s="186" t="s">
        <v>444</v>
      </c>
      <c r="E193" s="187" t="s">
        <v>6818</v>
      </c>
      <c r="F193" s="188" t="s">
        <v>6819</v>
      </c>
      <c r="G193" s="189" t="s">
        <v>468</v>
      </c>
      <c r="H193" s="190">
        <v>254</v>
      </c>
      <c r="I193" s="191"/>
      <c r="J193" s="192">
        <f>ROUND(I193*H193,2)</f>
        <v>0</v>
      </c>
      <c r="K193" s="193"/>
      <c r="L193" s="40"/>
      <c r="M193" s="194" t="s">
        <v>1</v>
      </c>
      <c r="N193" s="195" t="s">
        <v>42</v>
      </c>
      <c r="O193" s="72"/>
      <c r="P193" s="196">
        <f>O193*H193</f>
        <v>0</v>
      </c>
      <c r="Q193" s="196">
        <v>0.10373</v>
      </c>
      <c r="R193" s="196">
        <f>Q193*H193</f>
        <v>26.34742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6820</v>
      </c>
    </row>
    <row r="194" spans="1:65" s="2" customFormat="1" ht="33" customHeight="1">
      <c r="A194" s="35"/>
      <c r="B194" s="36"/>
      <c r="C194" s="186" t="s">
        <v>648</v>
      </c>
      <c r="D194" s="186" t="s">
        <v>444</v>
      </c>
      <c r="E194" s="187" t="s">
        <v>6821</v>
      </c>
      <c r="F194" s="188" t="s">
        <v>6822</v>
      </c>
      <c r="G194" s="189" t="s">
        <v>468</v>
      </c>
      <c r="H194" s="190">
        <v>1042.5</v>
      </c>
      <c r="I194" s="191"/>
      <c r="J194" s="192">
        <f>ROUND(I194*H194,2)</f>
        <v>0</v>
      </c>
      <c r="K194" s="193"/>
      <c r="L194" s="40"/>
      <c r="M194" s="194" t="s">
        <v>1</v>
      </c>
      <c r="N194" s="195" t="s">
        <v>42</v>
      </c>
      <c r="O194" s="72"/>
      <c r="P194" s="196">
        <f>O194*H194</f>
        <v>0</v>
      </c>
      <c r="Q194" s="196">
        <v>0.12966</v>
      </c>
      <c r="R194" s="196">
        <f>Q194*H194</f>
        <v>135.17054999999999</v>
      </c>
      <c r="S194" s="196">
        <v>0</v>
      </c>
      <c r="T194" s="197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8" t="s">
        <v>89</v>
      </c>
      <c r="BK194" s="199">
        <f>ROUND(I194*H194,2)</f>
        <v>0</v>
      </c>
      <c r="BL194" s="18" t="s">
        <v>469</v>
      </c>
      <c r="BM194" s="198" t="s">
        <v>6823</v>
      </c>
    </row>
    <row r="195" spans="1:65" s="14" customFormat="1">
      <c r="B195" s="224"/>
      <c r="C195" s="225"/>
      <c r="D195" s="215" t="s">
        <v>474</v>
      </c>
      <c r="E195" s="226" t="s">
        <v>1</v>
      </c>
      <c r="F195" s="227" t="s">
        <v>6824</v>
      </c>
      <c r="G195" s="225"/>
      <c r="H195" s="228">
        <v>1042.5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474</v>
      </c>
      <c r="AU195" s="234" t="s">
        <v>89</v>
      </c>
      <c r="AV195" s="14" t="s">
        <v>89</v>
      </c>
      <c r="AW195" s="14" t="s">
        <v>32</v>
      </c>
      <c r="AX195" s="14" t="s">
        <v>83</v>
      </c>
      <c r="AY195" s="234" t="s">
        <v>443</v>
      </c>
    </row>
    <row r="196" spans="1:65" s="2" customFormat="1" ht="33" customHeight="1">
      <c r="A196" s="35"/>
      <c r="B196" s="36"/>
      <c r="C196" s="186" t="s">
        <v>653</v>
      </c>
      <c r="D196" s="186" t="s">
        <v>444</v>
      </c>
      <c r="E196" s="187" t="s">
        <v>6825</v>
      </c>
      <c r="F196" s="188" t="s">
        <v>6826</v>
      </c>
      <c r="G196" s="189" t="s">
        <v>468</v>
      </c>
      <c r="H196" s="190">
        <v>2432.5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0.12966</v>
      </c>
      <c r="R196" s="196">
        <f>Q196*H196</f>
        <v>315.39794999999998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6827</v>
      </c>
    </row>
    <row r="197" spans="1:65" s="14" customFormat="1">
      <c r="B197" s="224"/>
      <c r="C197" s="225"/>
      <c r="D197" s="215" t="s">
        <v>474</v>
      </c>
      <c r="E197" s="226" t="s">
        <v>1</v>
      </c>
      <c r="F197" s="227" t="s">
        <v>6817</v>
      </c>
      <c r="G197" s="225"/>
      <c r="H197" s="228">
        <v>2432.5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83</v>
      </c>
      <c r="AY197" s="234" t="s">
        <v>443</v>
      </c>
    </row>
    <row r="198" spans="1:65" s="2" customFormat="1" ht="33" customHeight="1">
      <c r="A198" s="35"/>
      <c r="B198" s="36"/>
      <c r="C198" s="186" t="s">
        <v>661</v>
      </c>
      <c r="D198" s="186" t="s">
        <v>444</v>
      </c>
      <c r="E198" s="187" t="s">
        <v>6828</v>
      </c>
      <c r="F198" s="188" t="s">
        <v>6829</v>
      </c>
      <c r="G198" s="189" t="s">
        <v>468</v>
      </c>
      <c r="H198" s="190">
        <v>254</v>
      </c>
      <c r="I198" s="191"/>
      <c r="J198" s="192">
        <f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>O198*H198</f>
        <v>0</v>
      </c>
      <c r="Q198" s="196">
        <v>0.51200000000000001</v>
      </c>
      <c r="R198" s="196">
        <f>Q198*H198</f>
        <v>130.048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6830</v>
      </c>
    </row>
    <row r="199" spans="1:65" s="2" customFormat="1" ht="33" customHeight="1">
      <c r="A199" s="35"/>
      <c r="B199" s="36"/>
      <c r="C199" s="186" t="s">
        <v>665</v>
      </c>
      <c r="D199" s="186" t="s">
        <v>444</v>
      </c>
      <c r="E199" s="187" t="s">
        <v>624</v>
      </c>
      <c r="F199" s="188" t="s">
        <v>625</v>
      </c>
      <c r="G199" s="189" t="s">
        <v>468</v>
      </c>
      <c r="H199" s="190">
        <v>1446</v>
      </c>
      <c r="I199" s="191"/>
      <c r="J199" s="192">
        <f>ROUND(I199*H199,2)</f>
        <v>0</v>
      </c>
      <c r="K199" s="193"/>
      <c r="L199" s="40"/>
      <c r="M199" s="194" t="s">
        <v>1</v>
      </c>
      <c r="N199" s="195" t="s">
        <v>42</v>
      </c>
      <c r="O199" s="72"/>
      <c r="P199" s="196">
        <f>O199*H199</f>
        <v>0</v>
      </c>
      <c r="Q199" s="196">
        <v>9.2499999999999999E-2</v>
      </c>
      <c r="R199" s="196">
        <f>Q199*H199</f>
        <v>133.755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469</v>
      </c>
      <c r="BM199" s="198" t="s">
        <v>6831</v>
      </c>
    </row>
    <row r="200" spans="1:65" s="2" customFormat="1" ht="16.5" customHeight="1">
      <c r="A200" s="35"/>
      <c r="B200" s="36"/>
      <c r="C200" s="246" t="s">
        <v>670</v>
      </c>
      <c r="D200" s="246" t="s">
        <v>530</v>
      </c>
      <c r="E200" s="247" t="s">
        <v>628</v>
      </c>
      <c r="F200" s="248" t="s">
        <v>629</v>
      </c>
      <c r="G200" s="249" t="s">
        <v>468</v>
      </c>
      <c r="H200" s="250">
        <v>1474.92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0.13</v>
      </c>
      <c r="R200" s="196">
        <f>Q200*H200</f>
        <v>191.73960000000002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6832</v>
      </c>
    </row>
    <row r="201" spans="1:65" s="14" customFormat="1">
      <c r="B201" s="224"/>
      <c r="C201" s="225"/>
      <c r="D201" s="215" t="s">
        <v>474</v>
      </c>
      <c r="E201" s="225"/>
      <c r="F201" s="227" t="s">
        <v>6833</v>
      </c>
      <c r="G201" s="225"/>
      <c r="H201" s="228">
        <v>1474.92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4</v>
      </c>
      <c r="AX201" s="14" t="s">
        <v>83</v>
      </c>
      <c r="AY201" s="234" t="s">
        <v>443</v>
      </c>
    </row>
    <row r="202" spans="1:65" s="2" customFormat="1" ht="21.75" customHeight="1">
      <c r="A202" s="35"/>
      <c r="B202" s="36"/>
      <c r="C202" s="186" t="s">
        <v>676</v>
      </c>
      <c r="D202" s="186" t="s">
        <v>444</v>
      </c>
      <c r="E202" s="187" t="s">
        <v>633</v>
      </c>
      <c r="F202" s="188" t="s">
        <v>634</v>
      </c>
      <c r="G202" s="189" t="s">
        <v>468</v>
      </c>
      <c r="H202" s="190">
        <v>114</v>
      </c>
      <c r="I202" s="191"/>
      <c r="J202" s="192">
        <f>ROUND(I202*H202,2)</f>
        <v>0</v>
      </c>
      <c r="K202" s="193"/>
      <c r="L202" s="40"/>
      <c r="M202" s="194" t="s">
        <v>1</v>
      </c>
      <c r="N202" s="195" t="s">
        <v>42</v>
      </c>
      <c r="O202" s="72"/>
      <c r="P202" s="196">
        <f>O202*H202</f>
        <v>0</v>
      </c>
      <c r="Q202" s="196">
        <v>0.112</v>
      </c>
      <c r="R202" s="196">
        <f>Q202*H202</f>
        <v>12.768000000000001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6834</v>
      </c>
    </row>
    <row r="203" spans="1:65" s="14" customFormat="1">
      <c r="B203" s="224"/>
      <c r="C203" s="225"/>
      <c r="D203" s="215" t="s">
        <v>474</v>
      </c>
      <c r="E203" s="226" t="s">
        <v>1</v>
      </c>
      <c r="F203" s="227" t="s">
        <v>6835</v>
      </c>
      <c r="G203" s="225"/>
      <c r="H203" s="228">
        <v>93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4" customFormat="1">
      <c r="B204" s="224"/>
      <c r="C204" s="225"/>
      <c r="D204" s="215" t="s">
        <v>474</v>
      </c>
      <c r="E204" s="226" t="s">
        <v>1</v>
      </c>
      <c r="F204" s="227" t="s">
        <v>6836</v>
      </c>
      <c r="G204" s="225"/>
      <c r="H204" s="228">
        <v>21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76</v>
      </c>
      <c r="AY204" s="234" t="s">
        <v>443</v>
      </c>
    </row>
    <row r="205" spans="1:65" s="15" customFormat="1">
      <c r="B205" s="235"/>
      <c r="C205" s="236"/>
      <c r="D205" s="215" t="s">
        <v>474</v>
      </c>
      <c r="E205" s="237" t="s">
        <v>1</v>
      </c>
      <c r="F205" s="238" t="s">
        <v>478</v>
      </c>
      <c r="G205" s="236"/>
      <c r="H205" s="239">
        <v>114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AT205" s="245" t="s">
        <v>474</v>
      </c>
      <c r="AU205" s="245" t="s">
        <v>89</v>
      </c>
      <c r="AV205" s="15" t="s">
        <v>469</v>
      </c>
      <c r="AW205" s="15" t="s">
        <v>32</v>
      </c>
      <c r="AX205" s="15" t="s">
        <v>83</v>
      </c>
      <c r="AY205" s="245" t="s">
        <v>443</v>
      </c>
    </row>
    <row r="206" spans="1:65" s="2" customFormat="1" ht="21.75" customHeight="1">
      <c r="A206" s="35"/>
      <c r="B206" s="36"/>
      <c r="C206" s="246" t="s">
        <v>680</v>
      </c>
      <c r="D206" s="246" t="s">
        <v>530</v>
      </c>
      <c r="E206" s="247" t="s">
        <v>639</v>
      </c>
      <c r="F206" s="248" t="s">
        <v>640</v>
      </c>
      <c r="G206" s="249" t="s">
        <v>468</v>
      </c>
      <c r="H206" s="250">
        <v>116.28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0.13800000000000001</v>
      </c>
      <c r="R206" s="196">
        <f>Q206*H206</f>
        <v>16.04664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6837</v>
      </c>
    </row>
    <row r="207" spans="1:65" s="14" customFormat="1">
      <c r="B207" s="224"/>
      <c r="C207" s="225"/>
      <c r="D207" s="215" t="s">
        <v>474</v>
      </c>
      <c r="E207" s="225"/>
      <c r="F207" s="227" t="s">
        <v>6838</v>
      </c>
      <c r="G207" s="225"/>
      <c r="H207" s="228">
        <v>116.28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4</v>
      </c>
      <c r="AX207" s="14" t="s">
        <v>83</v>
      </c>
      <c r="AY207" s="234" t="s">
        <v>443</v>
      </c>
    </row>
    <row r="208" spans="1:65" s="11" customFormat="1" ht="22.95" customHeight="1">
      <c r="B208" s="172"/>
      <c r="C208" s="173"/>
      <c r="D208" s="174" t="s">
        <v>75</v>
      </c>
      <c r="E208" s="210" t="s">
        <v>497</v>
      </c>
      <c r="F208" s="210" t="s">
        <v>643</v>
      </c>
      <c r="G208" s="173"/>
      <c r="H208" s="173"/>
      <c r="I208" s="176"/>
      <c r="J208" s="211">
        <f>BK208</f>
        <v>0</v>
      </c>
      <c r="K208" s="173"/>
      <c r="L208" s="178"/>
      <c r="M208" s="179"/>
      <c r="N208" s="180"/>
      <c r="O208" s="180"/>
      <c r="P208" s="181">
        <f>SUM(P209:P222)</f>
        <v>0</v>
      </c>
      <c r="Q208" s="180"/>
      <c r="R208" s="181">
        <f>SUM(R209:R222)</f>
        <v>24.184425000000005</v>
      </c>
      <c r="S208" s="180"/>
      <c r="T208" s="182">
        <f>SUM(T209:T222)</f>
        <v>0</v>
      </c>
      <c r="AR208" s="183" t="s">
        <v>83</v>
      </c>
      <c r="AT208" s="184" t="s">
        <v>75</v>
      </c>
      <c r="AU208" s="184" t="s">
        <v>83</v>
      </c>
      <c r="AY208" s="183" t="s">
        <v>443</v>
      </c>
      <c r="BK208" s="185">
        <f>SUM(BK209:BK222)</f>
        <v>0</v>
      </c>
    </row>
    <row r="209" spans="1:65" s="2" customFormat="1" ht="33" customHeight="1">
      <c r="A209" s="35"/>
      <c r="B209" s="36"/>
      <c r="C209" s="186" t="s">
        <v>684</v>
      </c>
      <c r="D209" s="186" t="s">
        <v>444</v>
      </c>
      <c r="E209" s="187" t="s">
        <v>645</v>
      </c>
      <c r="F209" s="188" t="s">
        <v>646</v>
      </c>
      <c r="G209" s="189" t="s">
        <v>562</v>
      </c>
      <c r="H209" s="190">
        <v>21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0.34099000000000002</v>
      </c>
      <c r="R209" s="196">
        <f>Q209*H209</f>
        <v>7.1607900000000004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6839</v>
      </c>
    </row>
    <row r="210" spans="1:65" s="2" customFormat="1" ht="16.5" customHeight="1">
      <c r="A210" s="35"/>
      <c r="B210" s="36"/>
      <c r="C210" s="246" t="s">
        <v>688</v>
      </c>
      <c r="D210" s="246" t="s">
        <v>530</v>
      </c>
      <c r="E210" s="247" t="s">
        <v>952</v>
      </c>
      <c r="F210" s="248" t="s">
        <v>953</v>
      </c>
      <c r="G210" s="249" t="s">
        <v>562</v>
      </c>
      <c r="H210" s="250">
        <v>19.190000000000001</v>
      </c>
      <c r="I210" s="251"/>
      <c r="J210" s="252">
        <f>ROUND(I210*H210,2)</f>
        <v>0</v>
      </c>
      <c r="K210" s="253"/>
      <c r="L210" s="254"/>
      <c r="M210" s="255" t="s">
        <v>1</v>
      </c>
      <c r="N210" s="256" t="s">
        <v>42</v>
      </c>
      <c r="O210" s="72"/>
      <c r="P210" s="196">
        <f>O210*H210</f>
        <v>0</v>
      </c>
      <c r="Q210" s="196">
        <v>2.35E-2</v>
      </c>
      <c r="R210" s="196">
        <f>Q210*H210</f>
        <v>0.450965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6840</v>
      </c>
    </row>
    <row r="211" spans="1:65" s="14" customFormat="1">
      <c r="B211" s="224"/>
      <c r="C211" s="225"/>
      <c r="D211" s="215" t="s">
        <v>474</v>
      </c>
      <c r="E211" s="225"/>
      <c r="F211" s="227" t="s">
        <v>6841</v>
      </c>
      <c r="G211" s="225"/>
      <c r="H211" s="228">
        <v>19.190000000000001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4</v>
      </c>
      <c r="AX211" s="14" t="s">
        <v>83</v>
      </c>
      <c r="AY211" s="234" t="s">
        <v>443</v>
      </c>
    </row>
    <row r="212" spans="1:65" s="2" customFormat="1" ht="16.5" customHeight="1">
      <c r="A212" s="35"/>
      <c r="B212" s="36"/>
      <c r="C212" s="246" t="s">
        <v>698</v>
      </c>
      <c r="D212" s="246" t="s">
        <v>530</v>
      </c>
      <c r="E212" s="247" t="s">
        <v>649</v>
      </c>
      <c r="F212" s="248" t="s">
        <v>650</v>
      </c>
      <c r="G212" s="249" t="s">
        <v>562</v>
      </c>
      <c r="H212" s="250">
        <v>19.190000000000001</v>
      </c>
      <c r="I212" s="251"/>
      <c r="J212" s="252">
        <f>ROUND(I212*H212,2)</f>
        <v>0</v>
      </c>
      <c r="K212" s="253"/>
      <c r="L212" s="254"/>
      <c r="M212" s="255" t="s">
        <v>1</v>
      </c>
      <c r="N212" s="256" t="s">
        <v>42</v>
      </c>
      <c r="O212" s="72"/>
      <c r="P212" s="196">
        <f>O212*H212</f>
        <v>0</v>
      </c>
      <c r="Q212" s="196">
        <v>6.5000000000000002E-2</v>
      </c>
      <c r="R212" s="196">
        <f>Q212*H212</f>
        <v>1.2473500000000002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497</v>
      </c>
      <c r="AT212" s="198" t="s">
        <v>530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6842</v>
      </c>
    </row>
    <row r="213" spans="1:65" s="14" customFormat="1">
      <c r="B213" s="224"/>
      <c r="C213" s="225"/>
      <c r="D213" s="215" t="s">
        <v>474</v>
      </c>
      <c r="E213" s="225"/>
      <c r="F213" s="227" t="s">
        <v>6841</v>
      </c>
      <c r="G213" s="225"/>
      <c r="H213" s="228">
        <v>19.190000000000001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4</v>
      </c>
      <c r="AX213" s="14" t="s">
        <v>83</v>
      </c>
      <c r="AY213" s="234" t="s">
        <v>443</v>
      </c>
    </row>
    <row r="214" spans="1:65" s="2" customFormat="1" ht="21.75" customHeight="1">
      <c r="A214" s="35"/>
      <c r="B214" s="36"/>
      <c r="C214" s="246" t="s">
        <v>702</v>
      </c>
      <c r="D214" s="246" t="s">
        <v>530</v>
      </c>
      <c r="E214" s="247" t="s">
        <v>654</v>
      </c>
      <c r="F214" s="248" t="s">
        <v>655</v>
      </c>
      <c r="G214" s="249" t="s">
        <v>562</v>
      </c>
      <c r="H214" s="250">
        <v>21.21</v>
      </c>
      <c r="I214" s="251"/>
      <c r="J214" s="252">
        <f>ROUND(I214*H214,2)</f>
        <v>0</v>
      </c>
      <c r="K214" s="253"/>
      <c r="L214" s="254"/>
      <c r="M214" s="255" t="s">
        <v>1</v>
      </c>
      <c r="N214" s="256" t="s">
        <v>42</v>
      </c>
      <c r="O214" s="72"/>
      <c r="P214" s="196">
        <f>O214*H214</f>
        <v>0</v>
      </c>
      <c r="Q214" s="196">
        <v>0.17</v>
      </c>
      <c r="R214" s="196">
        <f>Q214*H214</f>
        <v>3.6057000000000006</v>
      </c>
      <c r="S214" s="196">
        <v>0</v>
      </c>
      <c r="T214" s="197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8" t="s">
        <v>89</v>
      </c>
      <c r="BK214" s="199">
        <f>ROUND(I214*H214,2)</f>
        <v>0</v>
      </c>
      <c r="BL214" s="18" t="s">
        <v>469</v>
      </c>
      <c r="BM214" s="198" t="s">
        <v>6843</v>
      </c>
    </row>
    <row r="215" spans="1:65" s="14" customFormat="1">
      <c r="B215" s="224"/>
      <c r="C215" s="225"/>
      <c r="D215" s="215" t="s">
        <v>474</v>
      </c>
      <c r="E215" s="225"/>
      <c r="F215" s="227" t="s">
        <v>6844</v>
      </c>
      <c r="G215" s="225"/>
      <c r="H215" s="228">
        <v>21.21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AT215" s="234" t="s">
        <v>474</v>
      </c>
      <c r="AU215" s="234" t="s">
        <v>89</v>
      </c>
      <c r="AV215" s="14" t="s">
        <v>89</v>
      </c>
      <c r="AW215" s="14" t="s">
        <v>4</v>
      </c>
      <c r="AX215" s="14" t="s">
        <v>83</v>
      </c>
      <c r="AY215" s="234" t="s">
        <v>443</v>
      </c>
    </row>
    <row r="216" spans="1:65" s="2" customFormat="1" ht="16.5" customHeight="1">
      <c r="A216" s="35"/>
      <c r="B216" s="36"/>
      <c r="C216" s="246" t="s">
        <v>706</v>
      </c>
      <c r="D216" s="246" t="s">
        <v>530</v>
      </c>
      <c r="E216" s="247" t="s">
        <v>658</v>
      </c>
      <c r="F216" s="248" t="s">
        <v>6845</v>
      </c>
      <c r="G216" s="249" t="s">
        <v>562</v>
      </c>
      <c r="H216" s="250">
        <v>19.190000000000001</v>
      </c>
      <c r="I216" s="251"/>
      <c r="J216" s="252">
        <f>ROUND(I216*H216,2)</f>
        <v>0</v>
      </c>
      <c r="K216" s="253"/>
      <c r="L216" s="254"/>
      <c r="M216" s="255" t="s">
        <v>1</v>
      </c>
      <c r="N216" s="256" t="s">
        <v>42</v>
      </c>
      <c r="O216" s="72"/>
      <c r="P216" s="196">
        <f>O216*H216</f>
        <v>0</v>
      </c>
      <c r="Q216" s="196">
        <v>0.06</v>
      </c>
      <c r="R216" s="196">
        <f>Q216*H216</f>
        <v>1.1514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497</v>
      </c>
      <c r="AT216" s="198" t="s">
        <v>530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6846</v>
      </c>
    </row>
    <row r="217" spans="1:65" s="14" customFormat="1">
      <c r="B217" s="224"/>
      <c r="C217" s="225"/>
      <c r="D217" s="215" t="s">
        <v>474</v>
      </c>
      <c r="E217" s="225"/>
      <c r="F217" s="227" t="s">
        <v>6841</v>
      </c>
      <c r="G217" s="225"/>
      <c r="H217" s="228">
        <v>19.190000000000001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4</v>
      </c>
      <c r="AX217" s="14" t="s">
        <v>83</v>
      </c>
      <c r="AY217" s="234" t="s">
        <v>443</v>
      </c>
    </row>
    <row r="218" spans="1:65" s="2" customFormat="1" ht="16.5" customHeight="1">
      <c r="A218" s="35"/>
      <c r="B218" s="36"/>
      <c r="C218" s="246" t="s">
        <v>710</v>
      </c>
      <c r="D218" s="246" t="s">
        <v>530</v>
      </c>
      <c r="E218" s="247" t="s">
        <v>662</v>
      </c>
      <c r="F218" s="248" t="s">
        <v>6847</v>
      </c>
      <c r="G218" s="249" t="s">
        <v>562</v>
      </c>
      <c r="H218" s="250">
        <v>21.21</v>
      </c>
      <c r="I218" s="251"/>
      <c r="J218" s="252">
        <f>ROUND(I218*H218,2)</f>
        <v>0</v>
      </c>
      <c r="K218" s="253"/>
      <c r="L218" s="254"/>
      <c r="M218" s="255" t="s">
        <v>1</v>
      </c>
      <c r="N218" s="256" t="s">
        <v>42</v>
      </c>
      <c r="O218" s="72"/>
      <c r="P218" s="196">
        <f>O218*H218</f>
        <v>0</v>
      </c>
      <c r="Q218" s="196">
        <v>0.22600000000000001</v>
      </c>
      <c r="R218" s="196">
        <f>Q218*H218</f>
        <v>4.7934600000000005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6848</v>
      </c>
    </row>
    <row r="219" spans="1:65" s="14" customFormat="1">
      <c r="B219" s="224"/>
      <c r="C219" s="225"/>
      <c r="D219" s="215" t="s">
        <v>474</v>
      </c>
      <c r="E219" s="225"/>
      <c r="F219" s="227" t="s">
        <v>6844</v>
      </c>
      <c r="G219" s="225"/>
      <c r="H219" s="228">
        <v>21.21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AT219" s="234" t="s">
        <v>474</v>
      </c>
      <c r="AU219" s="234" t="s">
        <v>89</v>
      </c>
      <c r="AV219" s="14" t="s">
        <v>89</v>
      </c>
      <c r="AW219" s="14" t="s">
        <v>4</v>
      </c>
      <c r="AX219" s="14" t="s">
        <v>83</v>
      </c>
      <c r="AY219" s="234" t="s">
        <v>443</v>
      </c>
    </row>
    <row r="220" spans="1:65" s="2" customFormat="1" ht="21.75" customHeight="1">
      <c r="A220" s="35"/>
      <c r="B220" s="36"/>
      <c r="C220" s="246" t="s">
        <v>714</v>
      </c>
      <c r="D220" s="246" t="s">
        <v>530</v>
      </c>
      <c r="E220" s="247" t="s">
        <v>6849</v>
      </c>
      <c r="F220" s="248" t="s">
        <v>6850</v>
      </c>
      <c r="G220" s="249" t="s">
        <v>562</v>
      </c>
      <c r="H220" s="250">
        <v>21.21</v>
      </c>
      <c r="I220" s="251"/>
      <c r="J220" s="252">
        <f>ROUND(I220*H220,2)</f>
        <v>0</v>
      </c>
      <c r="K220" s="253"/>
      <c r="L220" s="254"/>
      <c r="M220" s="255" t="s">
        <v>1</v>
      </c>
      <c r="N220" s="256" t="s">
        <v>42</v>
      </c>
      <c r="O220" s="72"/>
      <c r="P220" s="196">
        <f>O220*H220</f>
        <v>0</v>
      </c>
      <c r="Q220" s="196">
        <v>0.22600000000000001</v>
      </c>
      <c r="R220" s="196">
        <f>Q220*H220</f>
        <v>4.7934600000000005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6851</v>
      </c>
    </row>
    <row r="221" spans="1:65" s="14" customFormat="1">
      <c r="B221" s="224"/>
      <c r="C221" s="225"/>
      <c r="D221" s="215" t="s">
        <v>474</v>
      </c>
      <c r="E221" s="225"/>
      <c r="F221" s="227" t="s">
        <v>6844</v>
      </c>
      <c r="G221" s="225"/>
      <c r="H221" s="228">
        <v>21.21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AT221" s="234" t="s">
        <v>474</v>
      </c>
      <c r="AU221" s="234" t="s">
        <v>89</v>
      </c>
      <c r="AV221" s="14" t="s">
        <v>89</v>
      </c>
      <c r="AW221" s="14" t="s">
        <v>4</v>
      </c>
      <c r="AX221" s="14" t="s">
        <v>83</v>
      </c>
      <c r="AY221" s="234" t="s">
        <v>443</v>
      </c>
    </row>
    <row r="222" spans="1:65" s="2" customFormat="1" ht="16.5" customHeight="1">
      <c r="A222" s="35"/>
      <c r="B222" s="36"/>
      <c r="C222" s="186" t="s">
        <v>718</v>
      </c>
      <c r="D222" s="186" t="s">
        <v>444</v>
      </c>
      <c r="E222" s="187" t="s">
        <v>666</v>
      </c>
      <c r="F222" s="188" t="s">
        <v>667</v>
      </c>
      <c r="G222" s="189" t="s">
        <v>562</v>
      </c>
      <c r="H222" s="190">
        <v>3</v>
      </c>
      <c r="I222" s="191"/>
      <c r="J222" s="192">
        <f>ROUND(I222*H222,2)</f>
        <v>0</v>
      </c>
      <c r="K222" s="193"/>
      <c r="L222" s="40"/>
      <c r="M222" s="194" t="s">
        <v>1</v>
      </c>
      <c r="N222" s="195" t="s">
        <v>42</v>
      </c>
      <c r="O222" s="72"/>
      <c r="P222" s="196">
        <f>O222*H222</f>
        <v>0</v>
      </c>
      <c r="Q222" s="196">
        <v>0.3271</v>
      </c>
      <c r="R222" s="196">
        <f>Q222*H222</f>
        <v>0.98130000000000006</v>
      </c>
      <c r="S222" s="196">
        <v>0</v>
      </c>
      <c r="T222" s="197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8" t="s">
        <v>89</v>
      </c>
      <c r="BK222" s="199">
        <f>ROUND(I222*H222,2)</f>
        <v>0</v>
      </c>
      <c r="BL222" s="18" t="s">
        <v>469</v>
      </c>
      <c r="BM222" s="198" t="s">
        <v>6852</v>
      </c>
    </row>
    <row r="223" spans="1:65" s="11" customFormat="1" ht="22.95" customHeight="1">
      <c r="B223" s="172"/>
      <c r="C223" s="173"/>
      <c r="D223" s="174" t="s">
        <v>75</v>
      </c>
      <c r="E223" s="210" t="s">
        <v>501</v>
      </c>
      <c r="F223" s="210" t="s">
        <v>669</v>
      </c>
      <c r="G223" s="173"/>
      <c r="H223" s="173"/>
      <c r="I223" s="176"/>
      <c r="J223" s="211">
        <f>BK223</f>
        <v>0</v>
      </c>
      <c r="K223" s="173"/>
      <c r="L223" s="178"/>
      <c r="M223" s="179"/>
      <c r="N223" s="180"/>
      <c r="O223" s="180"/>
      <c r="P223" s="181">
        <f>SUM(P224:P324)</f>
        <v>0</v>
      </c>
      <c r="Q223" s="180"/>
      <c r="R223" s="181">
        <f>SUM(R224:R324)</f>
        <v>351.89095009999994</v>
      </c>
      <c r="S223" s="180"/>
      <c r="T223" s="182">
        <f>SUM(T224:T324)</f>
        <v>69.960000000000008</v>
      </c>
      <c r="AR223" s="183" t="s">
        <v>83</v>
      </c>
      <c r="AT223" s="184" t="s">
        <v>75</v>
      </c>
      <c r="AU223" s="184" t="s">
        <v>83</v>
      </c>
      <c r="AY223" s="183" t="s">
        <v>443</v>
      </c>
      <c r="BK223" s="185">
        <f>SUM(BK224:BK324)</f>
        <v>0</v>
      </c>
    </row>
    <row r="224" spans="1:65" s="2" customFormat="1" ht="21.75" customHeight="1">
      <c r="A224" s="35"/>
      <c r="B224" s="36"/>
      <c r="C224" s="186" t="s">
        <v>722</v>
      </c>
      <c r="D224" s="186" t="s">
        <v>444</v>
      </c>
      <c r="E224" s="187" t="s">
        <v>689</v>
      </c>
      <c r="F224" s="188" t="s">
        <v>690</v>
      </c>
      <c r="G224" s="189" t="s">
        <v>562</v>
      </c>
      <c r="H224" s="190">
        <v>47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0.22133</v>
      </c>
      <c r="R224" s="196">
        <f>Q224*H224</f>
        <v>10.402509999999999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6853</v>
      </c>
    </row>
    <row r="225" spans="1:65" s="14" customFormat="1">
      <c r="B225" s="224"/>
      <c r="C225" s="225"/>
      <c r="D225" s="215" t="s">
        <v>474</v>
      </c>
      <c r="E225" s="226" t="s">
        <v>1</v>
      </c>
      <c r="F225" s="227" t="s">
        <v>6854</v>
      </c>
      <c r="G225" s="225"/>
      <c r="H225" s="228">
        <v>19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AT225" s="234" t="s">
        <v>474</v>
      </c>
      <c r="AU225" s="234" t="s">
        <v>89</v>
      </c>
      <c r="AV225" s="14" t="s">
        <v>89</v>
      </c>
      <c r="AW225" s="14" t="s">
        <v>32</v>
      </c>
      <c r="AX225" s="14" t="s">
        <v>76</v>
      </c>
      <c r="AY225" s="234" t="s">
        <v>443</v>
      </c>
    </row>
    <row r="226" spans="1:65" s="14" customFormat="1">
      <c r="B226" s="224"/>
      <c r="C226" s="225"/>
      <c r="D226" s="215" t="s">
        <v>474</v>
      </c>
      <c r="E226" s="226" t="s">
        <v>1</v>
      </c>
      <c r="F226" s="227" t="s">
        <v>6855</v>
      </c>
      <c r="G226" s="225"/>
      <c r="H226" s="228">
        <v>6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76</v>
      </c>
      <c r="AY226" s="234" t="s">
        <v>443</v>
      </c>
    </row>
    <row r="227" spans="1:65" s="14" customFormat="1">
      <c r="B227" s="224"/>
      <c r="C227" s="225"/>
      <c r="D227" s="215" t="s">
        <v>474</v>
      </c>
      <c r="E227" s="226" t="s">
        <v>1</v>
      </c>
      <c r="F227" s="227" t="s">
        <v>6856</v>
      </c>
      <c r="G227" s="225"/>
      <c r="H227" s="228">
        <v>3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76</v>
      </c>
      <c r="AY227" s="234" t="s">
        <v>443</v>
      </c>
    </row>
    <row r="228" spans="1:65" s="14" customFormat="1">
      <c r="B228" s="224"/>
      <c r="C228" s="225"/>
      <c r="D228" s="215" t="s">
        <v>474</v>
      </c>
      <c r="E228" s="226" t="s">
        <v>1</v>
      </c>
      <c r="F228" s="227" t="s">
        <v>1137</v>
      </c>
      <c r="G228" s="225"/>
      <c r="H228" s="228">
        <v>3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32</v>
      </c>
      <c r="AX228" s="14" t="s">
        <v>76</v>
      </c>
      <c r="AY228" s="234" t="s">
        <v>443</v>
      </c>
    </row>
    <row r="229" spans="1:65" s="14" customFormat="1">
      <c r="B229" s="224"/>
      <c r="C229" s="225"/>
      <c r="D229" s="215" t="s">
        <v>474</v>
      </c>
      <c r="E229" s="226" t="s">
        <v>1</v>
      </c>
      <c r="F229" s="227" t="s">
        <v>6857</v>
      </c>
      <c r="G229" s="225"/>
      <c r="H229" s="228">
        <v>12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4" customFormat="1">
      <c r="B230" s="224"/>
      <c r="C230" s="225"/>
      <c r="D230" s="215" t="s">
        <v>474</v>
      </c>
      <c r="E230" s="226" t="s">
        <v>1</v>
      </c>
      <c r="F230" s="227" t="s">
        <v>6858</v>
      </c>
      <c r="G230" s="225"/>
      <c r="H230" s="228">
        <v>4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5" customFormat="1">
      <c r="B231" s="235"/>
      <c r="C231" s="236"/>
      <c r="D231" s="215" t="s">
        <v>474</v>
      </c>
      <c r="E231" s="237" t="s">
        <v>1</v>
      </c>
      <c r="F231" s="238" t="s">
        <v>478</v>
      </c>
      <c r="G231" s="236"/>
      <c r="H231" s="239">
        <v>47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AT231" s="245" t="s">
        <v>474</v>
      </c>
      <c r="AU231" s="245" t="s">
        <v>89</v>
      </c>
      <c r="AV231" s="15" t="s">
        <v>469</v>
      </c>
      <c r="AW231" s="15" t="s">
        <v>32</v>
      </c>
      <c r="AX231" s="15" t="s">
        <v>83</v>
      </c>
      <c r="AY231" s="245" t="s">
        <v>443</v>
      </c>
    </row>
    <row r="232" spans="1:65" s="2" customFormat="1" ht="21.75" customHeight="1">
      <c r="A232" s="35"/>
      <c r="B232" s="36"/>
      <c r="C232" s="246" t="s">
        <v>726</v>
      </c>
      <c r="D232" s="246" t="s">
        <v>530</v>
      </c>
      <c r="E232" s="247" t="s">
        <v>699</v>
      </c>
      <c r="F232" s="248" t="s">
        <v>700</v>
      </c>
      <c r="G232" s="249" t="s">
        <v>562</v>
      </c>
      <c r="H232" s="250">
        <v>3</v>
      </c>
      <c r="I232" s="251"/>
      <c r="J232" s="252">
        <f t="shared" ref="J232:J246" si="10">ROUND(I232*H232,2)</f>
        <v>0</v>
      </c>
      <c r="K232" s="253"/>
      <c r="L232" s="254"/>
      <c r="M232" s="255" t="s">
        <v>1</v>
      </c>
      <c r="N232" s="256" t="s">
        <v>42</v>
      </c>
      <c r="O232" s="72"/>
      <c r="P232" s="196">
        <f t="shared" ref="P232:P246" si="11">O232*H232</f>
        <v>0</v>
      </c>
      <c r="Q232" s="196">
        <v>9.3000000000000005E-4</v>
      </c>
      <c r="R232" s="196">
        <f t="shared" ref="R232:R246" si="12">Q232*H232</f>
        <v>2.7899999999999999E-3</v>
      </c>
      <c r="S232" s="196">
        <v>0</v>
      </c>
      <c r="T232" s="197">
        <f t="shared" ref="T232:T246" si="13"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497</v>
      </c>
      <c r="AT232" s="198" t="s">
        <v>530</v>
      </c>
      <c r="AU232" s="198" t="s">
        <v>89</v>
      </c>
      <c r="AY232" s="18" t="s">
        <v>443</v>
      </c>
      <c r="BE232" s="199">
        <f t="shared" ref="BE232:BE246" si="14">IF(N232="základná",J232,0)</f>
        <v>0</v>
      </c>
      <c r="BF232" s="199">
        <f t="shared" ref="BF232:BF246" si="15">IF(N232="znížená",J232,0)</f>
        <v>0</v>
      </c>
      <c r="BG232" s="199">
        <f t="shared" ref="BG232:BG246" si="16">IF(N232="zákl. prenesená",J232,0)</f>
        <v>0</v>
      </c>
      <c r="BH232" s="199">
        <f t="shared" ref="BH232:BH246" si="17">IF(N232="zníž. prenesená",J232,0)</f>
        <v>0</v>
      </c>
      <c r="BI232" s="199">
        <f t="shared" ref="BI232:BI246" si="18">IF(N232="nulová",J232,0)</f>
        <v>0</v>
      </c>
      <c r="BJ232" s="18" t="s">
        <v>89</v>
      </c>
      <c r="BK232" s="199">
        <f t="shared" ref="BK232:BK246" si="19">ROUND(I232*H232,2)</f>
        <v>0</v>
      </c>
      <c r="BL232" s="18" t="s">
        <v>469</v>
      </c>
      <c r="BM232" s="198" t="s">
        <v>6859</v>
      </c>
    </row>
    <row r="233" spans="1:65" s="2" customFormat="1" ht="21.75" customHeight="1">
      <c r="A233" s="35"/>
      <c r="B233" s="36"/>
      <c r="C233" s="246" t="s">
        <v>730</v>
      </c>
      <c r="D233" s="246" t="s">
        <v>530</v>
      </c>
      <c r="E233" s="247" t="s">
        <v>979</v>
      </c>
      <c r="F233" s="248" t="s">
        <v>980</v>
      </c>
      <c r="G233" s="249" t="s">
        <v>562</v>
      </c>
      <c r="H233" s="250">
        <v>5</v>
      </c>
      <c r="I233" s="251"/>
      <c r="J233" s="252">
        <f t="shared" si="10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11"/>
        <v>0</v>
      </c>
      <c r="Q233" s="196">
        <v>1.1999999999999999E-3</v>
      </c>
      <c r="R233" s="196">
        <f t="shared" si="12"/>
        <v>5.9999999999999993E-3</v>
      </c>
      <c r="S233" s="196">
        <v>0</v>
      </c>
      <c r="T233" s="197">
        <f t="shared" si="1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14"/>
        <v>0</v>
      </c>
      <c r="BF233" s="199">
        <f t="shared" si="15"/>
        <v>0</v>
      </c>
      <c r="BG233" s="199">
        <f t="shared" si="16"/>
        <v>0</v>
      </c>
      <c r="BH233" s="199">
        <f t="shared" si="17"/>
        <v>0</v>
      </c>
      <c r="BI233" s="199">
        <f t="shared" si="18"/>
        <v>0</v>
      </c>
      <c r="BJ233" s="18" t="s">
        <v>89</v>
      </c>
      <c r="BK233" s="199">
        <f t="shared" si="19"/>
        <v>0</v>
      </c>
      <c r="BL233" s="18" t="s">
        <v>469</v>
      </c>
      <c r="BM233" s="198" t="s">
        <v>6860</v>
      </c>
    </row>
    <row r="234" spans="1:65" s="2" customFormat="1" ht="33" customHeight="1">
      <c r="A234" s="35"/>
      <c r="B234" s="36"/>
      <c r="C234" s="246" t="s">
        <v>734</v>
      </c>
      <c r="D234" s="246" t="s">
        <v>530</v>
      </c>
      <c r="E234" s="247" t="s">
        <v>1142</v>
      </c>
      <c r="F234" s="248" t="s">
        <v>1143</v>
      </c>
      <c r="G234" s="249" t="s">
        <v>562</v>
      </c>
      <c r="H234" s="250">
        <v>2</v>
      </c>
      <c r="I234" s="251"/>
      <c r="J234" s="252">
        <f t="shared" si="10"/>
        <v>0</v>
      </c>
      <c r="K234" s="253"/>
      <c r="L234" s="254"/>
      <c r="M234" s="255" t="s">
        <v>1</v>
      </c>
      <c r="N234" s="256" t="s">
        <v>42</v>
      </c>
      <c r="O234" s="72"/>
      <c r="P234" s="196">
        <f t="shared" si="11"/>
        <v>0</v>
      </c>
      <c r="Q234" s="196">
        <v>1.1999999999999999E-3</v>
      </c>
      <c r="R234" s="196">
        <f t="shared" si="12"/>
        <v>2.3999999999999998E-3</v>
      </c>
      <c r="S234" s="196">
        <v>0</v>
      </c>
      <c r="T234" s="197">
        <f t="shared" si="1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497</v>
      </c>
      <c r="AT234" s="198" t="s">
        <v>530</v>
      </c>
      <c r="AU234" s="198" t="s">
        <v>89</v>
      </c>
      <c r="AY234" s="18" t="s">
        <v>443</v>
      </c>
      <c r="BE234" s="199">
        <f t="shared" si="14"/>
        <v>0</v>
      </c>
      <c r="BF234" s="199">
        <f t="shared" si="15"/>
        <v>0</v>
      </c>
      <c r="BG234" s="199">
        <f t="shared" si="16"/>
        <v>0</v>
      </c>
      <c r="BH234" s="199">
        <f t="shared" si="17"/>
        <v>0</v>
      </c>
      <c r="BI234" s="199">
        <f t="shared" si="18"/>
        <v>0</v>
      </c>
      <c r="BJ234" s="18" t="s">
        <v>89</v>
      </c>
      <c r="BK234" s="199">
        <f t="shared" si="19"/>
        <v>0</v>
      </c>
      <c r="BL234" s="18" t="s">
        <v>469</v>
      </c>
      <c r="BM234" s="198" t="s">
        <v>6861</v>
      </c>
    </row>
    <row r="235" spans="1:65" s="2" customFormat="1" ht="21.75" customHeight="1">
      <c r="A235" s="35"/>
      <c r="B235" s="36"/>
      <c r="C235" s="246" t="s">
        <v>738</v>
      </c>
      <c r="D235" s="246" t="s">
        <v>530</v>
      </c>
      <c r="E235" s="247" t="s">
        <v>703</v>
      </c>
      <c r="F235" s="248" t="s">
        <v>704</v>
      </c>
      <c r="G235" s="249" t="s">
        <v>562</v>
      </c>
      <c r="H235" s="250">
        <v>8</v>
      </c>
      <c r="I235" s="251"/>
      <c r="J235" s="252">
        <f t="shared" si="10"/>
        <v>0</v>
      </c>
      <c r="K235" s="253"/>
      <c r="L235" s="254"/>
      <c r="M235" s="255" t="s">
        <v>1</v>
      </c>
      <c r="N235" s="256" t="s">
        <v>42</v>
      </c>
      <c r="O235" s="72"/>
      <c r="P235" s="196">
        <f t="shared" si="11"/>
        <v>0</v>
      </c>
      <c r="Q235" s="196">
        <v>1.6999999999999999E-3</v>
      </c>
      <c r="R235" s="196">
        <f t="shared" si="12"/>
        <v>1.3599999999999999E-2</v>
      </c>
      <c r="S235" s="196">
        <v>0</v>
      </c>
      <c r="T235" s="197">
        <f t="shared" si="1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497</v>
      </c>
      <c r="AT235" s="198" t="s">
        <v>530</v>
      </c>
      <c r="AU235" s="198" t="s">
        <v>89</v>
      </c>
      <c r="AY235" s="18" t="s">
        <v>443</v>
      </c>
      <c r="BE235" s="199">
        <f t="shared" si="14"/>
        <v>0</v>
      </c>
      <c r="BF235" s="199">
        <f t="shared" si="15"/>
        <v>0</v>
      </c>
      <c r="BG235" s="199">
        <f t="shared" si="16"/>
        <v>0</v>
      </c>
      <c r="BH235" s="199">
        <f t="shared" si="17"/>
        <v>0</v>
      </c>
      <c r="BI235" s="199">
        <f t="shared" si="18"/>
        <v>0</v>
      </c>
      <c r="BJ235" s="18" t="s">
        <v>89</v>
      </c>
      <c r="BK235" s="199">
        <f t="shared" si="19"/>
        <v>0</v>
      </c>
      <c r="BL235" s="18" t="s">
        <v>469</v>
      </c>
      <c r="BM235" s="198" t="s">
        <v>6862</v>
      </c>
    </row>
    <row r="236" spans="1:65" s="2" customFormat="1" ht="33" customHeight="1">
      <c r="A236" s="35"/>
      <c r="B236" s="36"/>
      <c r="C236" s="246" t="s">
        <v>742</v>
      </c>
      <c r="D236" s="246" t="s">
        <v>530</v>
      </c>
      <c r="E236" s="247" t="s">
        <v>983</v>
      </c>
      <c r="F236" s="248" t="s">
        <v>984</v>
      </c>
      <c r="G236" s="249" t="s">
        <v>562</v>
      </c>
      <c r="H236" s="250">
        <v>1</v>
      </c>
      <c r="I236" s="251"/>
      <c r="J236" s="252">
        <f t="shared" si="10"/>
        <v>0</v>
      </c>
      <c r="K236" s="253"/>
      <c r="L236" s="254"/>
      <c r="M236" s="255" t="s">
        <v>1</v>
      </c>
      <c r="N236" s="256" t="s">
        <v>42</v>
      </c>
      <c r="O236" s="72"/>
      <c r="P236" s="196">
        <f t="shared" si="11"/>
        <v>0</v>
      </c>
      <c r="Q236" s="196">
        <v>1.6999999999999999E-3</v>
      </c>
      <c r="R236" s="196">
        <f t="shared" si="12"/>
        <v>1.6999999999999999E-3</v>
      </c>
      <c r="S236" s="196">
        <v>0</v>
      </c>
      <c r="T236" s="197">
        <f t="shared" si="1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497</v>
      </c>
      <c r="AT236" s="198" t="s">
        <v>530</v>
      </c>
      <c r="AU236" s="198" t="s">
        <v>89</v>
      </c>
      <c r="AY236" s="18" t="s">
        <v>443</v>
      </c>
      <c r="BE236" s="199">
        <f t="shared" si="14"/>
        <v>0</v>
      </c>
      <c r="BF236" s="199">
        <f t="shared" si="15"/>
        <v>0</v>
      </c>
      <c r="BG236" s="199">
        <f t="shared" si="16"/>
        <v>0</v>
      </c>
      <c r="BH236" s="199">
        <f t="shared" si="17"/>
        <v>0</v>
      </c>
      <c r="BI236" s="199">
        <f t="shared" si="18"/>
        <v>0</v>
      </c>
      <c r="BJ236" s="18" t="s">
        <v>89</v>
      </c>
      <c r="BK236" s="199">
        <f t="shared" si="19"/>
        <v>0</v>
      </c>
      <c r="BL236" s="18" t="s">
        <v>469</v>
      </c>
      <c r="BM236" s="198" t="s">
        <v>6863</v>
      </c>
    </row>
    <row r="237" spans="1:65" s="2" customFormat="1" ht="33" customHeight="1">
      <c r="A237" s="35"/>
      <c r="B237" s="36"/>
      <c r="C237" s="246" t="s">
        <v>746</v>
      </c>
      <c r="D237" s="246" t="s">
        <v>530</v>
      </c>
      <c r="E237" s="247" t="s">
        <v>707</v>
      </c>
      <c r="F237" s="248" t="s">
        <v>708</v>
      </c>
      <c r="G237" s="249" t="s">
        <v>562</v>
      </c>
      <c r="H237" s="250">
        <v>2</v>
      </c>
      <c r="I237" s="251"/>
      <c r="J237" s="252">
        <f t="shared" si="10"/>
        <v>0</v>
      </c>
      <c r="K237" s="253"/>
      <c r="L237" s="254"/>
      <c r="M237" s="255" t="s">
        <v>1</v>
      </c>
      <c r="N237" s="256" t="s">
        <v>42</v>
      </c>
      <c r="O237" s="72"/>
      <c r="P237" s="196">
        <f t="shared" si="11"/>
        <v>0</v>
      </c>
      <c r="Q237" s="196">
        <v>9.3000000000000005E-4</v>
      </c>
      <c r="R237" s="196">
        <f t="shared" si="12"/>
        <v>1.8600000000000001E-3</v>
      </c>
      <c r="S237" s="196">
        <v>0</v>
      </c>
      <c r="T237" s="197">
        <f t="shared" si="1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497</v>
      </c>
      <c r="AT237" s="198" t="s">
        <v>530</v>
      </c>
      <c r="AU237" s="198" t="s">
        <v>89</v>
      </c>
      <c r="AY237" s="18" t="s">
        <v>443</v>
      </c>
      <c r="BE237" s="199">
        <f t="shared" si="14"/>
        <v>0</v>
      </c>
      <c r="BF237" s="199">
        <f t="shared" si="15"/>
        <v>0</v>
      </c>
      <c r="BG237" s="199">
        <f t="shared" si="16"/>
        <v>0</v>
      </c>
      <c r="BH237" s="199">
        <f t="shared" si="17"/>
        <v>0</v>
      </c>
      <c r="BI237" s="199">
        <f t="shared" si="18"/>
        <v>0</v>
      </c>
      <c r="BJ237" s="18" t="s">
        <v>89</v>
      </c>
      <c r="BK237" s="199">
        <f t="shared" si="19"/>
        <v>0</v>
      </c>
      <c r="BL237" s="18" t="s">
        <v>469</v>
      </c>
      <c r="BM237" s="198" t="s">
        <v>6864</v>
      </c>
    </row>
    <row r="238" spans="1:65" s="2" customFormat="1" ht="21.75" customHeight="1">
      <c r="A238" s="35"/>
      <c r="B238" s="36"/>
      <c r="C238" s="246" t="s">
        <v>771</v>
      </c>
      <c r="D238" s="246" t="s">
        <v>530</v>
      </c>
      <c r="E238" s="247" t="s">
        <v>6865</v>
      </c>
      <c r="F238" s="248" t="s">
        <v>6866</v>
      </c>
      <c r="G238" s="249" t="s">
        <v>562</v>
      </c>
      <c r="H238" s="250">
        <v>4</v>
      </c>
      <c r="I238" s="251"/>
      <c r="J238" s="252">
        <f t="shared" si="10"/>
        <v>0</v>
      </c>
      <c r="K238" s="253"/>
      <c r="L238" s="254"/>
      <c r="M238" s="255" t="s">
        <v>1</v>
      </c>
      <c r="N238" s="256" t="s">
        <v>42</v>
      </c>
      <c r="O238" s="72"/>
      <c r="P238" s="196">
        <f t="shared" si="11"/>
        <v>0</v>
      </c>
      <c r="Q238" s="196">
        <v>9.3000000000000005E-4</v>
      </c>
      <c r="R238" s="196">
        <f t="shared" si="12"/>
        <v>3.7200000000000002E-3</v>
      </c>
      <c r="S238" s="196">
        <v>0</v>
      </c>
      <c r="T238" s="197">
        <f t="shared" si="1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 t="shared" si="14"/>
        <v>0</v>
      </c>
      <c r="BF238" s="199">
        <f t="shared" si="15"/>
        <v>0</v>
      </c>
      <c r="BG238" s="199">
        <f t="shared" si="16"/>
        <v>0</v>
      </c>
      <c r="BH238" s="199">
        <f t="shared" si="17"/>
        <v>0</v>
      </c>
      <c r="BI238" s="199">
        <f t="shared" si="18"/>
        <v>0</v>
      </c>
      <c r="BJ238" s="18" t="s">
        <v>89</v>
      </c>
      <c r="BK238" s="199">
        <f t="shared" si="19"/>
        <v>0</v>
      </c>
      <c r="BL238" s="18" t="s">
        <v>469</v>
      </c>
      <c r="BM238" s="198" t="s">
        <v>6867</v>
      </c>
    </row>
    <row r="239" spans="1:65" s="2" customFormat="1" ht="33" customHeight="1">
      <c r="A239" s="35"/>
      <c r="B239" s="36"/>
      <c r="C239" s="246" t="s">
        <v>777</v>
      </c>
      <c r="D239" s="246" t="s">
        <v>530</v>
      </c>
      <c r="E239" s="247" t="s">
        <v>711</v>
      </c>
      <c r="F239" s="248" t="s">
        <v>712</v>
      </c>
      <c r="G239" s="249" t="s">
        <v>562</v>
      </c>
      <c r="H239" s="250">
        <v>2</v>
      </c>
      <c r="I239" s="251"/>
      <c r="J239" s="252">
        <f t="shared" si="10"/>
        <v>0</v>
      </c>
      <c r="K239" s="253"/>
      <c r="L239" s="254"/>
      <c r="M239" s="255" t="s">
        <v>1</v>
      </c>
      <c r="N239" s="256" t="s">
        <v>42</v>
      </c>
      <c r="O239" s="72"/>
      <c r="P239" s="196">
        <f t="shared" si="11"/>
        <v>0</v>
      </c>
      <c r="Q239" s="196">
        <v>9.3000000000000005E-4</v>
      </c>
      <c r="R239" s="196">
        <f t="shared" si="12"/>
        <v>1.8600000000000001E-3</v>
      </c>
      <c r="S239" s="196">
        <v>0</v>
      </c>
      <c r="T239" s="197">
        <f t="shared" si="1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497</v>
      </c>
      <c r="AT239" s="198" t="s">
        <v>530</v>
      </c>
      <c r="AU239" s="198" t="s">
        <v>89</v>
      </c>
      <c r="AY239" s="18" t="s">
        <v>443</v>
      </c>
      <c r="BE239" s="199">
        <f t="shared" si="14"/>
        <v>0</v>
      </c>
      <c r="BF239" s="199">
        <f t="shared" si="15"/>
        <v>0</v>
      </c>
      <c r="BG239" s="199">
        <f t="shared" si="16"/>
        <v>0</v>
      </c>
      <c r="BH239" s="199">
        <f t="shared" si="17"/>
        <v>0</v>
      </c>
      <c r="BI239" s="199">
        <f t="shared" si="18"/>
        <v>0</v>
      </c>
      <c r="BJ239" s="18" t="s">
        <v>89</v>
      </c>
      <c r="BK239" s="199">
        <f t="shared" si="19"/>
        <v>0</v>
      </c>
      <c r="BL239" s="18" t="s">
        <v>469</v>
      </c>
      <c r="BM239" s="198" t="s">
        <v>6868</v>
      </c>
    </row>
    <row r="240" spans="1:65" s="2" customFormat="1" ht="21.75" customHeight="1">
      <c r="A240" s="35"/>
      <c r="B240" s="36"/>
      <c r="C240" s="246" t="s">
        <v>783</v>
      </c>
      <c r="D240" s="246" t="s">
        <v>530</v>
      </c>
      <c r="E240" s="247" t="s">
        <v>1160</v>
      </c>
      <c r="F240" s="248" t="s">
        <v>1161</v>
      </c>
      <c r="G240" s="249" t="s">
        <v>562</v>
      </c>
      <c r="H240" s="250">
        <v>1</v>
      </c>
      <c r="I240" s="251"/>
      <c r="J240" s="252">
        <f t="shared" si="10"/>
        <v>0</v>
      </c>
      <c r="K240" s="253"/>
      <c r="L240" s="254"/>
      <c r="M240" s="255" t="s">
        <v>1</v>
      </c>
      <c r="N240" s="256" t="s">
        <v>42</v>
      </c>
      <c r="O240" s="72"/>
      <c r="P240" s="196">
        <f t="shared" si="11"/>
        <v>0</v>
      </c>
      <c r="Q240" s="196">
        <v>9.3000000000000005E-4</v>
      </c>
      <c r="R240" s="196">
        <f t="shared" si="12"/>
        <v>9.3000000000000005E-4</v>
      </c>
      <c r="S240" s="196">
        <v>0</v>
      </c>
      <c r="T240" s="197">
        <f t="shared" si="1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497</v>
      </c>
      <c r="AT240" s="198" t="s">
        <v>530</v>
      </c>
      <c r="AU240" s="198" t="s">
        <v>89</v>
      </c>
      <c r="AY240" s="18" t="s">
        <v>443</v>
      </c>
      <c r="BE240" s="199">
        <f t="shared" si="14"/>
        <v>0</v>
      </c>
      <c r="BF240" s="199">
        <f t="shared" si="15"/>
        <v>0</v>
      </c>
      <c r="BG240" s="199">
        <f t="shared" si="16"/>
        <v>0</v>
      </c>
      <c r="BH240" s="199">
        <f t="shared" si="17"/>
        <v>0</v>
      </c>
      <c r="BI240" s="199">
        <f t="shared" si="18"/>
        <v>0</v>
      </c>
      <c r="BJ240" s="18" t="s">
        <v>89</v>
      </c>
      <c r="BK240" s="199">
        <f t="shared" si="19"/>
        <v>0</v>
      </c>
      <c r="BL240" s="18" t="s">
        <v>469</v>
      </c>
      <c r="BM240" s="198" t="s">
        <v>6869</v>
      </c>
    </row>
    <row r="241" spans="1:65" s="2" customFormat="1" ht="33" customHeight="1">
      <c r="A241" s="35"/>
      <c r="B241" s="36"/>
      <c r="C241" s="246" t="s">
        <v>787</v>
      </c>
      <c r="D241" s="246" t="s">
        <v>530</v>
      </c>
      <c r="E241" s="247" t="s">
        <v>6870</v>
      </c>
      <c r="F241" s="248" t="s">
        <v>6871</v>
      </c>
      <c r="G241" s="249" t="s">
        <v>562</v>
      </c>
      <c r="H241" s="250">
        <v>2</v>
      </c>
      <c r="I241" s="251"/>
      <c r="J241" s="252">
        <f t="shared" si="10"/>
        <v>0</v>
      </c>
      <c r="K241" s="253"/>
      <c r="L241" s="254"/>
      <c r="M241" s="255" t="s">
        <v>1</v>
      </c>
      <c r="N241" s="256" t="s">
        <v>42</v>
      </c>
      <c r="O241" s="72"/>
      <c r="P241" s="196">
        <f t="shared" si="11"/>
        <v>0</v>
      </c>
      <c r="Q241" s="196">
        <v>1.6999999999999999E-3</v>
      </c>
      <c r="R241" s="196">
        <f t="shared" si="12"/>
        <v>3.3999999999999998E-3</v>
      </c>
      <c r="S241" s="196">
        <v>0</v>
      </c>
      <c r="T241" s="197">
        <f t="shared" si="1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497</v>
      </c>
      <c r="AT241" s="198" t="s">
        <v>530</v>
      </c>
      <c r="AU241" s="198" t="s">
        <v>89</v>
      </c>
      <c r="AY241" s="18" t="s">
        <v>443</v>
      </c>
      <c r="BE241" s="199">
        <f t="shared" si="14"/>
        <v>0</v>
      </c>
      <c r="BF241" s="199">
        <f t="shared" si="15"/>
        <v>0</v>
      </c>
      <c r="BG241" s="199">
        <f t="shared" si="16"/>
        <v>0</v>
      </c>
      <c r="BH241" s="199">
        <f t="shared" si="17"/>
        <v>0</v>
      </c>
      <c r="BI241" s="199">
        <f t="shared" si="18"/>
        <v>0</v>
      </c>
      <c r="BJ241" s="18" t="s">
        <v>89</v>
      </c>
      <c r="BK241" s="199">
        <f t="shared" si="19"/>
        <v>0</v>
      </c>
      <c r="BL241" s="18" t="s">
        <v>469</v>
      </c>
      <c r="BM241" s="198" t="s">
        <v>6872</v>
      </c>
    </row>
    <row r="242" spans="1:65" s="2" customFormat="1" ht="33" customHeight="1">
      <c r="A242" s="35"/>
      <c r="B242" s="36"/>
      <c r="C242" s="246" t="s">
        <v>791</v>
      </c>
      <c r="D242" s="246" t="s">
        <v>530</v>
      </c>
      <c r="E242" s="247" t="s">
        <v>727</v>
      </c>
      <c r="F242" s="248" t="s">
        <v>728</v>
      </c>
      <c r="G242" s="249" t="s">
        <v>562</v>
      </c>
      <c r="H242" s="250">
        <v>10</v>
      </c>
      <c r="I242" s="251"/>
      <c r="J242" s="252">
        <f t="shared" si="10"/>
        <v>0</v>
      </c>
      <c r="K242" s="253"/>
      <c r="L242" s="254"/>
      <c r="M242" s="255" t="s">
        <v>1</v>
      </c>
      <c r="N242" s="256" t="s">
        <v>42</v>
      </c>
      <c r="O242" s="72"/>
      <c r="P242" s="196">
        <f t="shared" si="11"/>
        <v>0</v>
      </c>
      <c r="Q242" s="196">
        <v>1.6999999999999999E-3</v>
      </c>
      <c r="R242" s="196">
        <f t="shared" si="12"/>
        <v>1.6999999999999998E-2</v>
      </c>
      <c r="S242" s="196">
        <v>0</v>
      </c>
      <c r="T242" s="197">
        <f t="shared" si="1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497</v>
      </c>
      <c r="AT242" s="198" t="s">
        <v>530</v>
      </c>
      <c r="AU242" s="198" t="s">
        <v>89</v>
      </c>
      <c r="AY242" s="18" t="s">
        <v>443</v>
      </c>
      <c r="BE242" s="199">
        <f t="shared" si="14"/>
        <v>0</v>
      </c>
      <c r="BF242" s="199">
        <f t="shared" si="15"/>
        <v>0</v>
      </c>
      <c r="BG242" s="199">
        <f t="shared" si="16"/>
        <v>0</v>
      </c>
      <c r="BH242" s="199">
        <f t="shared" si="17"/>
        <v>0</v>
      </c>
      <c r="BI242" s="199">
        <f t="shared" si="18"/>
        <v>0</v>
      </c>
      <c r="BJ242" s="18" t="s">
        <v>89</v>
      </c>
      <c r="BK242" s="199">
        <f t="shared" si="19"/>
        <v>0</v>
      </c>
      <c r="BL242" s="18" t="s">
        <v>469</v>
      </c>
      <c r="BM242" s="198" t="s">
        <v>6873</v>
      </c>
    </row>
    <row r="243" spans="1:65" s="2" customFormat="1" ht="33" customHeight="1">
      <c r="A243" s="35"/>
      <c r="B243" s="36"/>
      <c r="C243" s="246" t="s">
        <v>800</v>
      </c>
      <c r="D243" s="246" t="s">
        <v>530</v>
      </c>
      <c r="E243" s="247" t="s">
        <v>6874</v>
      </c>
      <c r="F243" s="248" t="s">
        <v>6875</v>
      </c>
      <c r="G243" s="249" t="s">
        <v>562</v>
      </c>
      <c r="H243" s="250">
        <v>1</v>
      </c>
      <c r="I243" s="251"/>
      <c r="J243" s="252">
        <f t="shared" si="10"/>
        <v>0</v>
      </c>
      <c r="K243" s="253"/>
      <c r="L243" s="254"/>
      <c r="M243" s="255" t="s">
        <v>1</v>
      </c>
      <c r="N243" s="256" t="s">
        <v>42</v>
      </c>
      <c r="O243" s="72"/>
      <c r="P243" s="196">
        <f t="shared" si="11"/>
        <v>0</v>
      </c>
      <c r="Q243" s="196">
        <v>3.0999999999999999E-3</v>
      </c>
      <c r="R243" s="196">
        <f t="shared" si="12"/>
        <v>3.0999999999999999E-3</v>
      </c>
      <c r="S243" s="196">
        <v>0</v>
      </c>
      <c r="T243" s="197">
        <f t="shared" si="1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497</v>
      </c>
      <c r="AT243" s="198" t="s">
        <v>530</v>
      </c>
      <c r="AU243" s="198" t="s">
        <v>89</v>
      </c>
      <c r="AY243" s="18" t="s">
        <v>443</v>
      </c>
      <c r="BE243" s="199">
        <f t="shared" si="14"/>
        <v>0</v>
      </c>
      <c r="BF243" s="199">
        <f t="shared" si="15"/>
        <v>0</v>
      </c>
      <c r="BG243" s="199">
        <f t="shared" si="16"/>
        <v>0</v>
      </c>
      <c r="BH243" s="199">
        <f t="shared" si="17"/>
        <v>0</v>
      </c>
      <c r="BI243" s="199">
        <f t="shared" si="18"/>
        <v>0</v>
      </c>
      <c r="BJ243" s="18" t="s">
        <v>89</v>
      </c>
      <c r="BK243" s="199">
        <f t="shared" si="19"/>
        <v>0</v>
      </c>
      <c r="BL243" s="18" t="s">
        <v>469</v>
      </c>
      <c r="BM243" s="198" t="s">
        <v>6876</v>
      </c>
    </row>
    <row r="244" spans="1:65" s="2" customFormat="1" ht="33" customHeight="1">
      <c r="A244" s="35"/>
      <c r="B244" s="36"/>
      <c r="C244" s="246" t="s">
        <v>805</v>
      </c>
      <c r="D244" s="246" t="s">
        <v>530</v>
      </c>
      <c r="E244" s="247" t="s">
        <v>6877</v>
      </c>
      <c r="F244" s="248" t="s">
        <v>6878</v>
      </c>
      <c r="G244" s="249" t="s">
        <v>562</v>
      </c>
      <c r="H244" s="250">
        <v>2</v>
      </c>
      <c r="I244" s="251"/>
      <c r="J244" s="252">
        <f t="shared" si="10"/>
        <v>0</v>
      </c>
      <c r="K244" s="253"/>
      <c r="L244" s="254"/>
      <c r="M244" s="255" t="s">
        <v>1</v>
      </c>
      <c r="N244" s="256" t="s">
        <v>42</v>
      </c>
      <c r="O244" s="72"/>
      <c r="P244" s="196">
        <f t="shared" si="11"/>
        <v>0</v>
      </c>
      <c r="Q244" s="196">
        <v>3.0999999999999999E-3</v>
      </c>
      <c r="R244" s="196">
        <f t="shared" si="12"/>
        <v>6.1999999999999998E-3</v>
      </c>
      <c r="S244" s="196">
        <v>0</v>
      </c>
      <c r="T244" s="197">
        <f t="shared" si="1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497</v>
      </c>
      <c r="AT244" s="198" t="s">
        <v>530</v>
      </c>
      <c r="AU244" s="198" t="s">
        <v>89</v>
      </c>
      <c r="AY244" s="18" t="s">
        <v>443</v>
      </c>
      <c r="BE244" s="199">
        <f t="shared" si="14"/>
        <v>0</v>
      </c>
      <c r="BF244" s="199">
        <f t="shared" si="15"/>
        <v>0</v>
      </c>
      <c r="BG244" s="199">
        <f t="shared" si="16"/>
        <v>0</v>
      </c>
      <c r="BH244" s="199">
        <f t="shared" si="17"/>
        <v>0</v>
      </c>
      <c r="BI244" s="199">
        <f t="shared" si="18"/>
        <v>0</v>
      </c>
      <c r="BJ244" s="18" t="s">
        <v>89</v>
      </c>
      <c r="BK244" s="199">
        <f t="shared" si="19"/>
        <v>0</v>
      </c>
      <c r="BL244" s="18" t="s">
        <v>469</v>
      </c>
      <c r="BM244" s="198" t="s">
        <v>6879</v>
      </c>
    </row>
    <row r="245" spans="1:65" s="2" customFormat="1" ht="33" customHeight="1">
      <c r="A245" s="35"/>
      <c r="B245" s="36"/>
      <c r="C245" s="246" t="s">
        <v>810</v>
      </c>
      <c r="D245" s="246" t="s">
        <v>530</v>
      </c>
      <c r="E245" s="247" t="s">
        <v>739</v>
      </c>
      <c r="F245" s="248" t="s">
        <v>740</v>
      </c>
      <c r="G245" s="249" t="s">
        <v>562</v>
      </c>
      <c r="H245" s="250">
        <v>2</v>
      </c>
      <c r="I245" s="251"/>
      <c r="J245" s="252">
        <f t="shared" si="10"/>
        <v>0</v>
      </c>
      <c r="K245" s="253"/>
      <c r="L245" s="254"/>
      <c r="M245" s="255" t="s">
        <v>1</v>
      </c>
      <c r="N245" s="256" t="s">
        <v>42</v>
      </c>
      <c r="O245" s="72"/>
      <c r="P245" s="196">
        <f t="shared" si="11"/>
        <v>0</v>
      </c>
      <c r="Q245" s="196">
        <v>2.9999999999999997E-4</v>
      </c>
      <c r="R245" s="196">
        <f t="shared" si="12"/>
        <v>5.9999999999999995E-4</v>
      </c>
      <c r="S245" s="196">
        <v>0</v>
      </c>
      <c r="T245" s="197">
        <f t="shared" si="1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497</v>
      </c>
      <c r="AT245" s="198" t="s">
        <v>530</v>
      </c>
      <c r="AU245" s="198" t="s">
        <v>89</v>
      </c>
      <c r="AY245" s="18" t="s">
        <v>443</v>
      </c>
      <c r="BE245" s="199">
        <f t="shared" si="14"/>
        <v>0</v>
      </c>
      <c r="BF245" s="199">
        <f t="shared" si="15"/>
        <v>0</v>
      </c>
      <c r="BG245" s="199">
        <f t="shared" si="16"/>
        <v>0</v>
      </c>
      <c r="BH245" s="199">
        <f t="shared" si="17"/>
        <v>0</v>
      </c>
      <c r="BI245" s="199">
        <f t="shared" si="18"/>
        <v>0</v>
      </c>
      <c r="BJ245" s="18" t="s">
        <v>89</v>
      </c>
      <c r="BK245" s="199">
        <f t="shared" si="19"/>
        <v>0</v>
      </c>
      <c r="BL245" s="18" t="s">
        <v>469</v>
      </c>
      <c r="BM245" s="198" t="s">
        <v>6880</v>
      </c>
    </row>
    <row r="246" spans="1:65" s="2" customFormat="1" ht="21.75" customHeight="1">
      <c r="A246" s="35"/>
      <c r="B246" s="36"/>
      <c r="C246" s="246" t="s">
        <v>2856</v>
      </c>
      <c r="D246" s="257" t="s">
        <v>530</v>
      </c>
      <c r="E246" s="247" t="s">
        <v>751</v>
      </c>
      <c r="F246" s="248" t="s">
        <v>752</v>
      </c>
      <c r="G246" s="249" t="s">
        <v>562</v>
      </c>
      <c r="H246" s="250">
        <v>80</v>
      </c>
      <c r="I246" s="251"/>
      <c r="J246" s="252">
        <f t="shared" si="10"/>
        <v>0</v>
      </c>
      <c r="K246" s="253"/>
      <c r="L246" s="254"/>
      <c r="M246" s="255" t="s">
        <v>1</v>
      </c>
      <c r="N246" s="256" t="s">
        <v>42</v>
      </c>
      <c r="O246" s="72"/>
      <c r="P246" s="196">
        <f t="shared" si="11"/>
        <v>0</v>
      </c>
      <c r="Q246" s="196">
        <v>1.4E-3</v>
      </c>
      <c r="R246" s="196">
        <f t="shared" si="12"/>
        <v>0.112</v>
      </c>
      <c r="S246" s="196">
        <v>0</v>
      </c>
      <c r="T246" s="197">
        <f t="shared" si="1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497</v>
      </c>
      <c r="AT246" s="198" t="s">
        <v>530</v>
      </c>
      <c r="AU246" s="198" t="s">
        <v>89</v>
      </c>
      <c r="AY246" s="18" t="s">
        <v>443</v>
      </c>
      <c r="BE246" s="199">
        <f t="shared" si="14"/>
        <v>0</v>
      </c>
      <c r="BF246" s="199">
        <f t="shared" si="15"/>
        <v>0</v>
      </c>
      <c r="BG246" s="199">
        <f t="shared" si="16"/>
        <v>0</v>
      </c>
      <c r="BH246" s="199">
        <f t="shared" si="17"/>
        <v>0</v>
      </c>
      <c r="BI246" s="199">
        <f t="shared" si="18"/>
        <v>0</v>
      </c>
      <c r="BJ246" s="18" t="s">
        <v>89</v>
      </c>
      <c r="BK246" s="199">
        <f t="shared" si="19"/>
        <v>0</v>
      </c>
      <c r="BL246" s="18" t="s">
        <v>469</v>
      </c>
      <c r="BM246" s="198" t="s">
        <v>6881</v>
      </c>
    </row>
    <row r="247" spans="1:65" s="13" customFormat="1">
      <c r="B247" s="213"/>
      <c r="C247" s="214"/>
      <c r="D247" s="215" t="s">
        <v>474</v>
      </c>
      <c r="E247" s="216" t="s">
        <v>1</v>
      </c>
      <c r="F247" s="217" t="s">
        <v>754</v>
      </c>
      <c r="G247" s="214"/>
      <c r="H247" s="216" t="s">
        <v>1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474</v>
      </c>
      <c r="AU247" s="223" t="s">
        <v>89</v>
      </c>
      <c r="AV247" s="13" t="s">
        <v>83</v>
      </c>
      <c r="AW247" s="13" t="s">
        <v>32</v>
      </c>
      <c r="AX247" s="13" t="s">
        <v>76</v>
      </c>
      <c r="AY247" s="223" t="s">
        <v>443</v>
      </c>
    </row>
    <row r="248" spans="1:65" s="14" customFormat="1">
      <c r="B248" s="224"/>
      <c r="C248" s="225"/>
      <c r="D248" s="215" t="s">
        <v>474</v>
      </c>
      <c r="E248" s="226" t="s">
        <v>1</v>
      </c>
      <c r="F248" s="227" t="s">
        <v>6882</v>
      </c>
      <c r="G248" s="225"/>
      <c r="H248" s="228">
        <v>80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AT248" s="234" t="s">
        <v>474</v>
      </c>
      <c r="AU248" s="234" t="s">
        <v>89</v>
      </c>
      <c r="AV248" s="14" t="s">
        <v>89</v>
      </c>
      <c r="AW248" s="14" t="s">
        <v>32</v>
      </c>
      <c r="AX248" s="14" t="s">
        <v>83</v>
      </c>
      <c r="AY248" s="234" t="s">
        <v>443</v>
      </c>
    </row>
    <row r="249" spans="1:65" s="2" customFormat="1" ht="33" customHeight="1">
      <c r="A249" s="35"/>
      <c r="B249" s="36"/>
      <c r="C249" s="186" t="s">
        <v>814</v>
      </c>
      <c r="D249" s="186" t="s">
        <v>444</v>
      </c>
      <c r="E249" s="187" t="s">
        <v>772</v>
      </c>
      <c r="F249" s="188" t="s">
        <v>773</v>
      </c>
      <c r="G249" s="189" t="s">
        <v>557</v>
      </c>
      <c r="H249" s="190">
        <v>402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1.1E-4</v>
      </c>
      <c r="R249" s="196">
        <f>Q249*H249</f>
        <v>4.4220000000000002E-2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6883</v>
      </c>
    </row>
    <row r="250" spans="1:65" s="14" customFormat="1">
      <c r="B250" s="224"/>
      <c r="C250" s="225"/>
      <c r="D250" s="215" t="s">
        <v>474</v>
      </c>
      <c r="E250" s="226" t="s">
        <v>1</v>
      </c>
      <c r="F250" s="227" t="s">
        <v>6884</v>
      </c>
      <c r="G250" s="225"/>
      <c r="H250" s="228">
        <v>78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32</v>
      </c>
      <c r="AX250" s="14" t="s">
        <v>76</v>
      </c>
      <c r="AY250" s="234" t="s">
        <v>443</v>
      </c>
    </row>
    <row r="251" spans="1:65" s="14" customFormat="1">
      <c r="B251" s="224"/>
      <c r="C251" s="225"/>
      <c r="D251" s="215" t="s">
        <v>474</v>
      </c>
      <c r="E251" s="226" t="s">
        <v>1</v>
      </c>
      <c r="F251" s="227" t="s">
        <v>6885</v>
      </c>
      <c r="G251" s="225"/>
      <c r="H251" s="228">
        <v>324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AT251" s="234" t="s">
        <v>474</v>
      </c>
      <c r="AU251" s="234" t="s">
        <v>89</v>
      </c>
      <c r="AV251" s="14" t="s">
        <v>89</v>
      </c>
      <c r="AW251" s="14" t="s">
        <v>32</v>
      </c>
      <c r="AX251" s="14" t="s">
        <v>76</v>
      </c>
      <c r="AY251" s="234" t="s">
        <v>443</v>
      </c>
    </row>
    <row r="252" spans="1:65" s="15" customFormat="1">
      <c r="B252" s="235"/>
      <c r="C252" s="236"/>
      <c r="D252" s="215" t="s">
        <v>474</v>
      </c>
      <c r="E252" s="237" t="s">
        <v>1</v>
      </c>
      <c r="F252" s="238" t="s">
        <v>478</v>
      </c>
      <c r="G252" s="236"/>
      <c r="H252" s="239">
        <v>402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AT252" s="245" t="s">
        <v>474</v>
      </c>
      <c r="AU252" s="245" t="s">
        <v>89</v>
      </c>
      <c r="AV252" s="15" t="s">
        <v>469</v>
      </c>
      <c r="AW252" s="15" t="s">
        <v>32</v>
      </c>
      <c r="AX252" s="15" t="s">
        <v>83</v>
      </c>
      <c r="AY252" s="245" t="s">
        <v>443</v>
      </c>
    </row>
    <row r="253" spans="1:65" s="2" customFormat="1" ht="33" customHeight="1">
      <c r="A253" s="35"/>
      <c r="B253" s="36"/>
      <c r="C253" s="186" t="s">
        <v>818</v>
      </c>
      <c r="D253" s="186" t="s">
        <v>444</v>
      </c>
      <c r="E253" s="187" t="s">
        <v>778</v>
      </c>
      <c r="F253" s="188" t="s">
        <v>779</v>
      </c>
      <c r="G253" s="189" t="s">
        <v>557</v>
      </c>
      <c r="H253" s="190">
        <v>135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4.0000000000000003E-5</v>
      </c>
      <c r="R253" s="196">
        <f>Q253*H253</f>
        <v>5.4000000000000003E-3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6886</v>
      </c>
    </row>
    <row r="254" spans="1:65" s="14" customFormat="1">
      <c r="B254" s="224"/>
      <c r="C254" s="225"/>
      <c r="D254" s="215" t="s">
        <v>474</v>
      </c>
      <c r="E254" s="226" t="s">
        <v>1</v>
      </c>
      <c r="F254" s="227" t="s">
        <v>6887</v>
      </c>
      <c r="G254" s="225"/>
      <c r="H254" s="228">
        <v>78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AT254" s="234" t="s">
        <v>474</v>
      </c>
      <c r="AU254" s="234" t="s">
        <v>89</v>
      </c>
      <c r="AV254" s="14" t="s">
        <v>89</v>
      </c>
      <c r="AW254" s="14" t="s">
        <v>32</v>
      </c>
      <c r="AX254" s="14" t="s">
        <v>76</v>
      </c>
      <c r="AY254" s="234" t="s">
        <v>443</v>
      </c>
    </row>
    <row r="255" spans="1:65" s="14" customFormat="1">
      <c r="B255" s="224"/>
      <c r="C255" s="225"/>
      <c r="D255" s="215" t="s">
        <v>474</v>
      </c>
      <c r="E255" s="226" t="s">
        <v>1</v>
      </c>
      <c r="F255" s="227" t="s">
        <v>6888</v>
      </c>
      <c r="G255" s="225"/>
      <c r="H255" s="228">
        <v>57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474</v>
      </c>
      <c r="AU255" s="234" t="s">
        <v>89</v>
      </c>
      <c r="AV255" s="14" t="s">
        <v>89</v>
      </c>
      <c r="AW255" s="14" t="s">
        <v>32</v>
      </c>
      <c r="AX255" s="14" t="s">
        <v>76</v>
      </c>
      <c r="AY255" s="234" t="s">
        <v>443</v>
      </c>
    </row>
    <row r="256" spans="1:65" s="15" customFormat="1">
      <c r="B256" s="235"/>
      <c r="C256" s="236"/>
      <c r="D256" s="215" t="s">
        <v>474</v>
      </c>
      <c r="E256" s="237" t="s">
        <v>1</v>
      </c>
      <c r="F256" s="238" t="s">
        <v>478</v>
      </c>
      <c r="G256" s="236"/>
      <c r="H256" s="239">
        <v>135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AT256" s="245" t="s">
        <v>474</v>
      </c>
      <c r="AU256" s="245" t="s">
        <v>89</v>
      </c>
      <c r="AV256" s="15" t="s">
        <v>469</v>
      </c>
      <c r="AW256" s="15" t="s">
        <v>32</v>
      </c>
      <c r="AX256" s="15" t="s">
        <v>83</v>
      </c>
      <c r="AY256" s="245" t="s">
        <v>443</v>
      </c>
    </row>
    <row r="257" spans="1:65" s="2" customFormat="1" ht="33" customHeight="1">
      <c r="A257" s="35"/>
      <c r="B257" s="36"/>
      <c r="C257" s="186" t="s">
        <v>822</v>
      </c>
      <c r="D257" s="186" t="s">
        <v>444</v>
      </c>
      <c r="E257" s="187" t="s">
        <v>784</v>
      </c>
      <c r="F257" s="188" t="s">
        <v>785</v>
      </c>
      <c r="G257" s="189" t="s">
        <v>557</v>
      </c>
      <c r="H257" s="190">
        <v>676</v>
      </c>
      <c r="I257" s="191"/>
      <c r="J257" s="192">
        <f>ROUND(I257*H257,2)</f>
        <v>0</v>
      </c>
      <c r="K257" s="193"/>
      <c r="L257" s="40"/>
      <c r="M257" s="194" t="s">
        <v>1</v>
      </c>
      <c r="N257" s="195" t="s">
        <v>42</v>
      </c>
      <c r="O257" s="72"/>
      <c r="P257" s="196">
        <f>O257*H257</f>
        <v>0</v>
      </c>
      <c r="Q257" s="196">
        <v>7.2999999999999996E-4</v>
      </c>
      <c r="R257" s="196">
        <f>Q257*H257</f>
        <v>0.49347999999999997</v>
      </c>
      <c r="S257" s="196">
        <v>0</v>
      </c>
      <c r="T257" s="197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469</v>
      </c>
      <c r="AT257" s="198" t="s">
        <v>444</v>
      </c>
      <c r="AU257" s="198" t="s">
        <v>89</v>
      </c>
      <c r="AY257" s="18" t="s">
        <v>443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8" t="s">
        <v>89</v>
      </c>
      <c r="BK257" s="199">
        <f>ROUND(I257*H257,2)</f>
        <v>0</v>
      </c>
      <c r="BL257" s="18" t="s">
        <v>469</v>
      </c>
      <c r="BM257" s="198" t="s">
        <v>6889</v>
      </c>
    </row>
    <row r="258" spans="1:65" s="2" customFormat="1" ht="21.75" customHeight="1">
      <c r="A258" s="35"/>
      <c r="B258" s="36"/>
      <c r="C258" s="186" t="s">
        <v>826</v>
      </c>
      <c r="D258" s="186" t="s">
        <v>444</v>
      </c>
      <c r="E258" s="187" t="s">
        <v>788</v>
      </c>
      <c r="F258" s="188" t="s">
        <v>789</v>
      </c>
      <c r="G258" s="189" t="s">
        <v>557</v>
      </c>
      <c r="H258" s="190">
        <v>87</v>
      </c>
      <c r="I258" s="191"/>
      <c r="J258" s="192">
        <f>ROUND(I258*H258,2)</f>
        <v>0</v>
      </c>
      <c r="K258" s="193"/>
      <c r="L258" s="40"/>
      <c r="M258" s="194" t="s">
        <v>1</v>
      </c>
      <c r="N258" s="195" t="s">
        <v>42</v>
      </c>
      <c r="O258" s="72"/>
      <c r="P258" s="196">
        <f>O258*H258</f>
        <v>0</v>
      </c>
      <c r="Q258" s="196">
        <v>2.5500000000000002E-3</v>
      </c>
      <c r="R258" s="196">
        <f>Q258*H258</f>
        <v>0.22185000000000002</v>
      </c>
      <c r="S258" s="196">
        <v>0</v>
      </c>
      <c r="T258" s="197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469</v>
      </c>
      <c r="AT258" s="198" t="s">
        <v>444</v>
      </c>
      <c r="AU258" s="198" t="s">
        <v>89</v>
      </c>
      <c r="AY258" s="18" t="s">
        <v>443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8" t="s">
        <v>89</v>
      </c>
      <c r="BK258" s="199">
        <f>ROUND(I258*H258,2)</f>
        <v>0</v>
      </c>
      <c r="BL258" s="18" t="s">
        <v>469</v>
      </c>
      <c r="BM258" s="198" t="s">
        <v>6890</v>
      </c>
    </row>
    <row r="259" spans="1:65" s="2" customFormat="1" ht="33" customHeight="1">
      <c r="A259" s="35"/>
      <c r="B259" s="36"/>
      <c r="C259" s="186" t="s">
        <v>830</v>
      </c>
      <c r="D259" s="186" t="s">
        <v>444</v>
      </c>
      <c r="E259" s="187" t="s">
        <v>792</v>
      </c>
      <c r="F259" s="188" t="s">
        <v>793</v>
      </c>
      <c r="G259" s="189" t="s">
        <v>468</v>
      </c>
      <c r="H259" s="190">
        <v>473.8</v>
      </c>
      <c r="I259" s="191"/>
      <c r="J259" s="192">
        <f>ROUND(I259*H259,2)</f>
        <v>0</v>
      </c>
      <c r="K259" s="193"/>
      <c r="L259" s="40"/>
      <c r="M259" s="194" t="s">
        <v>1</v>
      </c>
      <c r="N259" s="195" t="s">
        <v>42</v>
      </c>
      <c r="O259" s="72"/>
      <c r="P259" s="196">
        <f>O259*H259</f>
        <v>0</v>
      </c>
      <c r="Q259" s="196">
        <v>8.9999999999999998E-4</v>
      </c>
      <c r="R259" s="196">
        <f>Q259*H259</f>
        <v>0.42642000000000002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469</v>
      </c>
      <c r="AT259" s="198" t="s">
        <v>444</v>
      </c>
      <c r="AU259" s="198" t="s">
        <v>89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469</v>
      </c>
      <c r="BM259" s="198" t="s">
        <v>6891</v>
      </c>
    </row>
    <row r="260" spans="1:65" s="14" customFormat="1">
      <c r="B260" s="224"/>
      <c r="C260" s="225"/>
      <c r="D260" s="215" t="s">
        <v>474</v>
      </c>
      <c r="E260" s="226" t="s">
        <v>1</v>
      </c>
      <c r="F260" s="227" t="s">
        <v>6892</v>
      </c>
      <c r="G260" s="225"/>
      <c r="H260" s="228">
        <v>14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4" customFormat="1">
      <c r="B261" s="224"/>
      <c r="C261" s="225"/>
      <c r="D261" s="215" t="s">
        <v>474</v>
      </c>
      <c r="E261" s="226" t="s">
        <v>1</v>
      </c>
      <c r="F261" s="227" t="s">
        <v>6893</v>
      </c>
      <c r="G261" s="225"/>
      <c r="H261" s="228">
        <v>306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AT261" s="234" t="s">
        <v>474</v>
      </c>
      <c r="AU261" s="234" t="s">
        <v>89</v>
      </c>
      <c r="AV261" s="14" t="s">
        <v>89</v>
      </c>
      <c r="AW261" s="14" t="s">
        <v>32</v>
      </c>
      <c r="AX261" s="14" t="s">
        <v>76</v>
      </c>
      <c r="AY261" s="234" t="s">
        <v>443</v>
      </c>
    </row>
    <row r="262" spans="1:65" s="14" customFormat="1">
      <c r="B262" s="224"/>
      <c r="C262" s="225"/>
      <c r="D262" s="215" t="s">
        <v>474</v>
      </c>
      <c r="E262" s="226" t="s">
        <v>1</v>
      </c>
      <c r="F262" s="227" t="s">
        <v>6894</v>
      </c>
      <c r="G262" s="225"/>
      <c r="H262" s="228">
        <v>82.8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AT262" s="234" t="s">
        <v>474</v>
      </c>
      <c r="AU262" s="234" t="s">
        <v>89</v>
      </c>
      <c r="AV262" s="14" t="s">
        <v>89</v>
      </c>
      <c r="AW262" s="14" t="s">
        <v>32</v>
      </c>
      <c r="AX262" s="14" t="s">
        <v>76</v>
      </c>
      <c r="AY262" s="234" t="s">
        <v>443</v>
      </c>
    </row>
    <row r="263" spans="1:65" s="14" customFormat="1">
      <c r="B263" s="224"/>
      <c r="C263" s="225"/>
      <c r="D263" s="215" t="s">
        <v>474</v>
      </c>
      <c r="E263" s="226" t="s">
        <v>1</v>
      </c>
      <c r="F263" s="227" t="s">
        <v>6895</v>
      </c>
      <c r="G263" s="225"/>
      <c r="H263" s="228">
        <v>71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AT263" s="234" t="s">
        <v>474</v>
      </c>
      <c r="AU263" s="234" t="s">
        <v>89</v>
      </c>
      <c r="AV263" s="14" t="s">
        <v>89</v>
      </c>
      <c r="AW263" s="14" t="s">
        <v>32</v>
      </c>
      <c r="AX263" s="14" t="s">
        <v>76</v>
      </c>
      <c r="AY263" s="234" t="s">
        <v>443</v>
      </c>
    </row>
    <row r="264" spans="1:65" s="15" customFormat="1">
      <c r="B264" s="235"/>
      <c r="C264" s="236"/>
      <c r="D264" s="215" t="s">
        <v>474</v>
      </c>
      <c r="E264" s="237" t="s">
        <v>1</v>
      </c>
      <c r="F264" s="238" t="s">
        <v>478</v>
      </c>
      <c r="G264" s="236"/>
      <c r="H264" s="239">
        <v>473.8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AT264" s="245" t="s">
        <v>474</v>
      </c>
      <c r="AU264" s="245" t="s">
        <v>89</v>
      </c>
      <c r="AV264" s="15" t="s">
        <v>469</v>
      </c>
      <c r="AW264" s="15" t="s">
        <v>32</v>
      </c>
      <c r="AX264" s="15" t="s">
        <v>83</v>
      </c>
      <c r="AY264" s="245" t="s">
        <v>443</v>
      </c>
    </row>
    <row r="265" spans="1:65" s="2" customFormat="1" ht="33" customHeight="1">
      <c r="A265" s="35"/>
      <c r="B265" s="36"/>
      <c r="C265" s="186" t="s">
        <v>835</v>
      </c>
      <c r="D265" s="186" t="s">
        <v>444</v>
      </c>
      <c r="E265" s="187" t="s">
        <v>801</v>
      </c>
      <c r="F265" s="188" t="s">
        <v>802</v>
      </c>
      <c r="G265" s="189" t="s">
        <v>468</v>
      </c>
      <c r="H265" s="190">
        <v>30</v>
      </c>
      <c r="I265" s="191"/>
      <c r="J265" s="192">
        <f>ROUND(I265*H265,2)</f>
        <v>0</v>
      </c>
      <c r="K265" s="193"/>
      <c r="L265" s="40"/>
      <c r="M265" s="194" t="s">
        <v>1</v>
      </c>
      <c r="N265" s="195" t="s">
        <v>42</v>
      </c>
      <c r="O265" s="72"/>
      <c r="P265" s="196">
        <f>O265*H265</f>
        <v>0</v>
      </c>
      <c r="Q265" s="196">
        <v>8.9999999999999998E-4</v>
      </c>
      <c r="R265" s="196">
        <f>Q265*H265</f>
        <v>2.7E-2</v>
      </c>
      <c r="S265" s="196">
        <v>0</v>
      </c>
      <c r="T265" s="197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8" t="s">
        <v>89</v>
      </c>
      <c r="BK265" s="199">
        <f>ROUND(I265*H265,2)</f>
        <v>0</v>
      </c>
      <c r="BL265" s="18" t="s">
        <v>469</v>
      </c>
      <c r="BM265" s="198" t="s">
        <v>6896</v>
      </c>
    </row>
    <row r="266" spans="1:65" s="14" customFormat="1">
      <c r="B266" s="224"/>
      <c r="C266" s="225"/>
      <c r="D266" s="215" t="s">
        <v>474</v>
      </c>
      <c r="E266" s="226" t="s">
        <v>1</v>
      </c>
      <c r="F266" s="227" t="s">
        <v>6897</v>
      </c>
      <c r="G266" s="225"/>
      <c r="H266" s="228">
        <v>30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AT266" s="234" t="s">
        <v>474</v>
      </c>
      <c r="AU266" s="234" t="s">
        <v>89</v>
      </c>
      <c r="AV266" s="14" t="s">
        <v>89</v>
      </c>
      <c r="AW266" s="14" t="s">
        <v>32</v>
      </c>
      <c r="AX266" s="14" t="s">
        <v>83</v>
      </c>
      <c r="AY266" s="234" t="s">
        <v>443</v>
      </c>
    </row>
    <row r="267" spans="1:65" s="2" customFormat="1" ht="33" customHeight="1">
      <c r="A267" s="35"/>
      <c r="B267" s="36"/>
      <c r="C267" s="186" t="s">
        <v>839</v>
      </c>
      <c r="D267" s="186" t="s">
        <v>444</v>
      </c>
      <c r="E267" s="187" t="s">
        <v>806</v>
      </c>
      <c r="F267" s="188" t="s">
        <v>807</v>
      </c>
      <c r="G267" s="189" t="s">
        <v>468</v>
      </c>
      <c r="H267" s="190">
        <v>51</v>
      </c>
      <c r="I267" s="191"/>
      <c r="J267" s="192">
        <f>ROUND(I267*H267,2)</f>
        <v>0</v>
      </c>
      <c r="K267" s="193"/>
      <c r="L267" s="40"/>
      <c r="M267" s="194" t="s">
        <v>1</v>
      </c>
      <c r="N267" s="195" t="s">
        <v>42</v>
      </c>
      <c r="O267" s="72"/>
      <c r="P267" s="196">
        <f>O267*H267</f>
        <v>0</v>
      </c>
      <c r="Q267" s="196">
        <v>8.9999999999999998E-4</v>
      </c>
      <c r="R267" s="196">
        <f>Q267*H267</f>
        <v>4.5899999999999996E-2</v>
      </c>
      <c r="S267" s="196">
        <v>0</v>
      </c>
      <c r="T267" s="197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8" t="s">
        <v>89</v>
      </c>
      <c r="BK267" s="199">
        <f>ROUND(I267*H267,2)</f>
        <v>0</v>
      </c>
      <c r="BL267" s="18" t="s">
        <v>469</v>
      </c>
      <c r="BM267" s="198" t="s">
        <v>6898</v>
      </c>
    </row>
    <row r="268" spans="1:65" s="14" customFormat="1">
      <c r="B268" s="224"/>
      <c r="C268" s="225"/>
      <c r="D268" s="215" t="s">
        <v>474</v>
      </c>
      <c r="E268" s="226" t="s">
        <v>1</v>
      </c>
      <c r="F268" s="227" t="s">
        <v>6899</v>
      </c>
      <c r="G268" s="225"/>
      <c r="H268" s="228">
        <v>51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AT268" s="234" t="s">
        <v>474</v>
      </c>
      <c r="AU268" s="234" t="s">
        <v>89</v>
      </c>
      <c r="AV268" s="14" t="s">
        <v>89</v>
      </c>
      <c r="AW268" s="14" t="s">
        <v>32</v>
      </c>
      <c r="AX268" s="14" t="s">
        <v>83</v>
      </c>
      <c r="AY268" s="234" t="s">
        <v>443</v>
      </c>
    </row>
    <row r="269" spans="1:65" s="2" customFormat="1" ht="21.75" customHeight="1">
      <c r="A269" s="35"/>
      <c r="B269" s="36"/>
      <c r="C269" s="186" t="s">
        <v>844</v>
      </c>
      <c r="D269" s="186" t="s">
        <v>444</v>
      </c>
      <c r="E269" s="187" t="s">
        <v>811</v>
      </c>
      <c r="F269" s="188" t="s">
        <v>812</v>
      </c>
      <c r="G269" s="189" t="s">
        <v>557</v>
      </c>
      <c r="H269" s="190">
        <v>1213</v>
      </c>
      <c r="I269" s="191"/>
      <c r="J269" s="192">
        <f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>O269*H269</f>
        <v>0</v>
      </c>
      <c r="Q269" s="196">
        <v>0</v>
      </c>
      <c r="R269" s="196">
        <f>Q269*H269</f>
        <v>0</v>
      </c>
      <c r="S269" s="196">
        <v>0</v>
      </c>
      <c r="T269" s="197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8" t="s">
        <v>89</v>
      </c>
      <c r="BK269" s="199">
        <f>ROUND(I269*H269,2)</f>
        <v>0</v>
      </c>
      <c r="BL269" s="18" t="s">
        <v>469</v>
      </c>
      <c r="BM269" s="198" t="s">
        <v>6900</v>
      </c>
    </row>
    <row r="270" spans="1:65" s="2" customFormat="1" ht="21.75" customHeight="1">
      <c r="A270" s="35"/>
      <c r="B270" s="36"/>
      <c r="C270" s="186" t="s">
        <v>848</v>
      </c>
      <c r="D270" s="186" t="s">
        <v>444</v>
      </c>
      <c r="E270" s="187" t="s">
        <v>815</v>
      </c>
      <c r="F270" s="188" t="s">
        <v>816</v>
      </c>
      <c r="G270" s="189" t="s">
        <v>468</v>
      </c>
      <c r="H270" s="190">
        <v>554.79999999999995</v>
      </c>
      <c r="I270" s="191"/>
      <c r="J270" s="192">
        <f>ROUND(I270*H270,2)</f>
        <v>0</v>
      </c>
      <c r="K270" s="193"/>
      <c r="L270" s="40"/>
      <c r="M270" s="194" t="s">
        <v>1</v>
      </c>
      <c r="N270" s="195" t="s">
        <v>42</v>
      </c>
      <c r="O270" s="72"/>
      <c r="P270" s="196">
        <f>O270*H270</f>
        <v>0</v>
      </c>
      <c r="Q270" s="196">
        <v>1.0000000000000001E-5</v>
      </c>
      <c r="R270" s="196">
        <f>Q270*H270</f>
        <v>5.548E-3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469</v>
      </c>
      <c r="AT270" s="198" t="s">
        <v>444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469</v>
      </c>
      <c r="BM270" s="198" t="s">
        <v>6901</v>
      </c>
    </row>
    <row r="271" spans="1:65" s="2" customFormat="1" ht="33" customHeight="1">
      <c r="A271" s="35"/>
      <c r="B271" s="36"/>
      <c r="C271" s="186" t="s">
        <v>852</v>
      </c>
      <c r="D271" s="186" t="s">
        <v>444</v>
      </c>
      <c r="E271" s="187" t="s">
        <v>827</v>
      </c>
      <c r="F271" s="188" t="s">
        <v>828</v>
      </c>
      <c r="G271" s="189" t="s">
        <v>557</v>
      </c>
      <c r="H271" s="190">
        <v>730</v>
      </c>
      <c r="I271" s="191"/>
      <c r="J271" s="192">
        <f>ROUND(I271*H271,2)</f>
        <v>0</v>
      </c>
      <c r="K271" s="193"/>
      <c r="L271" s="40"/>
      <c r="M271" s="194" t="s">
        <v>1</v>
      </c>
      <c r="N271" s="195" t="s">
        <v>42</v>
      </c>
      <c r="O271" s="72"/>
      <c r="P271" s="196">
        <f>O271*H271</f>
        <v>0</v>
      </c>
      <c r="Q271" s="196">
        <v>0.15223</v>
      </c>
      <c r="R271" s="196">
        <f>Q271*H271</f>
        <v>111.1279</v>
      </c>
      <c r="S271" s="196">
        <v>0</v>
      </c>
      <c r="T271" s="197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469</v>
      </c>
      <c r="AT271" s="198" t="s">
        <v>444</v>
      </c>
      <c r="AU271" s="198" t="s">
        <v>89</v>
      </c>
      <c r="AY271" s="18" t="s">
        <v>443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8" t="s">
        <v>89</v>
      </c>
      <c r="BK271" s="199">
        <f>ROUND(I271*H271,2)</f>
        <v>0</v>
      </c>
      <c r="BL271" s="18" t="s">
        <v>469</v>
      </c>
      <c r="BM271" s="198" t="s">
        <v>6902</v>
      </c>
    </row>
    <row r="272" spans="1:65" s="2" customFormat="1" ht="21.75" customHeight="1">
      <c r="A272" s="35"/>
      <c r="B272" s="36"/>
      <c r="C272" s="246" t="s">
        <v>856</v>
      </c>
      <c r="D272" s="246" t="s">
        <v>530</v>
      </c>
      <c r="E272" s="247" t="s">
        <v>831</v>
      </c>
      <c r="F272" s="248" t="s">
        <v>832</v>
      </c>
      <c r="G272" s="249" t="s">
        <v>562</v>
      </c>
      <c r="H272" s="250">
        <v>737.3</v>
      </c>
      <c r="I272" s="251"/>
      <c r="J272" s="252">
        <f>ROUND(I272*H272,2)</f>
        <v>0</v>
      </c>
      <c r="K272" s="253"/>
      <c r="L272" s="254"/>
      <c r="M272" s="255" t="s">
        <v>1</v>
      </c>
      <c r="N272" s="256" t="s">
        <v>42</v>
      </c>
      <c r="O272" s="72"/>
      <c r="P272" s="196">
        <f>O272*H272</f>
        <v>0</v>
      </c>
      <c r="Q272" s="196">
        <v>8.1000000000000003E-2</v>
      </c>
      <c r="R272" s="196">
        <f>Q272*H272</f>
        <v>59.721299999999999</v>
      </c>
      <c r="S272" s="196">
        <v>0</v>
      </c>
      <c r="T272" s="197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497</v>
      </c>
      <c r="AT272" s="198" t="s">
        <v>530</v>
      </c>
      <c r="AU272" s="198" t="s">
        <v>89</v>
      </c>
      <c r="AY272" s="18" t="s">
        <v>443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8" t="s">
        <v>89</v>
      </c>
      <c r="BK272" s="199">
        <f>ROUND(I272*H272,2)</f>
        <v>0</v>
      </c>
      <c r="BL272" s="18" t="s">
        <v>469</v>
      </c>
      <c r="BM272" s="198" t="s">
        <v>6903</v>
      </c>
    </row>
    <row r="273" spans="1:65" s="14" customFormat="1">
      <c r="B273" s="224"/>
      <c r="C273" s="225"/>
      <c r="D273" s="215" t="s">
        <v>474</v>
      </c>
      <c r="E273" s="225"/>
      <c r="F273" s="227" t="s">
        <v>6904</v>
      </c>
      <c r="G273" s="225"/>
      <c r="H273" s="228">
        <v>737.3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AT273" s="234" t="s">
        <v>474</v>
      </c>
      <c r="AU273" s="234" t="s">
        <v>89</v>
      </c>
      <c r="AV273" s="14" t="s">
        <v>89</v>
      </c>
      <c r="AW273" s="14" t="s">
        <v>4</v>
      </c>
      <c r="AX273" s="14" t="s">
        <v>83</v>
      </c>
      <c r="AY273" s="234" t="s">
        <v>443</v>
      </c>
    </row>
    <row r="274" spans="1:65" s="2" customFormat="1" ht="33" customHeight="1">
      <c r="A274" s="35"/>
      <c r="B274" s="36"/>
      <c r="C274" s="186" t="s">
        <v>867</v>
      </c>
      <c r="D274" s="281" t="s">
        <v>444</v>
      </c>
      <c r="E274" s="187" t="s">
        <v>6905</v>
      </c>
      <c r="F274" s="188" t="s">
        <v>6906</v>
      </c>
      <c r="G274" s="189" t="s">
        <v>557</v>
      </c>
      <c r="H274" s="190">
        <v>78</v>
      </c>
      <c r="I274" s="191"/>
      <c r="J274" s="192">
        <f>ROUND(I274*H274,2)</f>
        <v>0</v>
      </c>
      <c r="K274" s="193"/>
      <c r="L274" s="40"/>
      <c r="M274" s="194" t="s">
        <v>1</v>
      </c>
      <c r="N274" s="195" t="s">
        <v>42</v>
      </c>
      <c r="O274" s="72"/>
      <c r="P274" s="196">
        <f>O274*H274</f>
        <v>0</v>
      </c>
      <c r="Q274" s="196">
        <v>0.17015</v>
      </c>
      <c r="R274" s="196">
        <f>Q274*H274</f>
        <v>13.271699999999999</v>
      </c>
      <c r="S274" s="196">
        <v>0</v>
      </c>
      <c r="T274" s="197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469</v>
      </c>
      <c r="AT274" s="198" t="s">
        <v>444</v>
      </c>
      <c r="AU274" s="198" t="s">
        <v>89</v>
      </c>
      <c r="AY274" s="18" t="s">
        <v>443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8" t="s">
        <v>89</v>
      </c>
      <c r="BK274" s="199">
        <f>ROUND(I274*H274,2)</f>
        <v>0</v>
      </c>
      <c r="BL274" s="18" t="s">
        <v>469</v>
      </c>
      <c r="BM274" s="198" t="s">
        <v>6907</v>
      </c>
    </row>
    <row r="275" spans="1:65" s="13" customFormat="1">
      <c r="B275" s="213"/>
      <c r="C275" s="214"/>
      <c r="D275" s="215" t="s">
        <v>474</v>
      </c>
      <c r="E275" s="216" t="s">
        <v>1</v>
      </c>
      <c r="F275" s="217" t="s">
        <v>6908</v>
      </c>
      <c r="G275" s="214"/>
      <c r="H275" s="216" t="s">
        <v>1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474</v>
      </c>
      <c r="AU275" s="223" t="s">
        <v>89</v>
      </c>
      <c r="AV275" s="13" t="s">
        <v>83</v>
      </c>
      <c r="AW275" s="13" t="s">
        <v>32</v>
      </c>
      <c r="AX275" s="13" t="s">
        <v>76</v>
      </c>
      <c r="AY275" s="223" t="s">
        <v>443</v>
      </c>
    </row>
    <row r="276" spans="1:65" s="13" customFormat="1">
      <c r="B276" s="213"/>
      <c r="C276" s="214"/>
      <c r="D276" s="215" t="s">
        <v>474</v>
      </c>
      <c r="E276" s="216" t="s">
        <v>1</v>
      </c>
      <c r="F276" s="217" t="s">
        <v>5799</v>
      </c>
      <c r="G276" s="214"/>
      <c r="H276" s="216" t="s">
        <v>1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474</v>
      </c>
      <c r="AU276" s="223" t="s">
        <v>89</v>
      </c>
      <c r="AV276" s="13" t="s">
        <v>83</v>
      </c>
      <c r="AW276" s="13" t="s">
        <v>32</v>
      </c>
      <c r="AX276" s="13" t="s">
        <v>76</v>
      </c>
      <c r="AY276" s="223" t="s">
        <v>443</v>
      </c>
    </row>
    <row r="277" spans="1:65" s="13" customFormat="1" ht="20.399999999999999">
      <c r="B277" s="213"/>
      <c r="C277" s="214"/>
      <c r="D277" s="215" t="s">
        <v>474</v>
      </c>
      <c r="E277" s="216" t="s">
        <v>1</v>
      </c>
      <c r="F277" s="217" t="s">
        <v>6909</v>
      </c>
      <c r="G277" s="214"/>
      <c r="H277" s="216" t="s">
        <v>1</v>
      </c>
      <c r="I277" s="218"/>
      <c r="J277" s="214"/>
      <c r="K277" s="214"/>
      <c r="L277" s="219"/>
      <c r="M277" s="220"/>
      <c r="N277" s="221"/>
      <c r="O277" s="221"/>
      <c r="P277" s="221"/>
      <c r="Q277" s="221"/>
      <c r="R277" s="221"/>
      <c r="S277" s="221"/>
      <c r="T277" s="222"/>
      <c r="AT277" s="223" t="s">
        <v>474</v>
      </c>
      <c r="AU277" s="223" t="s">
        <v>89</v>
      </c>
      <c r="AV277" s="13" t="s">
        <v>83</v>
      </c>
      <c r="AW277" s="13" t="s">
        <v>32</v>
      </c>
      <c r="AX277" s="13" t="s">
        <v>76</v>
      </c>
      <c r="AY277" s="223" t="s">
        <v>443</v>
      </c>
    </row>
    <row r="278" spans="1:65" s="14" customFormat="1">
      <c r="B278" s="224"/>
      <c r="C278" s="225"/>
      <c r="D278" s="215" t="s">
        <v>474</v>
      </c>
      <c r="E278" s="226" t="s">
        <v>1</v>
      </c>
      <c r="F278" s="227" t="s">
        <v>6910</v>
      </c>
      <c r="G278" s="225"/>
      <c r="H278" s="228">
        <v>78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AT278" s="234" t="s">
        <v>474</v>
      </c>
      <c r="AU278" s="234" t="s">
        <v>89</v>
      </c>
      <c r="AV278" s="14" t="s">
        <v>89</v>
      </c>
      <c r="AW278" s="14" t="s">
        <v>32</v>
      </c>
      <c r="AX278" s="14" t="s">
        <v>83</v>
      </c>
      <c r="AY278" s="234" t="s">
        <v>443</v>
      </c>
    </row>
    <row r="279" spans="1:65" s="2" customFormat="1" ht="21.75" customHeight="1">
      <c r="A279" s="35"/>
      <c r="B279" s="36"/>
      <c r="C279" s="246" t="s">
        <v>876</v>
      </c>
      <c r="D279" s="246" t="s">
        <v>530</v>
      </c>
      <c r="E279" s="247" t="s">
        <v>6911</v>
      </c>
      <c r="F279" s="248" t="s">
        <v>6912</v>
      </c>
      <c r="G279" s="249" t="s">
        <v>562</v>
      </c>
      <c r="H279" s="250">
        <v>78.78</v>
      </c>
      <c r="I279" s="251"/>
      <c r="J279" s="252">
        <f>ROUND(I279*H279,2)</f>
        <v>0</v>
      </c>
      <c r="K279" s="253"/>
      <c r="L279" s="254"/>
      <c r="M279" s="255" t="s">
        <v>1</v>
      </c>
      <c r="N279" s="256" t="s">
        <v>42</v>
      </c>
      <c r="O279" s="72"/>
      <c r="P279" s="196">
        <f>O279*H279</f>
        <v>0</v>
      </c>
      <c r="Q279" s="196">
        <v>5.5100000000000003E-2</v>
      </c>
      <c r="R279" s="196">
        <f>Q279*H279</f>
        <v>4.3407780000000002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497</v>
      </c>
      <c r="AT279" s="198" t="s">
        <v>530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469</v>
      </c>
      <c r="BM279" s="198" t="s">
        <v>6913</v>
      </c>
    </row>
    <row r="280" spans="1:65" s="14" customFormat="1">
      <c r="B280" s="224"/>
      <c r="C280" s="225"/>
      <c r="D280" s="215" t="s">
        <v>474</v>
      </c>
      <c r="E280" s="225"/>
      <c r="F280" s="227" t="s">
        <v>6914</v>
      </c>
      <c r="G280" s="225"/>
      <c r="H280" s="228">
        <v>78.78</v>
      </c>
      <c r="I280" s="229"/>
      <c r="J280" s="225"/>
      <c r="K280" s="225"/>
      <c r="L280" s="230"/>
      <c r="M280" s="231"/>
      <c r="N280" s="232"/>
      <c r="O280" s="232"/>
      <c r="P280" s="232"/>
      <c r="Q280" s="232"/>
      <c r="R280" s="232"/>
      <c r="S280" s="232"/>
      <c r="T280" s="233"/>
      <c r="AT280" s="234" t="s">
        <v>474</v>
      </c>
      <c r="AU280" s="234" t="s">
        <v>89</v>
      </c>
      <c r="AV280" s="14" t="s">
        <v>89</v>
      </c>
      <c r="AW280" s="14" t="s">
        <v>4</v>
      </c>
      <c r="AX280" s="14" t="s">
        <v>83</v>
      </c>
      <c r="AY280" s="234" t="s">
        <v>443</v>
      </c>
    </row>
    <row r="281" spans="1:65" s="2" customFormat="1" ht="33" customHeight="1">
      <c r="A281" s="35"/>
      <c r="B281" s="36"/>
      <c r="C281" s="186" t="s">
        <v>880</v>
      </c>
      <c r="D281" s="186" t="s">
        <v>444</v>
      </c>
      <c r="E281" s="187" t="s">
        <v>836</v>
      </c>
      <c r="F281" s="188" t="s">
        <v>837</v>
      </c>
      <c r="G281" s="189" t="s">
        <v>557</v>
      </c>
      <c r="H281" s="190">
        <v>414</v>
      </c>
      <c r="I281" s="191"/>
      <c r="J281" s="192">
        <f>ROUND(I281*H281,2)</f>
        <v>0</v>
      </c>
      <c r="K281" s="193"/>
      <c r="L281" s="40"/>
      <c r="M281" s="194" t="s">
        <v>1</v>
      </c>
      <c r="N281" s="195" t="s">
        <v>42</v>
      </c>
      <c r="O281" s="72"/>
      <c r="P281" s="196">
        <f>O281*H281</f>
        <v>0</v>
      </c>
      <c r="Q281" s="196">
        <v>0.12584000000000001</v>
      </c>
      <c r="R281" s="196">
        <f>Q281*H281</f>
        <v>52.097760000000001</v>
      </c>
      <c r="S281" s="196">
        <v>0</v>
      </c>
      <c r="T281" s="197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469</v>
      </c>
      <c r="AT281" s="198" t="s">
        <v>444</v>
      </c>
      <c r="AU281" s="198" t="s">
        <v>89</v>
      </c>
      <c r="AY281" s="18" t="s">
        <v>443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8" t="s">
        <v>89</v>
      </c>
      <c r="BK281" s="199">
        <f>ROUND(I281*H281,2)</f>
        <v>0</v>
      </c>
      <c r="BL281" s="18" t="s">
        <v>469</v>
      </c>
      <c r="BM281" s="198" t="s">
        <v>6915</v>
      </c>
    </row>
    <row r="282" spans="1:65" s="2" customFormat="1" ht="21.75" customHeight="1">
      <c r="A282" s="35"/>
      <c r="B282" s="36"/>
      <c r="C282" s="246" t="s">
        <v>884</v>
      </c>
      <c r="D282" s="246" t="s">
        <v>530</v>
      </c>
      <c r="E282" s="247" t="s">
        <v>840</v>
      </c>
      <c r="F282" s="248" t="s">
        <v>841</v>
      </c>
      <c r="G282" s="249" t="s">
        <v>562</v>
      </c>
      <c r="H282" s="250">
        <v>418.14</v>
      </c>
      <c r="I282" s="251"/>
      <c r="J282" s="252">
        <f>ROUND(I282*H282,2)</f>
        <v>0</v>
      </c>
      <c r="K282" s="253"/>
      <c r="L282" s="254"/>
      <c r="M282" s="255" t="s">
        <v>1</v>
      </c>
      <c r="N282" s="256" t="s">
        <v>42</v>
      </c>
      <c r="O282" s="72"/>
      <c r="P282" s="196">
        <f>O282*H282</f>
        <v>0</v>
      </c>
      <c r="Q282" s="196">
        <v>4.8000000000000001E-2</v>
      </c>
      <c r="R282" s="196">
        <f>Q282*H282</f>
        <v>20.070720000000001</v>
      </c>
      <c r="S282" s="196">
        <v>0</v>
      </c>
      <c r="T282" s="197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497</v>
      </c>
      <c r="AT282" s="198" t="s">
        <v>530</v>
      </c>
      <c r="AU282" s="198" t="s">
        <v>89</v>
      </c>
      <c r="AY282" s="18" t="s">
        <v>443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8" t="s">
        <v>89</v>
      </c>
      <c r="BK282" s="199">
        <f>ROUND(I282*H282,2)</f>
        <v>0</v>
      </c>
      <c r="BL282" s="18" t="s">
        <v>469</v>
      </c>
      <c r="BM282" s="198" t="s">
        <v>6916</v>
      </c>
    </row>
    <row r="283" spans="1:65" s="14" customFormat="1">
      <c r="B283" s="224"/>
      <c r="C283" s="225"/>
      <c r="D283" s="215" t="s">
        <v>474</v>
      </c>
      <c r="E283" s="225"/>
      <c r="F283" s="227" t="s">
        <v>6917</v>
      </c>
      <c r="G283" s="225"/>
      <c r="H283" s="228">
        <v>418.14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AT283" s="234" t="s">
        <v>474</v>
      </c>
      <c r="AU283" s="234" t="s">
        <v>89</v>
      </c>
      <c r="AV283" s="14" t="s">
        <v>89</v>
      </c>
      <c r="AW283" s="14" t="s">
        <v>4</v>
      </c>
      <c r="AX283" s="14" t="s">
        <v>83</v>
      </c>
      <c r="AY283" s="234" t="s">
        <v>443</v>
      </c>
    </row>
    <row r="284" spans="1:65" s="2" customFormat="1" ht="33" customHeight="1">
      <c r="A284" s="35"/>
      <c r="B284" s="36"/>
      <c r="C284" s="186" t="s">
        <v>890</v>
      </c>
      <c r="D284" s="186" t="s">
        <v>444</v>
      </c>
      <c r="E284" s="187" t="s">
        <v>6918</v>
      </c>
      <c r="F284" s="188" t="s">
        <v>6919</v>
      </c>
      <c r="G284" s="189" t="s">
        <v>522</v>
      </c>
      <c r="H284" s="190">
        <v>6.8579999999999997</v>
      </c>
      <c r="I284" s="191"/>
      <c r="J284" s="192">
        <f>ROUND(I284*H284,2)</f>
        <v>0</v>
      </c>
      <c r="K284" s="193"/>
      <c r="L284" s="40"/>
      <c r="M284" s="194" t="s">
        <v>1</v>
      </c>
      <c r="N284" s="195" t="s">
        <v>42</v>
      </c>
      <c r="O284" s="72"/>
      <c r="P284" s="196">
        <f>O284*H284</f>
        <v>0</v>
      </c>
      <c r="Q284" s="196">
        <v>1.0264500000000001</v>
      </c>
      <c r="R284" s="196">
        <f>Q284*H284</f>
        <v>7.0393941</v>
      </c>
      <c r="S284" s="196">
        <v>0</v>
      </c>
      <c r="T284" s="197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469</v>
      </c>
      <c r="AT284" s="198" t="s">
        <v>444</v>
      </c>
      <c r="AU284" s="198" t="s">
        <v>89</v>
      </c>
      <c r="AY284" s="18" t="s">
        <v>443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8" t="s">
        <v>89</v>
      </c>
      <c r="BK284" s="199">
        <f>ROUND(I284*H284,2)</f>
        <v>0</v>
      </c>
      <c r="BL284" s="18" t="s">
        <v>469</v>
      </c>
      <c r="BM284" s="198" t="s">
        <v>6920</v>
      </c>
    </row>
    <row r="285" spans="1:65" s="14" customFormat="1">
      <c r="B285" s="224"/>
      <c r="C285" s="225"/>
      <c r="D285" s="215" t="s">
        <v>474</v>
      </c>
      <c r="E285" s="226" t="s">
        <v>1</v>
      </c>
      <c r="F285" s="227" t="s">
        <v>6921</v>
      </c>
      <c r="G285" s="225"/>
      <c r="H285" s="228">
        <v>6.8579999999999997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AT285" s="234" t="s">
        <v>474</v>
      </c>
      <c r="AU285" s="234" t="s">
        <v>89</v>
      </c>
      <c r="AV285" s="14" t="s">
        <v>89</v>
      </c>
      <c r="AW285" s="14" t="s">
        <v>32</v>
      </c>
      <c r="AX285" s="14" t="s">
        <v>83</v>
      </c>
      <c r="AY285" s="234" t="s">
        <v>443</v>
      </c>
    </row>
    <row r="286" spans="1:65" s="2" customFormat="1" ht="44.25" customHeight="1">
      <c r="A286" s="35"/>
      <c r="B286" s="36"/>
      <c r="C286" s="186" t="s">
        <v>896</v>
      </c>
      <c r="D286" s="186" t="s">
        <v>444</v>
      </c>
      <c r="E286" s="187" t="s">
        <v>845</v>
      </c>
      <c r="F286" s="188" t="s">
        <v>846</v>
      </c>
      <c r="G286" s="189" t="s">
        <v>557</v>
      </c>
      <c r="H286" s="190">
        <v>226</v>
      </c>
      <c r="I286" s="191"/>
      <c r="J286" s="192">
        <f>ROUND(I286*H286,2)</f>
        <v>0</v>
      </c>
      <c r="K286" s="193"/>
      <c r="L286" s="40"/>
      <c r="M286" s="194" t="s">
        <v>1</v>
      </c>
      <c r="N286" s="195" t="s">
        <v>42</v>
      </c>
      <c r="O286" s="72"/>
      <c r="P286" s="196">
        <f>O286*H286</f>
        <v>0</v>
      </c>
      <c r="Q286" s="196">
        <v>4.3E-3</v>
      </c>
      <c r="R286" s="196">
        <f>Q286*H286</f>
        <v>0.9718</v>
      </c>
      <c r="S286" s="196">
        <v>0</v>
      </c>
      <c r="T286" s="197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469</v>
      </c>
      <c r="AT286" s="198" t="s">
        <v>444</v>
      </c>
      <c r="AU286" s="198" t="s">
        <v>89</v>
      </c>
      <c r="AY286" s="18" t="s">
        <v>443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8" t="s">
        <v>89</v>
      </c>
      <c r="BK286" s="199">
        <f>ROUND(I286*H286,2)</f>
        <v>0</v>
      </c>
      <c r="BL286" s="18" t="s">
        <v>469</v>
      </c>
      <c r="BM286" s="198" t="s">
        <v>6922</v>
      </c>
    </row>
    <row r="287" spans="1:65" s="2" customFormat="1" ht="33" customHeight="1">
      <c r="A287" s="35"/>
      <c r="B287" s="36"/>
      <c r="C287" s="186" t="s">
        <v>902</v>
      </c>
      <c r="D287" s="186" t="s">
        <v>444</v>
      </c>
      <c r="E287" s="187" t="s">
        <v>6923</v>
      </c>
      <c r="F287" s="188" t="s">
        <v>6924</v>
      </c>
      <c r="G287" s="189" t="s">
        <v>557</v>
      </c>
      <c r="H287" s="190">
        <v>72</v>
      </c>
      <c r="I287" s="191"/>
      <c r="J287" s="192">
        <f>ROUND(I287*H287,2)</f>
        <v>0</v>
      </c>
      <c r="K287" s="193"/>
      <c r="L287" s="40"/>
      <c r="M287" s="194" t="s">
        <v>1</v>
      </c>
      <c r="N287" s="195" t="s">
        <v>42</v>
      </c>
      <c r="O287" s="72"/>
      <c r="P287" s="196">
        <f>O287*H287</f>
        <v>0</v>
      </c>
      <c r="Q287" s="196">
        <v>1.0000000000000001E-5</v>
      </c>
      <c r="R287" s="196">
        <f>Q287*H287</f>
        <v>7.2000000000000005E-4</v>
      </c>
      <c r="S287" s="196">
        <v>0</v>
      </c>
      <c r="T287" s="197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469</v>
      </c>
      <c r="AT287" s="198" t="s">
        <v>444</v>
      </c>
      <c r="AU287" s="198" t="s">
        <v>89</v>
      </c>
      <c r="AY287" s="18" t="s">
        <v>443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8" t="s">
        <v>89</v>
      </c>
      <c r="BK287" s="199">
        <f>ROUND(I287*H287,2)</f>
        <v>0</v>
      </c>
      <c r="BL287" s="18" t="s">
        <v>469</v>
      </c>
      <c r="BM287" s="198" t="s">
        <v>6925</v>
      </c>
    </row>
    <row r="288" spans="1:65" s="2" customFormat="1" ht="33" customHeight="1">
      <c r="A288" s="35"/>
      <c r="B288" s="36"/>
      <c r="C288" s="186" t="s">
        <v>1514</v>
      </c>
      <c r="D288" s="186" t="s">
        <v>444</v>
      </c>
      <c r="E288" s="187" t="s">
        <v>849</v>
      </c>
      <c r="F288" s="188" t="s">
        <v>850</v>
      </c>
      <c r="G288" s="189" t="s">
        <v>557</v>
      </c>
      <c r="H288" s="190">
        <v>493</v>
      </c>
      <c r="I288" s="191"/>
      <c r="J288" s="192">
        <f>ROUND(I288*H288,2)</f>
        <v>0</v>
      </c>
      <c r="K288" s="193"/>
      <c r="L288" s="40"/>
      <c r="M288" s="194" t="s">
        <v>1</v>
      </c>
      <c r="N288" s="195" t="s">
        <v>42</v>
      </c>
      <c r="O288" s="72"/>
      <c r="P288" s="196">
        <f>O288*H288</f>
        <v>0</v>
      </c>
      <c r="Q288" s="196">
        <v>0</v>
      </c>
      <c r="R288" s="196">
        <f>Q288*H288</f>
        <v>0</v>
      </c>
      <c r="S288" s="196">
        <v>0</v>
      </c>
      <c r="T288" s="197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469</v>
      </c>
      <c r="AT288" s="198" t="s">
        <v>444</v>
      </c>
      <c r="AU288" s="198" t="s">
        <v>89</v>
      </c>
      <c r="AY288" s="18" t="s">
        <v>443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8" t="s">
        <v>89</v>
      </c>
      <c r="BK288" s="199">
        <f>ROUND(I288*H288,2)</f>
        <v>0</v>
      </c>
      <c r="BL288" s="18" t="s">
        <v>469</v>
      </c>
      <c r="BM288" s="198" t="s">
        <v>6926</v>
      </c>
    </row>
    <row r="289" spans="1:65" s="2" customFormat="1" ht="21.75" customHeight="1">
      <c r="A289" s="35"/>
      <c r="B289" s="36"/>
      <c r="C289" s="186" t="s">
        <v>1518</v>
      </c>
      <c r="D289" s="186" t="s">
        <v>444</v>
      </c>
      <c r="E289" s="187" t="s">
        <v>853</v>
      </c>
      <c r="F289" s="188" t="s">
        <v>854</v>
      </c>
      <c r="G289" s="189" t="s">
        <v>557</v>
      </c>
      <c r="H289" s="190">
        <v>565</v>
      </c>
      <c r="I289" s="191"/>
      <c r="J289" s="192">
        <f>ROUND(I289*H289,2)</f>
        <v>0</v>
      </c>
      <c r="K289" s="193"/>
      <c r="L289" s="40"/>
      <c r="M289" s="194" t="s">
        <v>1</v>
      </c>
      <c r="N289" s="195" t="s">
        <v>42</v>
      </c>
      <c r="O289" s="72"/>
      <c r="P289" s="196">
        <f>O289*H289</f>
        <v>0</v>
      </c>
      <c r="Q289" s="196">
        <v>3.6999999999999999E-4</v>
      </c>
      <c r="R289" s="196">
        <f>Q289*H289</f>
        <v>0.20904999999999999</v>
      </c>
      <c r="S289" s="196">
        <v>0</v>
      </c>
      <c r="T289" s="197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469</v>
      </c>
      <c r="AT289" s="198" t="s">
        <v>444</v>
      </c>
      <c r="AU289" s="198" t="s">
        <v>89</v>
      </c>
      <c r="AY289" s="18" t="s">
        <v>443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8" t="s">
        <v>89</v>
      </c>
      <c r="BK289" s="199">
        <f>ROUND(I289*H289,2)</f>
        <v>0</v>
      </c>
      <c r="BL289" s="18" t="s">
        <v>469</v>
      </c>
      <c r="BM289" s="198" t="s">
        <v>6927</v>
      </c>
    </row>
    <row r="290" spans="1:65" s="14" customFormat="1">
      <c r="B290" s="224"/>
      <c r="C290" s="225"/>
      <c r="D290" s="215" t="s">
        <v>474</v>
      </c>
      <c r="E290" s="226" t="s">
        <v>1</v>
      </c>
      <c r="F290" s="227" t="s">
        <v>6928</v>
      </c>
      <c r="G290" s="225"/>
      <c r="H290" s="228">
        <v>72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AT290" s="234" t="s">
        <v>474</v>
      </c>
      <c r="AU290" s="234" t="s">
        <v>89</v>
      </c>
      <c r="AV290" s="14" t="s">
        <v>89</v>
      </c>
      <c r="AW290" s="14" t="s">
        <v>32</v>
      </c>
      <c r="AX290" s="14" t="s">
        <v>76</v>
      </c>
      <c r="AY290" s="234" t="s">
        <v>443</v>
      </c>
    </row>
    <row r="291" spans="1:65" s="14" customFormat="1">
      <c r="B291" s="224"/>
      <c r="C291" s="225"/>
      <c r="D291" s="215" t="s">
        <v>474</v>
      </c>
      <c r="E291" s="226" t="s">
        <v>1</v>
      </c>
      <c r="F291" s="227" t="s">
        <v>6929</v>
      </c>
      <c r="G291" s="225"/>
      <c r="H291" s="228">
        <v>493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AT291" s="234" t="s">
        <v>474</v>
      </c>
      <c r="AU291" s="234" t="s">
        <v>89</v>
      </c>
      <c r="AV291" s="14" t="s">
        <v>89</v>
      </c>
      <c r="AW291" s="14" t="s">
        <v>32</v>
      </c>
      <c r="AX291" s="14" t="s">
        <v>76</v>
      </c>
      <c r="AY291" s="234" t="s">
        <v>443</v>
      </c>
    </row>
    <row r="292" spans="1:65" s="15" customFormat="1">
      <c r="B292" s="235"/>
      <c r="C292" s="236"/>
      <c r="D292" s="215" t="s">
        <v>474</v>
      </c>
      <c r="E292" s="237" t="s">
        <v>1</v>
      </c>
      <c r="F292" s="238" t="s">
        <v>478</v>
      </c>
      <c r="G292" s="236"/>
      <c r="H292" s="239">
        <v>565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AT292" s="245" t="s">
        <v>474</v>
      </c>
      <c r="AU292" s="245" t="s">
        <v>89</v>
      </c>
      <c r="AV292" s="15" t="s">
        <v>469</v>
      </c>
      <c r="AW292" s="15" t="s">
        <v>32</v>
      </c>
      <c r="AX292" s="15" t="s">
        <v>83</v>
      </c>
      <c r="AY292" s="245" t="s">
        <v>443</v>
      </c>
    </row>
    <row r="293" spans="1:65" s="2" customFormat="1" ht="33" customHeight="1">
      <c r="A293" s="35"/>
      <c r="B293" s="36"/>
      <c r="C293" s="186" t="s">
        <v>1522</v>
      </c>
      <c r="D293" s="186" t="s">
        <v>444</v>
      </c>
      <c r="E293" s="187" t="s">
        <v>857</v>
      </c>
      <c r="F293" s="188" t="s">
        <v>858</v>
      </c>
      <c r="G293" s="189" t="s">
        <v>557</v>
      </c>
      <c r="H293" s="190">
        <v>117</v>
      </c>
      <c r="I293" s="191"/>
      <c r="J293" s="192">
        <f>ROUND(I293*H293,2)</f>
        <v>0</v>
      </c>
      <c r="K293" s="193"/>
      <c r="L293" s="40"/>
      <c r="M293" s="194" t="s">
        <v>1</v>
      </c>
      <c r="N293" s="195" t="s">
        <v>42</v>
      </c>
      <c r="O293" s="72"/>
      <c r="P293" s="196">
        <f>O293*H293</f>
        <v>0</v>
      </c>
      <c r="Q293" s="196">
        <v>0.60519999999999996</v>
      </c>
      <c r="R293" s="196">
        <f>Q293*H293</f>
        <v>70.808399999999992</v>
      </c>
      <c r="S293" s="196">
        <v>0</v>
      </c>
      <c r="T293" s="197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469</v>
      </c>
      <c r="AT293" s="198" t="s">
        <v>444</v>
      </c>
      <c r="AU293" s="198" t="s">
        <v>89</v>
      </c>
      <c r="AY293" s="18" t="s">
        <v>443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8" t="s">
        <v>89</v>
      </c>
      <c r="BK293" s="199">
        <f>ROUND(I293*H293,2)</f>
        <v>0</v>
      </c>
      <c r="BL293" s="18" t="s">
        <v>469</v>
      </c>
      <c r="BM293" s="198" t="s">
        <v>6930</v>
      </c>
    </row>
    <row r="294" spans="1:65" s="13" customFormat="1" ht="30.6">
      <c r="B294" s="213"/>
      <c r="C294" s="214"/>
      <c r="D294" s="215" t="s">
        <v>474</v>
      </c>
      <c r="E294" s="216" t="s">
        <v>1</v>
      </c>
      <c r="F294" s="217" t="s">
        <v>860</v>
      </c>
      <c r="G294" s="214"/>
      <c r="H294" s="216" t="s">
        <v>1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474</v>
      </c>
      <c r="AU294" s="223" t="s">
        <v>89</v>
      </c>
      <c r="AV294" s="13" t="s">
        <v>83</v>
      </c>
      <c r="AW294" s="13" t="s">
        <v>32</v>
      </c>
      <c r="AX294" s="13" t="s">
        <v>76</v>
      </c>
      <c r="AY294" s="223" t="s">
        <v>443</v>
      </c>
    </row>
    <row r="295" spans="1:65" s="13" customFormat="1">
      <c r="B295" s="213"/>
      <c r="C295" s="214"/>
      <c r="D295" s="215" t="s">
        <v>474</v>
      </c>
      <c r="E295" s="216" t="s">
        <v>1</v>
      </c>
      <c r="F295" s="217" t="s">
        <v>861</v>
      </c>
      <c r="G295" s="214"/>
      <c r="H295" s="216" t="s">
        <v>1</v>
      </c>
      <c r="I295" s="218"/>
      <c r="J295" s="214"/>
      <c r="K295" s="214"/>
      <c r="L295" s="219"/>
      <c r="M295" s="220"/>
      <c r="N295" s="221"/>
      <c r="O295" s="221"/>
      <c r="P295" s="221"/>
      <c r="Q295" s="221"/>
      <c r="R295" s="221"/>
      <c r="S295" s="221"/>
      <c r="T295" s="222"/>
      <c r="AT295" s="223" t="s">
        <v>474</v>
      </c>
      <c r="AU295" s="223" t="s">
        <v>89</v>
      </c>
      <c r="AV295" s="13" t="s">
        <v>83</v>
      </c>
      <c r="AW295" s="13" t="s">
        <v>32</v>
      </c>
      <c r="AX295" s="13" t="s">
        <v>76</v>
      </c>
      <c r="AY295" s="223" t="s">
        <v>443</v>
      </c>
    </row>
    <row r="296" spans="1:65" s="14" customFormat="1">
      <c r="B296" s="224"/>
      <c r="C296" s="225"/>
      <c r="D296" s="215" t="s">
        <v>474</v>
      </c>
      <c r="E296" s="226" t="s">
        <v>1</v>
      </c>
      <c r="F296" s="227" t="s">
        <v>1031</v>
      </c>
      <c r="G296" s="225"/>
      <c r="H296" s="228">
        <v>108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AT296" s="234" t="s">
        <v>474</v>
      </c>
      <c r="AU296" s="234" t="s">
        <v>89</v>
      </c>
      <c r="AV296" s="14" t="s">
        <v>89</v>
      </c>
      <c r="AW296" s="14" t="s">
        <v>32</v>
      </c>
      <c r="AX296" s="14" t="s">
        <v>76</v>
      </c>
      <c r="AY296" s="234" t="s">
        <v>443</v>
      </c>
    </row>
    <row r="297" spans="1:65" s="14" customFormat="1">
      <c r="B297" s="224"/>
      <c r="C297" s="225"/>
      <c r="D297" s="215" t="s">
        <v>474</v>
      </c>
      <c r="E297" s="226" t="s">
        <v>1</v>
      </c>
      <c r="F297" s="227" t="s">
        <v>1032</v>
      </c>
      <c r="G297" s="225"/>
      <c r="H297" s="228">
        <v>2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AT297" s="234" t="s">
        <v>474</v>
      </c>
      <c r="AU297" s="234" t="s">
        <v>89</v>
      </c>
      <c r="AV297" s="14" t="s">
        <v>89</v>
      </c>
      <c r="AW297" s="14" t="s">
        <v>32</v>
      </c>
      <c r="AX297" s="14" t="s">
        <v>76</v>
      </c>
      <c r="AY297" s="234" t="s">
        <v>443</v>
      </c>
    </row>
    <row r="298" spans="1:65" s="14" customFormat="1">
      <c r="B298" s="224"/>
      <c r="C298" s="225"/>
      <c r="D298" s="215" t="s">
        <v>474</v>
      </c>
      <c r="E298" s="226" t="s">
        <v>1</v>
      </c>
      <c r="F298" s="227" t="s">
        <v>6931</v>
      </c>
      <c r="G298" s="225"/>
      <c r="H298" s="228">
        <v>2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AT298" s="234" t="s">
        <v>474</v>
      </c>
      <c r="AU298" s="234" t="s">
        <v>89</v>
      </c>
      <c r="AV298" s="14" t="s">
        <v>89</v>
      </c>
      <c r="AW298" s="14" t="s">
        <v>32</v>
      </c>
      <c r="AX298" s="14" t="s">
        <v>76</v>
      </c>
      <c r="AY298" s="234" t="s">
        <v>443</v>
      </c>
    </row>
    <row r="299" spans="1:65" s="14" customFormat="1">
      <c r="B299" s="224"/>
      <c r="C299" s="225"/>
      <c r="D299" s="215" t="s">
        <v>474</v>
      </c>
      <c r="E299" s="226" t="s">
        <v>1</v>
      </c>
      <c r="F299" s="227" t="s">
        <v>6932</v>
      </c>
      <c r="G299" s="225"/>
      <c r="H299" s="228">
        <v>5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AT299" s="234" t="s">
        <v>474</v>
      </c>
      <c r="AU299" s="234" t="s">
        <v>89</v>
      </c>
      <c r="AV299" s="14" t="s">
        <v>89</v>
      </c>
      <c r="AW299" s="14" t="s">
        <v>32</v>
      </c>
      <c r="AX299" s="14" t="s">
        <v>76</v>
      </c>
      <c r="AY299" s="234" t="s">
        <v>443</v>
      </c>
    </row>
    <row r="300" spans="1:65" s="15" customFormat="1">
      <c r="B300" s="235"/>
      <c r="C300" s="236"/>
      <c r="D300" s="215" t="s">
        <v>474</v>
      </c>
      <c r="E300" s="237" t="s">
        <v>1</v>
      </c>
      <c r="F300" s="238" t="s">
        <v>478</v>
      </c>
      <c r="G300" s="236"/>
      <c r="H300" s="239">
        <v>117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AT300" s="245" t="s">
        <v>474</v>
      </c>
      <c r="AU300" s="245" t="s">
        <v>89</v>
      </c>
      <c r="AV300" s="15" t="s">
        <v>469</v>
      </c>
      <c r="AW300" s="15" t="s">
        <v>32</v>
      </c>
      <c r="AX300" s="15" t="s">
        <v>83</v>
      </c>
      <c r="AY300" s="245" t="s">
        <v>443</v>
      </c>
    </row>
    <row r="301" spans="1:65" s="2" customFormat="1" ht="21.75" customHeight="1">
      <c r="A301" s="35"/>
      <c r="B301" s="36"/>
      <c r="C301" s="186" t="s">
        <v>1526</v>
      </c>
      <c r="D301" s="186" t="s">
        <v>444</v>
      </c>
      <c r="E301" s="187" t="s">
        <v>6933</v>
      </c>
      <c r="F301" s="188" t="s">
        <v>6934</v>
      </c>
      <c r="G301" s="189" t="s">
        <v>562</v>
      </c>
      <c r="H301" s="190">
        <v>2</v>
      </c>
      <c r="I301" s="191"/>
      <c r="J301" s="192">
        <f>ROUND(I301*H301,2)</f>
        <v>0</v>
      </c>
      <c r="K301" s="193"/>
      <c r="L301" s="40"/>
      <c r="M301" s="194" t="s">
        <v>1</v>
      </c>
      <c r="N301" s="195" t="s">
        <v>42</v>
      </c>
      <c r="O301" s="72"/>
      <c r="P301" s="196">
        <f>O301*H301</f>
        <v>0</v>
      </c>
      <c r="Q301" s="196">
        <v>1.197E-2</v>
      </c>
      <c r="R301" s="196">
        <f>Q301*H301</f>
        <v>2.3939999999999999E-2</v>
      </c>
      <c r="S301" s="196">
        <v>0</v>
      </c>
      <c r="T301" s="197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469</v>
      </c>
      <c r="AT301" s="198" t="s">
        <v>444</v>
      </c>
      <c r="AU301" s="198" t="s">
        <v>89</v>
      </c>
      <c r="AY301" s="18" t="s">
        <v>443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8" t="s">
        <v>89</v>
      </c>
      <c r="BK301" s="199">
        <f>ROUND(I301*H301,2)</f>
        <v>0</v>
      </c>
      <c r="BL301" s="18" t="s">
        <v>469</v>
      </c>
      <c r="BM301" s="198" t="s">
        <v>6935</v>
      </c>
    </row>
    <row r="302" spans="1:65" s="14" customFormat="1">
      <c r="B302" s="224"/>
      <c r="C302" s="225"/>
      <c r="D302" s="215" t="s">
        <v>474</v>
      </c>
      <c r="E302" s="226" t="s">
        <v>1</v>
      </c>
      <c r="F302" s="227" t="s">
        <v>6936</v>
      </c>
      <c r="G302" s="225"/>
      <c r="H302" s="228">
        <v>1</v>
      </c>
      <c r="I302" s="229"/>
      <c r="J302" s="225"/>
      <c r="K302" s="225"/>
      <c r="L302" s="230"/>
      <c r="M302" s="231"/>
      <c r="N302" s="232"/>
      <c r="O302" s="232"/>
      <c r="P302" s="232"/>
      <c r="Q302" s="232"/>
      <c r="R302" s="232"/>
      <c r="S302" s="232"/>
      <c r="T302" s="233"/>
      <c r="AT302" s="234" t="s">
        <v>474</v>
      </c>
      <c r="AU302" s="234" t="s">
        <v>89</v>
      </c>
      <c r="AV302" s="14" t="s">
        <v>89</v>
      </c>
      <c r="AW302" s="14" t="s">
        <v>32</v>
      </c>
      <c r="AX302" s="14" t="s">
        <v>76</v>
      </c>
      <c r="AY302" s="234" t="s">
        <v>443</v>
      </c>
    </row>
    <row r="303" spans="1:65" s="14" customFormat="1">
      <c r="B303" s="224"/>
      <c r="C303" s="225"/>
      <c r="D303" s="215" t="s">
        <v>474</v>
      </c>
      <c r="E303" s="226" t="s">
        <v>1</v>
      </c>
      <c r="F303" s="227" t="s">
        <v>6937</v>
      </c>
      <c r="G303" s="225"/>
      <c r="H303" s="228">
        <v>1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32</v>
      </c>
      <c r="AX303" s="14" t="s">
        <v>76</v>
      </c>
      <c r="AY303" s="234" t="s">
        <v>443</v>
      </c>
    </row>
    <row r="304" spans="1:65" s="15" customFormat="1">
      <c r="B304" s="235"/>
      <c r="C304" s="236"/>
      <c r="D304" s="215" t="s">
        <v>474</v>
      </c>
      <c r="E304" s="237" t="s">
        <v>1</v>
      </c>
      <c r="F304" s="238" t="s">
        <v>478</v>
      </c>
      <c r="G304" s="236"/>
      <c r="H304" s="239">
        <v>2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AT304" s="245" t="s">
        <v>474</v>
      </c>
      <c r="AU304" s="245" t="s">
        <v>89</v>
      </c>
      <c r="AV304" s="15" t="s">
        <v>469</v>
      </c>
      <c r="AW304" s="15" t="s">
        <v>32</v>
      </c>
      <c r="AX304" s="15" t="s">
        <v>83</v>
      </c>
      <c r="AY304" s="245" t="s">
        <v>443</v>
      </c>
    </row>
    <row r="305" spans="1:65" s="2" customFormat="1" ht="21.75" customHeight="1">
      <c r="A305" s="35"/>
      <c r="B305" s="36"/>
      <c r="C305" s="246" t="s">
        <v>1530</v>
      </c>
      <c r="D305" s="246" t="s">
        <v>530</v>
      </c>
      <c r="E305" s="247" t="s">
        <v>6938</v>
      </c>
      <c r="F305" s="248" t="s">
        <v>6939</v>
      </c>
      <c r="G305" s="249" t="s">
        <v>562</v>
      </c>
      <c r="H305" s="250">
        <v>1</v>
      </c>
      <c r="I305" s="251"/>
      <c r="J305" s="252">
        <f>ROUND(I305*H305,2)</f>
        <v>0</v>
      </c>
      <c r="K305" s="253"/>
      <c r="L305" s="254"/>
      <c r="M305" s="255" t="s">
        <v>1</v>
      </c>
      <c r="N305" s="256" t="s">
        <v>42</v>
      </c>
      <c r="O305" s="72"/>
      <c r="P305" s="196">
        <f>O305*H305</f>
        <v>0</v>
      </c>
      <c r="Q305" s="196">
        <v>0.35799999999999998</v>
      </c>
      <c r="R305" s="196">
        <f>Q305*H305</f>
        <v>0.35799999999999998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497</v>
      </c>
      <c r="AT305" s="198" t="s">
        <v>530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469</v>
      </c>
      <c r="BM305" s="198" t="s">
        <v>6940</v>
      </c>
    </row>
    <row r="306" spans="1:65" s="2" customFormat="1" ht="33" customHeight="1">
      <c r="A306" s="35"/>
      <c r="B306" s="36"/>
      <c r="C306" s="186" t="s">
        <v>1534</v>
      </c>
      <c r="D306" s="186" t="s">
        <v>444</v>
      </c>
      <c r="E306" s="187" t="s">
        <v>877</v>
      </c>
      <c r="F306" s="188" t="s">
        <v>878</v>
      </c>
      <c r="G306" s="189" t="s">
        <v>495</v>
      </c>
      <c r="H306" s="190">
        <v>31.8</v>
      </c>
      <c r="I306" s="191"/>
      <c r="J306" s="192">
        <f>ROUND(I306*H306,2)</f>
        <v>0</v>
      </c>
      <c r="K306" s="193"/>
      <c r="L306" s="40"/>
      <c r="M306" s="194" t="s">
        <v>1</v>
      </c>
      <c r="N306" s="195" t="s">
        <v>42</v>
      </c>
      <c r="O306" s="72"/>
      <c r="P306" s="196">
        <f>O306*H306</f>
        <v>0</v>
      </c>
      <c r="Q306" s="196">
        <v>0</v>
      </c>
      <c r="R306" s="196">
        <f>Q306*H306</f>
        <v>0</v>
      </c>
      <c r="S306" s="196">
        <v>2.2000000000000002</v>
      </c>
      <c r="T306" s="197">
        <f>S306*H306</f>
        <v>69.960000000000008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469</v>
      </c>
      <c r="AT306" s="198" t="s">
        <v>444</v>
      </c>
      <c r="AU306" s="198" t="s">
        <v>89</v>
      </c>
      <c r="AY306" s="18" t="s">
        <v>443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8" t="s">
        <v>89</v>
      </c>
      <c r="BK306" s="199">
        <f>ROUND(I306*H306,2)</f>
        <v>0</v>
      </c>
      <c r="BL306" s="18" t="s">
        <v>469</v>
      </c>
      <c r="BM306" s="198" t="s">
        <v>6941</v>
      </c>
    </row>
    <row r="307" spans="1:65" s="14" customFormat="1">
      <c r="B307" s="224"/>
      <c r="C307" s="225"/>
      <c r="D307" s="215" t="s">
        <v>474</v>
      </c>
      <c r="E307" s="226" t="s">
        <v>1</v>
      </c>
      <c r="F307" s="227" t="s">
        <v>6942</v>
      </c>
      <c r="G307" s="225"/>
      <c r="H307" s="228">
        <v>30</v>
      </c>
      <c r="I307" s="229"/>
      <c r="J307" s="225"/>
      <c r="K307" s="225"/>
      <c r="L307" s="230"/>
      <c r="M307" s="231"/>
      <c r="N307" s="232"/>
      <c r="O307" s="232"/>
      <c r="P307" s="232"/>
      <c r="Q307" s="232"/>
      <c r="R307" s="232"/>
      <c r="S307" s="232"/>
      <c r="T307" s="233"/>
      <c r="AT307" s="234" t="s">
        <v>474</v>
      </c>
      <c r="AU307" s="234" t="s">
        <v>89</v>
      </c>
      <c r="AV307" s="14" t="s">
        <v>89</v>
      </c>
      <c r="AW307" s="14" t="s">
        <v>32</v>
      </c>
      <c r="AX307" s="14" t="s">
        <v>76</v>
      </c>
      <c r="AY307" s="234" t="s">
        <v>443</v>
      </c>
    </row>
    <row r="308" spans="1:65" s="14" customFormat="1">
      <c r="B308" s="224"/>
      <c r="C308" s="225"/>
      <c r="D308" s="215" t="s">
        <v>474</v>
      </c>
      <c r="E308" s="226" t="s">
        <v>1</v>
      </c>
      <c r="F308" s="227" t="s">
        <v>6943</v>
      </c>
      <c r="G308" s="225"/>
      <c r="H308" s="228">
        <v>1.8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AT308" s="234" t="s">
        <v>474</v>
      </c>
      <c r="AU308" s="234" t="s">
        <v>89</v>
      </c>
      <c r="AV308" s="14" t="s">
        <v>89</v>
      </c>
      <c r="AW308" s="14" t="s">
        <v>32</v>
      </c>
      <c r="AX308" s="14" t="s">
        <v>76</v>
      </c>
      <c r="AY308" s="234" t="s">
        <v>443</v>
      </c>
    </row>
    <row r="309" spans="1:65" s="15" customFormat="1">
      <c r="B309" s="235"/>
      <c r="C309" s="236"/>
      <c r="D309" s="215" t="s">
        <v>474</v>
      </c>
      <c r="E309" s="237" t="s">
        <v>1</v>
      </c>
      <c r="F309" s="238" t="s">
        <v>478</v>
      </c>
      <c r="G309" s="236"/>
      <c r="H309" s="239">
        <v>31.8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AT309" s="245" t="s">
        <v>474</v>
      </c>
      <c r="AU309" s="245" t="s">
        <v>89</v>
      </c>
      <c r="AV309" s="15" t="s">
        <v>469</v>
      </c>
      <c r="AW309" s="15" t="s">
        <v>32</v>
      </c>
      <c r="AX309" s="15" t="s">
        <v>83</v>
      </c>
      <c r="AY309" s="245" t="s">
        <v>443</v>
      </c>
    </row>
    <row r="310" spans="1:65" s="2" customFormat="1" ht="21.75" customHeight="1">
      <c r="A310" s="35"/>
      <c r="B310" s="36"/>
      <c r="C310" s="186" t="s">
        <v>1538</v>
      </c>
      <c r="D310" s="186" t="s">
        <v>444</v>
      </c>
      <c r="E310" s="187" t="s">
        <v>6944</v>
      </c>
      <c r="F310" s="188" t="s">
        <v>6945</v>
      </c>
      <c r="G310" s="189" t="s">
        <v>562</v>
      </c>
      <c r="H310" s="190">
        <v>1</v>
      </c>
      <c r="I310" s="191"/>
      <c r="J310" s="192">
        <f>ROUND(I310*H310,2)</f>
        <v>0</v>
      </c>
      <c r="K310" s="193"/>
      <c r="L310" s="40"/>
      <c r="M310" s="194" t="s">
        <v>1</v>
      </c>
      <c r="N310" s="195" t="s">
        <v>42</v>
      </c>
      <c r="O310" s="72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469</v>
      </c>
      <c r="AT310" s="198" t="s">
        <v>444</v>
      </c>
      <c r="AU310" s="198" t="s">
        <v>89</v>
      </c>
      <c r="AY310" s="18" t="s">
        <v>443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8" t="s">
        <v>89</v>
      </c>
      <c r="BK310" s="199">
        <f>ROUND(I310*H310,2)</f>
        <v>0</v>
      </c>
      <c r="BL310" s="18" t="s">
        <v>469</v>
      </c>
      <c r="BM310" s="198" t="s">
        <v>6946</v>
      </c>
    </row>
    <row r="311" spans="1:65" s="2" customFormat="1" ht="33" customHeight="1">
      <c r="A311" s="35"/>
      <c r="B311" s="36"/>
      <c r="C311" s="186" t="s">
        <v>1542</v>
      </c>
      <c r="D311" s="186" t="s">
        <v>444</v>
      </c>
      <c r="E311" s="187" t="s">
        <v>881</v>
      </c>
      <c r="F311" s="188" t="s">
        <v>882</v>
      </c>
      <c r="G311" s="189" t="s">
        <v>522</v>
      </c>
      <c r="H311" s="190">
        <v>2</v>
      </c>
      <c r="I311" s="191"/>
      <c r="J311" s="192">
        <f>ROUND(I311*H311,2)</f>
        <v>0</v>
      </c>
      <c r="K311" s="193"/>
      <c r="L311" s="40"/>
      <c r="M311" s="194" t="s">
        <v>1</v>
      </c>
      <c r="N311" s="195" t="s">
        <v>42</v>
      </c>
      <c r="O311" s="72"/>
      <c r="P311" s="196">
        <f>O311*H311</f>
        <v>0</v>
      </c>
      <c r="Q311" s="196">
        <v>0</v>
      </c>
      <c r="R311" s="196">
        <f>Q311*H311</f>
        <v>0</v>
      </c>
      <c r="S311" s="196">
        <v>0</v>
      </c>
      <c r="T311" s="197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469</v>
      </c>
      <c r="AT311" s="198" t="s">
        <v>444</v>
      </c>
      <c r="AU311" s="198" t="s">
        <v>89</v>
      </c>
      <c r="AY311" s="18" t="s">
        <v>443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8" t="s">
        <v>89</v>
      </c>
      <c r="BK311" s="199">
        <f>ROUND(I311*H311,2)</f>
        <v>0</v>
      </c>
      <c r="BL311" s="18" t="s">
        <v>469</v>
      </c>
      <c r="BM311" s="198" t="s">
        <v>6947</v>
      </c>
    </row>
    <row r="312" spans="1:65" s="2" customFormat="1" ht="21.75" customHeight="1">
      <c r="A312" s="35"/>
      <c r="B312" s="36"/>
      <c r="C312" s="186" t="s">
        <v>1546</v>
      </c>
      <c r="D312" s="186" t="s">
        <v>444</v>
      </c>
      <c r="E312" s="187" t="s">
        <v>885</v>
      </c>
      <c r="F312" s="188" t="s">
        <v>886</v>
      </c>
      <c r="G312" s="189" t="s">
        <v>522</v>
      </c>
      <c r="H312" s="190">
        <v>3413.9960000000001</v>
      </c>
      <c r="I312" s="191"/>
      <c r="J312" s="192">
        <f>ROUND(I312*H312,2)</f>
        <v>0</v>
      </c>
      <c r="K312" s="193"/>
      <c r="L312" s="40"/>
      <c r="M312" s="194" t="s">
        <v>1</v>
      </c>
      <c r="N312" s="195" t="s">
        <v>42</v>
      </c>
      <c r="O312" s="72"/>
      <c r="P312" s="196">
        <f>O312*H312</f>
        <v>0</v>
      </c>
      <c r="Q312" s="196">
        <v>0</v>
      </c>
      <c r="R312" s="196">
        <f>Q312*H312</f>
        <v>0</v>
      </c>
      <c r="S312" s="196">
        <v>0</v>
      </c>
      <c r="T312" s="197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469</v>
      </c>
      <c r="AT312" s="198" t="s">
        <v>444</v>
      </c>
      <c r="AU312" s="198" t="s">
        <v>89</v>
      </c>
      <c r="AY312" s="18" t="s">
        <v>443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8" t="s">
        <v>89</v>
      </c>
      <c r="BK312" s="199">
        <f>ROUND(I312*H312,2)</f>
        <v>0</v>
      </c>
      <c r="BL312" s="18" t="s">
        <v>469</v>
      </c>
      <c r="BM312" s="198" t="s">
        <v>6948</v>
      </c>
    </row>
    <row r="313" spans="1:65" s="2" customFormat="1" ht="21.75" customHeight="1">
      <c r="A313" s="35"/>
      <c r="B313" s="36"/>
      <c r="C313" s="186" t="s">
        <v>1550</v>
      </c>
      <c r="D313" s="186" t="s">
        <v>444</v>
      </c>
      <c r="E313" s="187" t="s">
        <v>891</v>
      </c>
      <c r="F313" s="188" t="s">
        <v>892</v>
      </c>
      <c r="G313" s="189" t="s">
        <v>522</v>
      </c>
      <c r="H313" s="190">
        <v>263.23500000000001</v>
      </c>
      <c r="I313" s="191"/>
      <c r="J313" s="192">
        <f>ROUND(I313*H313,2)</f>
        <v>0</v>
      </c>
      <c r="K313" s="193"/>
      <c r="L313" s="40"/>
      <c r="M313" s="194" t="s">
        <v>1</v>
      </c>
      <c r="N313" s="195" t="s">
        <v>42</v>
      </c>
      <c r="O313" s="72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469</v>
      </c>
      <c r="AT313" s="198" t="s">
        <v>444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469</v>
      </c>
      <c r="BM313" s="198" t="s">
        <v>6949</v>
      </c>
    </row>
    <row r="314" spans="1:65" s="14" customFormat="1">
      <c r="B314" s="224"/>
      <c r="C314" s="225"/>
      <c r="D314" s="215" t="s">
        <v>474</v>
      </c>
      <c r="E314" s="226" t="s">
        <v>1</v>
      </c>
      <c r="F314" s="227" t="s">
        <v>6950</v>
      </c>
      <c r="G314" s="225"/>
      <c r="H314" s="228">
        <v>69.959999999999994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32</v>
      </c>
      <c r="AX314" s="14" t="s">
        <v>76</v>
      </c>
      <c r="AY314" s="234" t="s">
        <v>443</v>
      </c>
    </row>
    <row r="315" spans="1:65" s="14" customFormat="1">
      <c r="B315" s="224"/>
      <c r="C315" s="225"/>
      <c r="D315" s="215" t="s">
        <v>474</v>
      </c>
      <c r="E315" s="226" t="s">
        <v>1</v>
      </c>
      <c r="F315" s="227" t="s">
        <v>6951</v>
      </c>
      <c r="G315" s="225"/>
      <c r="H315" s="228">
        <v>193.27500000000001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AT315" s="234" t="s">
        <v>474</v>
      </c>
      <c r="AU315" s="234" t="s">
        <v>89</v>
      </c>
      <c r="AV315" s="14" t="s">
        <v>89</v>
      </c>
      <c r="AW315" s="14" t="s">
        <v>32</v>
      </c>
      <c r="AX315" s="14" t="s">
        <v>76</v>
      </c>
      <c r="AY315" s="234" t="s">
        <v>443</v>
      </c>
    </row>
    <row r="316" spans="1:65" s="15" customFormat="1">
      <c r="B316" s="235"/>
      <c r="C316" s="236"/>
      <c r="D316" s="215" t="s">
        <v>474</v>
      </c>
      <c r="E316" s="237" t="s">
        <v>1</v>
      </c>
      <c r="F316" s="238" t="s">
        <v>478</v>
      </c>
      <c r="G316" s="236"/>
      <c r="H316" s="239">
        <v>263.23500000000001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AT316" s="245" t="s">
        <v>474</v>
      </c>
      <c r="AU316" s="245" t="s">
        <v>89</v>
      </c>
      <c r="AV316" s="15" t="s">
        <v>469</v>
      </c>
      <c r="AW316" s="15" t="s">
        <v>32</v>
      </c>
      <c r="AX316" s="15" t="s">
        <v>83</v>
      </c>
      <c r="AY316" s="245" t="s">
        <v>443</v>
      </c>
    </row>
    <row r="317" spans="1:65" s="2" customFormat="1" ht="21.75" customHeight="1">
      <c r="A317" s="35"/>
      <c r="B317" s="36"/>
      <c r="C317" s="186" t="s">
        <v>1557</v>
      </c>
      <c r="D317" s="186" t="s">
        <v>444</v>
      </c>
      <c r="E317" s="187" t="s">
        <v>897</v>
      </c>
      <c r="F317" s="188" t="s">
        <v>898</v>
      </c>
      <c r="G317" s="189" t="s">
        <v>522</v>
      </c>
      <c r="H317" s="190">
        <v>1493.4760000000001</v>
      </c>
      <c r="I317" s="191"/>
      <c r="J317" s="192">
        <f>ROUND(I317*H317,2)</f>
        <v>0</v>
      </c>
      <c r="K317" s="193"/>
      <c r="L317" s="40"/>
      <c r="M317" s="194" t="s">
        <v>1</v>
      </c>
      <c r="N317" s="195" t="s">
        <v>42</v>
      </c>
      <c r="O317" s="72"/>
      <c r="P317" s="196">
        <f>O317*H317</f>
        <v>0</v>
      </c>
      <c r="Q317" s="196">
        <v>0</v>
      </c>
      <c r="R317" s="196">
        <f>Q317*H317</f>
        <v>0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469</v>
      </c>
      <c r="AT317" s="198" t="s">
        <v>444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469</v>
      </c>
      <c r="BM317" s="198" t="s">
        <v>6952</v>
      </c>
    </row>
    <row r="318" spans="1:65" s="14" customFormat="1">
      <c r="B318" s="224"/>
      <c r="C318" s="225"/>
      <c r="D318" s="215" t="s">
        <v>474</v>
      </c>
      <c r="E318" s="226" t="s">
        <v>1</v>
      </c>
      <c r="F318" s="227" t="s">
        <v>6953</v>
      </c>
      <c r="G318" s="225"/>
      <c r="H318" s="228">
        <v>1458.932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AT318" s="234" t="s">
        <v>474</v>
      </c>
      <c r="AU318" s="234" t="s">
        <v>89</v>
      </c>
      <c r="AV318" s="14" t="s">
        <v>89</v>
      </c>
      <c r="AW318" s="14" t="s">
        <v>32</v>
      </c>
      <c r="AX318" s="14" t="s">
        <v>76</v>
      </c>
      <c r="AY318" s="234" t="s">
        <v>443</v>
      </c>
    </row>
    <row r="319" spans="1:65" s="14" customFormat="1">
      <c r="B319" s="224"/>
      <c r="C319" s="225"/>
      <c r="D319" s="215" t="s">
        <v>474</v>
      </c>
      <c r="E319" s="226" t="s">
        <v>1</v>
      </c>
      <c r="F319" s="227" t="s">
        <v>6954</v>
      </c>
      <c r="G319" s="225"/>
      <c r="H319" s="228">
        <v>34.543999999999997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AT319" s="234" t="s">
        <v>474</v>
      </c>
      <c r="AU319" s="234" t="s">
        <v>89</v>
      </c>
      <c r="AV319" s="14" t="s">
        <v>89</v>
      </c>
      <c r="AW319" s="14" t="s">
        <v>32</v>
      </c>
      <c r="AX319" s="14" t="s">
        <v>76</v>
      </c>
      <c r="AY319" s="234" t="s">
        <v>443</v>
      </c>
    </row>
    <row r="320" spans="1:65" s="15" customFormat="1">
      <c r="B320" s="235"/>
      <c r="C320" s="236"/>
      <c r="D320" s="215" t="s">
        <v>474</v>
      </c>
      <c r="E320" s="237" t="s">
        <v>1</v>
      </c>
      <c r="F320" s="238" t="s">
        <v>478</v>
      </c>
      <c r="G320" s="236"/>
      <c r="H320" s="239">
        <v>1493.4760000000001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AT320" s="245" t="s">
        <v>474</v>
      </c>
      <c r="AU320" s="245" t="s">
        <v>89</v>
      </c>
      <c r="AV320" s="15" t="s">
        <v>469</v>
      </c>
      <c r="AW320" s="15" t="s">
        <v>32</v>
      </c>
      <c r="AX320" s="15" t="s">
        <v>83</v>
      </c>
      <c r="AY320" s="245" t="s">
        <v>443</v>
      </c>
    </row>
    <row r="321" spans="1:65" s="2" customFormat="1" ht="21.75" customHeight="1">
      <c r="A321" s="35"/>
      <c r="B321" s="36"/>
      <c r="C321" s="186" t="s">
        <v>750</v>
      </c>
      <c r="D321" s="186" t="s">
        <v>444</v>
      </c>
      <c r="E321" s="187" t="s">
        <v>903</v>
      </c>
      <c r="F321" s="188" t="s">
        <v>904</v>
      </c>
      <c r="G321" s="189" t="s">
        <v>522</v>
      </c>
      <c r="H321" s="190">
        <v>1657.2850000000001</v>
      </c>
      <c r="I321" s="191"/>
      <c r="J321" s="192">
        <f>ROUND(I321*H321,2)</f>
        <v>0</v>
      </c>
      <c r="K321" s="193"/>
      <c r="L321" s="40"/>
      <c r="M321" s="194" t="s">
        <v>1</v>
      </c>
      <c r="N321" s="195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469</v>
      </c>
      <c r="AT321" s="198" t="s">
        <v>444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469</v>
      </c>
      <c r="BM321" s="198" t="s">
        <v>6955</v>
      </c>
    </row>
    <row r="322" spans="1:65" s="14" customFormat="1">
      <c r="B322" s="224"/>
      <c r="C322" s="225"/>
      <c r="D322" s="215" t="s">
        <v>474</v>
      </c>
      <c r="E322" s="226" t="s">
        <v>1</v>
      </c>
      <c r="F322" s="227" t="s">
        <v>6956</v>
      </c>
      <c r="G322" s="225"/>
      <c r="H322" s="228">
        <v>939.36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32</v>
      </c>
      <c r="AX322" s="14" t="s">
        <v>76</v>
      </c>
      <c r="AY322" s="234" t="s">
        <v>443</v>
      </c>
    </row>
    <row r="323" spans="1:65" s="14" customFormat="1">
      <c r="B323" s="224"/>
      <c r="C323" s="225"/>
      <c r="D323" s="215" t="s">
        <v>474</v>
      </c>
      <c r="E323" s="226" t="s">
        <v>1</v>
      </c>
      <c r="F323" s="227" t="s">
        <v>6957</v>
      </c>
      <c r="G323" s="225"/>
      <c r="H323" s="228">
        <v>717.92499999999995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32</v>
      </c>
      <c r="AX323" s="14" t="s">
        <v>76</v>
      </c>
      <c r="AY323" s="234" t="s">
        <v>443</v>
      </c>
    </row>
    <row r="324" spans="1:65" s="15" customFormat="1">
      <c r="B324" s="235"/>
      <c r="C324" s="236"/>
      <c r="D324" s="215" t="s">
        <v>474</v>
      </c>
      <c r="E324" s="237" t="s">
        <v>1</v>
      </c>
      <c r="F324" s="238" t="s">
        <v>478</v>
      </c>
      <c r="G324" s="236"/>
      <c r="H324" s="239">
        <v>1657.2850000000001</v>
      </c>
      <c r="I324" s="240"/>
      <c r="J324" s="236"/>
      <c r="K324" s="236"/>
      <c r="L324" s="241"/>
      <c r="M324" s="259"/>
      <c r="N324" s="260"/>
      <c r="O324" s="260"/>
      <c r="P324" s="260"/>
      <c r="Q324" s="260"/>
      <c r="R324" s="260"/>
      <c r="S324" s="260"/>
      <c r="T324" s="261"/>
      <c r="AT324" s="245" t="s">
        <v>474</v>
      </c>
      <c r="AU324" s="245" t="s">
        <v>89</v>
      </c>
      <c r="AV324" s="15" t="s">
        <v>469</v>
      </c>
      <c r="AW324" s="15" t="s">
        <v>32</v>
      </c>
      <c r="AX324" s="15" t="s">
        <v>83</v>
      </c>
      <c r="AY324" s="245" t="s">
        <v>443</v>
      </c>
    </row>
    <row r="325" spans="1:65" s="2" customFormat="1" ht="6.9" customHeight="1">
      <c r="A325" s="35"/>
      <c r="B325" s="55"/>
      <c r="C325" s="56"/>
      <c r="D325" s="56"/>
      <c r="E325" s="56"/>
      <c r="F325" s="56"/>
      <c r="G325" s="56"/>
      <c r="H325" s="56"/>
      <c r="I325" s="56"/>
      <c r="J325" s="56"/>
      <c r="K325" s="56"/>
      <c r="L325" s="40"/>
      <c r="M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</row>
  </sheetData>
  <sheetProtection algorithmName="SHA-512" hashValue="oAwc0ZSp619l3YJGX9lMYC0TlJhNo0OQEYbFvD0AHKGiBT9/mixLuzEyKzuXpKwG98P7K5OESJWJqbjPjj1+Mw==" saltValue="GlTC+pWy8vM7PKikJv+lJhLJpm2sVWhgLH9yC0l+IxWdPWY22y9uaKQ9JehBRRIbrbwU7qEcwz/MePNz25wG3Q==" spinCount="100000" sheet="1" objects="1" scenarios="1" formatColumns="0" formatRows="0" autoFilter="0"/>
  <autoFilter ref="C126:K324" xr:uid="{00000000-0009-0000-0000-000046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rgb="FFFFFF00"/>
    <pageSetUpPr fitToPage="1"/>
  </sheetPr>
  <dimension ref="A2:BM177"/>
  <sheetViews>
    <sheetView showGridLines="0" topLeftCell="A156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311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6958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ROUND((SUM(BE125:BE176)),  2)</f>
        <v>0</v>
      </c>
      <c r="G35" s="35"/>
      <c r="H35" s="35"/>
      <c r="I35" s="131">
        <v>0.2</v>
      </c>
      <c r="J35" s="130">
        <f>ROUND(((SUM(BE125:BE176))*I35),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ROUND((SUM(BF125:BF176)),  2)</f>
        <v>0</v>
      </c>
      <c r="G36" s="35"/>
      <c r="H36" s="35"/>
      <c r="I36" s="131">
        <v>0.2</v>
      </c>
      <c r="J36" s="130">
        <f>ROUND(((SUM(BF125:BF176))*I36),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ROUND((SUM(BG125:BG176)),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ROUND((SUM(BH125:BH176)),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ROUND((SUM(BI125:BI176)),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111-01 - BUS zastávky na ceste II/552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J148</f>
        <v>0</v>
      </c>
      <c r="K103" s="105"/>
      <c r="L103" s="209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32" t="str">
        <f>E7</f>
        <v>KE, Rekonštrukcia a modernizácia cesty II-552 - Slanecká cesta</v>
      </c>
      <c r="F113" s="333"/>
      <c r="G113" s="333"/>
      <c r="H113" s="333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2" t="s">
        <v>6743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5" t="str">
        <f>E11</f>
        <v>111-01 - BUS zastávky na ceste II/552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2586.2916532999998</v>
      </c>
      <c r="S125" s="80"/>
      <c r="T125" s="170">
        <f>T126</f>
        <v>11.880000000000003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P127+P132+P142+P148</f>
        <v>0</v>
      </c>
      <c r="Q126" s="180"/>
      <c r="R126" s="181">
        <f>R127+R132+R142+R148</f>
        <v>2586.2916532999998</v>
      </c>
      <c r="S126" s="180"/>
      <c r="T126" s="182">
        <f>T127+T132+T142+T148</f>
        <v>11.880000000000003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BK127+BK132+BK142+BK148</f>
        <v>0</v>
      </c>
    </row>
    <row r="127" spans="1:65" s="11" customFormat="1" ht="22.95" customHeight="1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SUM(P128:P131)</f>
        <v>0</v>
      </c>
      <c r="Q127" s="180"/>
      <c r="R127" s="181">
        <f>SUM(R128:R131)</f>
        <v>1056</v>
      </c>
      <c r="S127" s="180"/>
      <c r="T127" s="182">
        <f>SUM(T128:T131)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SUM(BK128:BK131)</f>
        <v>0</v>
      </c>
    </row>
    <row r="128" spans="1:65" s="2" customFormat="1" ht="21.75" customHeight="1">
      <c r="A128" s="35"/>
      <c r="B128" s="36"/>
      <c r="C128" s="186" t="s">
        <v>83</v>
      </c>
      <c r="D128" s="186" t="s">
        <v>444</v>
      </c>
      <c r="E128" s="187" t="s">
        <v>526</v>
      </c>
      <c r="F128" s="188" t="s">
        <v>6959</v>
      </c>
      <c r="G128" s="189" t="s">
        <v>495</v>
      </c>
      <c r="H128" s="190">
        <v>528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6960</v>
      </c>
    </row>
    <row r="129" spans="1:65" s="2" customFormat="1" ht="21.75" customHeight="1">
      <c r="A129" s="35"/>
      <c r="B129" s="36"/>
      <c r="C129" s="246" t="s">
        <v>89</v>
      </c>
      <c r="D129" s="246" t="s">
        <v>530</v>
      </c>
      <c r="E129" s="247" t="s">
        <v>531</v>
      </c>
      <c r="F129" s="248" t="s">
        <v>532</v>
      </c>
      <c r="G129" s="249" t="s">
        <v>522</v>
      </c>
      <c r="H129" s="250">
        <v>1056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1</v>
      </c>
      <c r="R129" s="196">
        <f>Q129*H129</f>
        <v>1056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497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6961</v>
      </c>
    </row>
    <row r="130" spans="1:65" s="14" customFormat="1">
      <c r="B130" s="224"/>
      <c r="C130" s="225"/>
      <c r="D130" s="215" t="s">
        <v>474</v>
      </c>
      <c r="E130" s="225"/>
      <c r="F130" s="227" t="s">
        <v>6962</v>
      </c>
      <c r="G130" s="225"/>
      <c r="H130" s="228">
        <v>1056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4</v>
      </c>
      <c r="AX130" s="14" t="s">
        <v>83</v>
      </c>
      <c r="AY130" s="234" t="s">
        <v>443</v>
      </c>
    </row>
    <row r="131" spans="1:65" s="2" customFormat="1" ht="16.5" customHeight="1">
      <c r="A131" s="35"/>
      <c r="B131" s="36"/>
      <c r="C131" s="186" t="s">
        <v>123</v>
      </c>
      <c r="D131" s="186" t="s">
        <v>444</v>
      </c>
      <c r="E131" s="187" t="s">
        <v>540</v>
      </c>
      <c r="F131" s="188" t="s">
        <v>541</v>
      </c>
      <c r="G131" s="189" t="s">
        <v>468</v>
      </c>
      <c r="H131" s="190">
        <v>1055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6963</v>
      </c>
    </row>
    <row r="132" spans="1:65" s="11" customFormat="1" ht="22.95" customHeight="1">
      <c r="B132" s="172"/>
      <c r="C132" s="173"/>
      <c r="D132" s="174" t="s">
        <v>75</v>
      </c>
      <c r="E132" s="210" t="s">
        <v>89</v>
      </c>
      <c r="F132" s="210" t="s">
        <v>554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SUM(P133:P141)</f>
        <v>0</v>
      </c>
      <c r="Q132" s="180"/>
      <c r="R132" s="181">
        <f>SUM(R133:R141)</f>
        <v>38.205416</v>
      </c>
      <c r="S132" s="180"/>
      <c r="T132" s="182">
        <f>SUM(T133:T141)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SUM(BK133:BK141)</f>
        <v>0</v>
      </c>
    </row>
    <row r="133" spans="1:65" s="2" customFormat="1" ht="16.5" customHeight="1">
      <c r="A133" s="35"/>
      <c r="B133" s="36"/>
      <c r="C133" s="186" t="s">
        <v>469</v>
      </c>
      <c r="D133" s="186" t="s">
        <v>444</v>
      </c>
      <c r="E133" s="187" t="s">
        <v>6771</v>
      </c>
      <c r="F133" s="188" t="s">
        <v>6772</v>
      </c>
      <c r="G133" s="189" t="s">
        <v>495</v>
      </c>
      <c r="H133" s="190">
        <v>5.3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2.0663999999999998</v>
      </c>
      <c r="R133" s="196">
        <f>Q133*H133</f>
        <v>10.951919999999998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6964</v>
      </c>
    </row>
    <row r="134" spans="1:65" s="14" customFormat="1">
      <c r="B134" s="224"/>
      <c r="C134" s="225"/>
      <c r="D134" s="215" t="s">
        <v>474</v>
      </c>
      <c r="E134" s="226" t="s">
        <v>1</v>
      </c>
      <c r="F134" s="227" t="s">
        <v>6965</v>
      </c>
      <c r="G134" s="225"/>
      <c r="H134" s="228">
        <v>2.6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6778</v>
      </c>
      <c r="G135" s="225"/>
      <c r="H135" s="228">
        <v>2.7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5" customFormat="1">
      <c r="B136" s="235"/>
      <c r="C136" s="236"/>
      <c r="D136" s="215" t="s">
        <v>474</v>
      </c>
      <c r="E136" s="237" t="s">
        <v>1</v>
      </c>
      <c r="F136" s="238" t="s">
        <v>478</v>
      </c>
      <c r="G136" s="236"/>
      <c r="H136" s="239">
        <v>5.3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AT136" s="245" t="s">
        <v>474</v>
      </c>
      <c r="AU136" s="245" t="s">
        <v>89</v>
      </c>
      <c r="AV136" s="15" t="s">
        <v>469</v>
      </c>
      <c r="AW136" s="15" t="s">
        <v>32</v>
      </c>
      <c r="AX136" s="15" t="s">
        <v>83</v>
      </c>
      <c r="AY136" s="245" t="s">
        <v>443</v>
      </c>
    </row>
    <row r="137" spans="1:65" s="2" customFormat="1" ht="16.5" customHeight="1">
      <c r="A137" s="35"/>
      <c r="B137" s="36"/>
      <c r="C137" s="186" t="s">
        <v>442</v>
      </c>
      <c r="D137" s="186" t="s">
        <v>444</v>
      </c>
      <c r="E137" s="187" t="s">
        <v>5043</v>
      </c>
      <c r="F137" s="188" t="s">
        <v>5044</v>
      </c>
      <c r="G137" s="189" t="s">
        <v>495</v>
      </c>
      <c r="H137" s="190">
        <v>10.4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2.3223400000000001</v>
      </c>
      <c r="R137" s="196">
        <f>Q137*H137</f>
        <v>24.152336000000002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6966</v>
      </c>
    </row>
    <row r="138" spans="1:65" s="14" customFormat="1">
      <c r="B138" s="224"/>
      <c r="C138" s="225"/>
      <c r="D138" s="215" t="s">
        <v>474</v>
      </c>
      <c r="E138" s="226" t="s">
        <v>1</v>
      </c>
      <c r="F138" s="227" t="s">
        <v>6967</v>
      </c>
      <c r="G138" s="225"/>
      <c r="H138" s="228">
        <v>7.7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6778</v>
      </c>
      <c r="G139" s="225"/>
      <c r="H139" s="228">
        <v>2.7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10.4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44.25" customHeight="1">
      <c r="A141" s="35"/>
      <c r="B141" s="36"/>
      <c r="C141" s="186" t="s">
        <v>488</v>
      </c>
      <c r="D141" s="186" t="s">
        <v>444</v>
      </c>
      <c r="E141" s="187" t="s">
        <v>565</v>
      </c>
      <c r="F141" s="188" t="s">
        <v>566</v>
      </c>
      <c r="G141" s="189" t="s">
        <v>468</v>
      </c>
      <c r="H141" s="190">
        <v>1202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2.5799999999999998E-3</v>
      </c>
      <c r="R141" s="196">
        <f>Q141*H141</f>
        <v>3.1011599999999997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6968</v>
      </c>
    </row>
    <row r="142" spans="1:65" s="11" customFormat="1" ht="22.95" customHeight="1">
      <c r="B142" s="172"/>
      <c r="C142" s="173"/>
      <c r="D142" s="174" t="s">
        <v>75</v>
      </c>
      <c r="E142" s="210" t="s">
        <v>442</v>
      </c>
      <c r="F142" s="210" t="s">
        <v>568</v>
      </c>
      <c r="G142" s="173"/>
      <c r="H142" s="173"/>
      <c r="I142" s="176"/>
      <c r="J142" s="211">
        <f>BK142</f>
        <v>0</v>
      </c>
      <c r="K142" s="173"/>
      <c r="L142" s="178"/>
      <c r="M142" s="179"/>
      <c r="N142" s="180"/>
      <c r="O142" s="180"/>
      <c r="P142" s="181">
        <f>SUM(P143:P147)</f>
        <v>0</v>
      </c>
      <c r="Q142" s="180"/>
      <c r="R142" s="181">
        <f>SUM(R143:R147)</f>
        <v>1398.86385</v>
      </c>
      <c r="S142" s="180"/>
      <c r="T142" s="182">
        <f>SUM(T143:T147)</f>
        <v>0</v>
      </c>
      <c r="AR142" s="183" t="s">
        <v>83</v>
      </c>
      <c r="AT142" s="184" t="s">
        <v>75</v>
      </c>
      <c r="AU142" s="184" t="s">
        <v>83</v>
      </c>
      <c r="AY142" s="183" t="s">
        <v>443</v>
      </c>
      <c r="BK142" s="185">
        <f>SUM(BK143:BK147)</f>
        <v>0</v>
      </c>
    </row>
    <row r="143" spans="1:65" s="2" customFormat="1" ht="21.75" customHeight="1">
      <c r="A143" s="35"/>
      <c r="B143" s="36"/>
      <c r="C143" s="186" t="s">
        <v>492</v>
      </c>
      <c r="D143" s="186" t="s">
        <v>444</v>
      </c>
      <c r="E143" s="187" t="s">
        <v>580</v>
      </c>
      <c r="F143" s="188" t="s">
        <v>581</v>
      </c>
      <c r="G143" s="189" t="s">
        <v>468</v>
      </c>
      <c r="H143" s="190">
        <v>1055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0.37080000000000002</v>
      </c>
      <c r="R143" s="196">
        <f>Q143*H143</f>
        <v>391.19400000000002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6969</v>
      </c>
    </row>
    <row r="144" spans="1:65" s="2" customFormat="1" ht="33" customHeight="1">
      <c r="A144" s="35"/>
      <c r="B144" s="36"/>
      <c r="C144" s="186" t="s">
        <v>497</v>
      </c>
      <c r="D144" s="186" t="s">
        <v>444</v>
      </c>
      <c r="E144" s="187" t="s">
        <v>6808</v>
      </c>
      <c r="F144" s="188" t="s">
        <v>6809</v>
      </c>
      <c r="G144" s="189" t="s">
        <v>468</v>
      </c>
      <c r="H144" s="190">
        <v>1055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0.42405999999999999</v>
      </c>
      <c r="R144" s="196">
        <f>Q144*H144</f>
        <v>447.38330000000002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6970</v>
      </c>
    </row>
    <row r="145" spans="1:65" s="2" customFormat="1" ht="21.75" customHeight="1">
      <c r="A145" s="35"/>
      <c r="B145" s="36"/>
      <c r="C145" s="186" t="s">
        <v>501</v>
      </c>
      <c r="D145" s="186" t="s">
        <v>444</v>
      </c>
      <c r="E145" s="187" t="s">
        <v>597</v>
      </c>
      <c r="F145" s="188" t="s">
        <v>598</v>
      </c>
      <c r="G145" s="189" t="s">
        <v>468</v>
      </c>
      <c r="H145" s="190">
        <v>1055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5.8100000000000001E-3</v>
      </c>
      <c r="R145" s="196">
        <f>Q145*H145</f>
        <v>6.1295500000000001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6971</v>
      </c>
    </row>
    <row r="146" spans="1:65" s="2" customFormat="1" ht="33" customHeight="1">
      <c r="A146" s="35"/>
      <c r="B146" s="36"/>
      <c r="C146" s="186" t="s">
        <v>506</v>
      </c>
      <c r="D146" s="186" t="s">
        <v>444</v>
      </c>
      <c r="E146" s="187" t="s">
        <v>6818</v>
      </c>
      <c r="F146" s="188" t="s">
        <v>6819</v>
      </c>
      <c r="G146" s="189" t="s">
        <v>468</v>
      </c>
      <c r="H146" s="190">
        <v>900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0.10373</v>
      </c>
      <c r="R146" s="196">
        <f>Q146*H146</f>
        <v>93.356999999999999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6972</v>
      </c>
    </row>
    <row r="147" spans="1:65" s="2" customFormat="1" ht="33" customHeight="1">
      <c r="A147" s="35"/>
      <c r="B147" s="36"/>
      <c r="C147" s="186" t="s">
        <v>510</v>
      </c>
      <c r="D147" s="186" t="s">
        <v>444</v>
      </c>
      <c r="E147" s="187" t="s">
        <v>6828</v>
      </c>
      <c r="F147" s="188" t="s">
        <v>6829</v>
      </c>
      <c r="G147" s="189" t="s">
        <v>468</v>
      </c>
      <c r="H147" s="190">
        <v>900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0.51200000000000001</v>
      </c>
      <c r="R147" s="196">
        <f>Q147*H147</f>
        <v>460.8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6973</v>
      </c>
    </row>
    <row r="148" spans="1:65" s="11" customFormat="1" ht="22.95" customHeight="1">
      <c r="B148" s="172"/>
      <c r="C148" s="173"/>
      <c r="D148" s="174" t="s">
        <v>75</v>
      </c>
      <c r="E148" s="210" t="s">
        <v>501</v>
      </c>
      <c r="F148" s="210" t="s">
        <v>669</v>
      </c>
      <c r="G148" s="173"/>
      <c r="H148" s="173"/>
      <c r="I148" s="176"/>
      <c r="J148" s="211">
        <f>BK148</f>
        <v>0</v>
      </c>
      <c r="K148" s="173"/>
      <c r="L148" s="178"/>
      <c r="M148" s="179"/>
      <c r="N148" s="180"/>
      <c r="O148" s="180"/>
      <c r="P148" s="181">
        <f>SUM(P149:P176)</f>
        <v>0</v>
      </c>
      <c r="Q148" s="180"/>
      <c r="R148" s="181">
        <f>SUM(R149:R176)</f>
        <v>93.222387300000022</v>
      </c>
      <c r="S148" s="180"/>
      <c r="T148" s="182">
        <f>SUM(T149:T176)</f>
        <v>11.880000000000003</v>
      </c>
      <c r="AR148" s="183" t="s">
        <v>83</v>
      </c>
      <c r="AT148" s="184" t="s">
        <v>75</v>
      </c>
      <c r="AU148" s="184" t="s">
        <v>83</v>
      </c>
      <c r="AY148" s="183" t="s">
        <v>443</v>
      </c>
      <c r="BK148" s="185">
        <f>SUM(BK149:BK176)</f>
        <v>0</v>
      </c>
    </row>
    <row r="149" spans="1:65" s="2" customFormat="1" ht="33" customHeight="1">
      <c r="A149" s="35"/>
      <c r="B149" s="36"/>
      <c r="C149" s="186" t="s">
        <v>515</v>
      </c>
      <c r="D149" s="281" t="s">
        <v>444</v>
      </c>
      <c r="E149" s="187" t="s">
        <v>6905</v>
      </c>
      <c r="F149" s="188" t="s">
        <v>6906</v>
      </c>
      <c r="G149" s="189" t="s">
        <v>557</v>
      </c>
      <c r="H149" s="190">
        <v>293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0.17015</v>
      </c>
      <c r="R149" s="196">
        <f>Q149*H149</f>
        <v>49.853949999999998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6974</v>
      </c>
    </row>
    <row r="150" spans="1:65" s="13" customFormat="1">
      <c r="B150" s="213"/>
      <c r="C150" s="214"/>
      <c r="D150" s="215" t="s">
        <v>474</v>
      </c>
      <c r="E150" s="216" t="s">
        <v>1</v>
      </c>
      <c r="F150" s="217" t="s">
        <v>6908</v>
      </c>
      <c r="G150" s="214"/>
      <c r="H150" s="216" t="s">
        <v>1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474</v>
      </c>
      <c r="AU150" s="223" t="s">
        <v>89</v>
      </c>
      <c r="AV150" s="13" t="s">
        <v>83</v>
      </c>
      <c r="AW150" s="13" t="s">
        <v>32</v>
      </c>
      <c r="AX150" s="13" t="s">
        <v>76</v>
      </c>
      <c r="AY150" s="223" t="s">
        <v>443</v>
      </c>
    </row>
    <row r="151" spans="1:65" s="13" customFormat="1">
      <c r="B151" s="213"/>
      <c r="C151" s="214"/>
      <c r="D151" s="215" t="s">
        <v>474</v>
      </c>
      <c r="E151" s="216" t="s">
        <v>1</v>
      </c>
      <c r="F151" s="217" t="s">
        <v>5799</v>
      </c>
      <c r="G151" s="214"/>
      <c r="H151" s="216" t="s">
        <v>1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474</v>
      </c>
      <c r="AU151" s="223" t="s">
        <v>89</v>
      </c>
      <c r="AV151" s="13" t="s">
        <v>83</v>
      </c>
      <c r="AW151" s="13" t="s">
        <v>32</v>
      </c>
      <c r="AX151" s="13" t="s">
        <v>76</v>
      </c>
      <c r="AY151" s="223" t="s">
        <v>443</v>
      </c>
    </row>
    <row r="152" spans="1:65" s="13" customFormat="1" ht="20.399999999999999">
      <c r="B152" s="213"/>
      <c r="C152" s="214"/>
      <c r="D152" s="215" t="s">
        <v>474</v>
      </c>
      <c r="E152" s="216" t="s">
        <v>1</v>
      </c>
      <c r="F152" s="217" t="s">
        <v>6909</v>
      </c>
      <c r="G152" s="214"/>
      <c r="H152" s="216" t="s">
        <v>1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474</v>
      </c>
      <c r="AU152" s="223" t="s">
        <v>89</v>
      </c>
      <c r="AV152" s="13" t="s">
        <v>83</v>
      </c>
      <c r="AW152" s="13" t="s">
        <v>32</v>
      </c>
      <c r="AX152" s="13" t="s">
        <v>76</v>
      </c>
      <c r="AY152" s="223" t="s">
        <v>443</v>
      </c>
    </row>
    <row r="153" spans="1:65" s="14" customFormat="1">
      <c r="B153" s="224"/>
      <c r="C153" s="225"/>
      <c r="D153" s="215" t="s">
        <v>474</v>
      </c>
      <c r="E153" s="226" t="s">
        <v>1</v>
      </c>
      <c r="F153" s="227" t="s">
        <v>6975</v>
      </c>
      <c r="G153" s="225"/>
      <c r="H153" s="228">
        <v>293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>
      <c r="A154" s="35"/>
      <c r="B154" s="36"/>
      <c r="C154" s="246" t="s">
        <v>519</v>
      </c>
      <c r="D154" s="246" t="s">
        <v>530</v>
      </c>
      <c r="E154" s="247" t="s">
        <v>6911</v>
      </c>
      <c r="F154" s="248" t="s">
        <v>6912</v>
      </c>
      <c r="G154" s="249" t="s">
        <v>562</v>
      </c>
      <c r="H154" s="250">
        <v>295.93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5.5100000000000003E-2</v>
      </c>
      <c r="R154" s="196">
        <f>Q154*H154</f>
        <v>16.305743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6976</v>
      </c>
    </row>
    <row r="155" spans="1:65" s="14" customFormat="1">
      <c r="B155" s="224"/>
      <c r="C155" s="225"/>
      <c r="D155" s="215" t="s">
        <v>474</v>
      </c>
      <c r="E155" s="225"/>
      <c r="F155" s="227" t="s">
        <v>6977</v>
      </c>
      <c r="G155" s="225"/>
      <c r="H155" s="228">
        <v>295.93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33" customHeight="1">
      <c r="A156" s="35"/>
      <c r="B156" s="36"/>
      <c r="C156" s="186" t="s">
        <v>525</v>
      </c>
      <c r="D156" s="186" t="s">
        <v>444</v>
      </c>
      <c r="E156" s="187" t="s">
        <v>6918</v>
      </c>
      <c r="F156" s="188" t="s">
        <v>6919</v>
      </c>
      <c r="G156" s="189" t="s">
        <v>522</v>
      </c>
      <c r="H156" s="190">
        <v>24.334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1.0264500000000001</v>
      </c>
      <c r="R156" s="196">
        <f>Q156*H156</f>
        <v>24.977634300000002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6978</v>
      </c>
    </row>
    <row r="157" spans="1:65" s="14" customFormat="1">
      <c r="B157" s="224"/>
      <c r="C157" s="225"/>
      <c r="D157" s="215" t="s">
        <v>474</v>
      </c>
      <c r="E157" s="226" t="s">
        <v>1</v>
      </c>
      <c r="F157" s="227" t="s">
        <v>6979</v>
      </c>
      <c r="G157" s="225"/>
      <c r="H157" s="228">
        <v>24.334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33" customHeight="1">
      <c r="A158" s="35"/>
      <c r="B158" s="36"/>
      <c r="C158" s="186" t="s">
        <v>529</v>
      </c>
      <c r="D158" s="186" t="s">
        <v>444</v>
      </c>
      <c r="E158" s="187" t="s">
        <v>6923</v>
      </c>
      <c r="F158" s="188" t="s">
        <v>6924</v>
      </c>
      <c r="G158" s="189" t="s">
        <v>557</v>
      </c>
      <c r="H158" s="190">
        <v>273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1.0000000000000001E-5</v>
      </c>
      <c r="R158" s="196">
        <f>Q158*H158</f>
        <v>2.7300000000000002E-3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6980</v>
      </c>
    </row>
    <row r="159" spans="1:65" s="2" customFormat="1" ht="33" customHeight="1">
      <c r="A159" s="35"/>
      <c r="B159" s="36"/>
      <c r="C159" s="186" t="s">
        <v>535</v>
      </c>
      <c r="D159" s="186" t="s">
        <v>444</v>
      </c>
      <c r="E159" s="187" t="s">
        <v>849</v>
      </c>
      <c r="F159" s="188" t="s">
        <v>850</v>
      </c>
      <c r="G159" s="189" t="s">
        <v>557</v>
      </c>
      <c r="H159" s="190">
        <v>628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6981</v>
      </c>
    </row>
    <row r="160" spans="1:65" s="2" customFormat="1" ht="21.75" customHeight="1">
      <c r="A160" s="35"/>
      <c r="B160" s="36"/>
      <c r="C160" s="186" t="s">
        <v>539</v>
      </c>
      <c r="D160" s="186" t="s">
        <v>444</v>
      </c>
      <c r="E160" s="187" t="s">
        <v>853</v>
      </c>
      <c r="F160" s="188" t="s">
        <v>854</v>
      </c>
      <c r="G160" s="189" t="s">
        <v>557</v>
      </c>
      <c r="H160" s="190">
        <v>901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3.6999999999999999E-4</v>
      </c>
      <c r="R160" s="196">
        <f>Q160*H160</f>
        <v>0.33337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6982</v>
      </c>
    </row>
    <row r="161" spans="1:65" s="14" customFormat="1">
      <c r="B161" s="224"/>
      <c r="C161" s="225"/>
      <c r="D161" s="215" t="s">
        <v>474</v>
      </c>
      <c r="E161" s="226" t="s">
        <v>1</v>
      </c>
      <c r="F161" s="227" t="s">
        <v>6983</v>
      </c>
      <c r="G161" s="225"/>
      <c r="H161" s="228">
        <v>273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4" customFormat="1">
      <c r="B162" s="224"/>
      <c r="C162" s="225"/>
      <c r="D162" s="215" t="s">
        <v>474</v>
      </c>
      <c r="E162" s="226" t="s">
        <v>1</v>
      </c>
      <c r="F162" s="227" t="s">
        <v>6984</v>
      </c>
      <c r="G162" s="225"/>
      <c r="H162" s="228">
        <v>628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5" customFormat="1">
      <c r="B163" s="235"/>
      <c r="C163" s="236"/>
      <c r="D163" s="215" t="s">
        <v>474</v>
      </c>
      <c r="E163" s="237" t="s">
        <v>1</v>
      </c>
      <c r="F163" s="238" t="s">
        <v>478</v>
      </c>
      <c r="G163" s="236"/>
      <c r="H163" s="239">
        <v>901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AT163" s="245" t="s">
        <v>474</v>
      </c>
      <c r="AU163" s="245" t="s">
        <v>89</v>
      </c>
      <c r="AV163" s="15" t="s">
        <v>469</v>
      </c>
      <c r="AW163" s="15" t="s">
        <v>32</v>
      </c>
      <c r="AX163" s="15" t="s">
        <v>83</v>
      </c>
      <c r="AY163" s="245" t="s">
        <v>443</v>
      </c>
    </row>
    <row r="164" spans="1:65" s="2" customFormat="1" ht="21.75" customHeight="1">
      <c r="A164" s="35"/>
      <c r="B164" s="36"/>
      <c r="C164" s="186" t="s">
        <v>545</v>
      </c>
      <c r="D164" s="186" t="s">
        <v>444</v>
      </c>
      <c r="E164" s="187" t="s">
        <v>6985</v>
      </c>
      <c r="F164" s="188" t="s">
        <v>6986</v>
      </c>
      <c r="G164" s="189" t="s">
        <v>562</v>
      </c>
      <c r="H164" s="190">
        <v>6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7.6800000000000002E-3</v>
      </c>
      <c r="R164" s="196">
        <f>Q164*H164</f>
        <v>4.6080000000000003E-2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6987</v>
      </c>
    </row>
    <row r="165" spans="1:65" s="14" customFormat="1">
      <c r="B165" s="224"/>
      <c r="C165" s="225"/>
      <c r="D165" s="215" t="s">
        <v>474</v>
      </c>
      <c r="E165" s="226" t="s">
        <v>1</v>
      </c>
      <c r="F165" s="227" t="s">
        <v>6988</v>
      </c>
      <c r="G165" s="225"/>
      <c r="H165" s="228">
        <v>5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76</v>
      </c>
      <c r="AY165" s="234" t="s">
        <v>443</v>
      </c>
    </row>
    <row r="166" spans="1:65" s="14" customFormat="1">
      <c r="B166" s="224"/>
      <c r="C166" s="225"/>
      <c r="D166" s="215" t="s">
        <v>474</v>
      </c>
      <c r="E166" s="226" t="s">
        <v>1</v>
      </c>
      <c r="F166" s="227" t="s">
        <v>6989</v>
      </c>
      <c r="G166" s="225"/>
      <c r="H166" s="228">
        <v>1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76</v>
      </c>
      <c r="AY166" s="234" t="s">
        <v>443</v>
      </c>
    </row>
    <row r="167" spans="1:65" s="15" customFormat="1">
      <c r="B167" s="235"/>
      <c r="C167" s="236"/>
      <c r="D167" s="215" t="s">
        <v>474</v>
      </c>
      <c r="E167" s="237" t="s">
        <v>1</v>
      </c>
      <c r="F167" s="238" t="s">
        <v>478</v>
      </c>
      <c r="G167" s="236"/>
      <c r="H167" s="239">
        <v>6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AT167" s="245" t="s">
        <v>474</v>
      </c>
      <c r="AU167" s="245" t="s">
        <v>89</v>
      </c>
      <c r="AV167" s="15" t="s">
        <v>469</v>
      </c>
      <c r="AW167" s="15" t="s">
        <v>32</v>
      </c>
      <c r="AX167" s="15" t="s">
        <v>83</v>
      </c>
      <c r="AY167" s="245" t="s">
        <v>443</v>
      </c>
    </row>
    <row r="168" spans="1:65" s="2" customFormat="1" ht="21.75" customHeight="1">
      <c r="A168" s="35"/>
      <c r="B168" s="36"/>
      <c r="C168" s="246" t="s">
        <v>549</v>
      </c>
      <c r="D168" s="246" t="s">
        <v>530</v>
      </c>
      <c r="E168" s="247" t="s">
        <v>6990</v>
      </c>
      <c r="F168" s="248" t="s">
        <v>6991</v>
      </c>
      <c r="G168" s="249" t="s">
        <v>562</v>
      </c>
      <c r="H168" s="250">
        <v>1</v>
      </c>
      <c r="I168" s="251"/>
      <c r="J168" s="252">
        <f>ROUND(I168*H168,2)</f>
        <v>0</v>
      </c>
      <c r="K168" s="253"/>
      <c r="L168" s="254"/>
      <c r="M168" s="255" t="s">
        <v>1</v>
      </c>
      <c r="N168" s="256" t="s">
        <v>42</v>
      </c>
      <c r="O168" s="72"/>
      <c r="P168" s="196">
        <f>O168*H168</f>
        <v>0</v>
      </c>
      <c r="Q168" s="196">
        <v>0.223</v>
      </c>
      <c r="R168" s="196">
        <f>Q168*H168</f>
        <v>0.223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6992</v>
      </c>
    </row>
    <row r="169" spans="1:65" s="2" customFormat="1" ht="21.75" customHeight="1">
      <c r="A169" s="35"/>
      <c r="B169" s="36"/>
      <c r="C169" s="186" t="s">
        <v>7</v>
      </c>
      <c r="D169" s="186" t="s">
        <v>444</v>
      </c>
      <c r="E169" s="187" t="s">
        <v>6933</v>
      </c>
      <c r="F169" s="188" t="s">
        <v>6934</v>
      </c>
      <c r="G169" s="189" t="s">
        <v>562</v>
      </c>
      <c r="H169" s="190">
        <v>4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1.197E-2</v>
      </c>
      <c r="R169" s="196">
        <f>Q169*H169</f>
        <v>4.7879999999999999E-2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6993</v>
      </c>
    </row>
    <row r="170" spans="1:65" s="2" customFormat="1" ht="21.75" customHeight="1">
      <c r="A170" s="35"/>
      <c r="B170" s="36"/>
      <c r="C170" s="246" t="s">
        <v>559</v>
      </c>
      <c r="D170" s="246" t="s">
        <v>530</v>
      </c>
      <c r="E170" s="247" t="s">
        <v>6938</v>
      </c>
      <c r="F170" s="248" t="s">
        <v>6939</v>
      </c>
      <c r="G170" s="249" t="s">
        <v>562</v>
      </c>
      <c r="H170" s="250">
        <v>4</v>
      </c>
      <c r="I170" s="251"/>
      <c r="J170" s="252">
        <f>ROUND(I170*H170,2)</f>
        <v>0</v>
      </c>
      <c r="K170" s="253"/>
      <c r="L170" s="254"/>
      <c r="M170" s="255" t="s">
        <v>1</v>
      </c>
      <c r="N170" s="256" t="s">
        <v>42</v>
      </c>
      <c r="O170" s="72"/>
      <c r="P170" s="196">
        <f>O170*H170</f>
        <v>0</v>
      </c>
      <c r="Q170" s="196">
        <v>0.35799999999999998</v>
      </c>
      <c r="R170" s="196">
        <f>Q170*H170</f>
        <v>1.4319999999999999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6994</v>
      </c>
    </row>
    <row r="171" spans="1:65" s="2" customFormat="1" ht="33" customHeight="1">
      <c r="A171" s="35"/>
      <c r="B171" s="36"/>
      <c r="C171" s="186" t="s">
        <v>564</v>
      </c>
      <c r="D171" s="186" t="s">
        <v>444</v>
      </c>
      <c r="E171" s="187" t="s">
        <v>877</v>
      </c>
      <c r="F171" s="188" t="s">
        <v>878</v>
      </c>
      <c r="G171" s="189" t="s">
        <v>495</v>
      </c>
      <c r="H171" s="190">
        <v>5.4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</v>
      </c>
      <c r="R171" s="196">
        <f>Q171*H171</f>
        <v>0</v>
      </c>
      <c r="S171" s="196">
        <v>2.2000000000000002</v>
      </c>
      <c r="T171" s="197">
        <f>S171*H171</f>
        <v>11.880000000000003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6995</v>
      </c>
    </row>
    <row r="172" spans="1:65" s="14" customFormat="1">
      <c r="B172" s="224"/>
      <c r="C172" s="225"/>
      <c r="D172" s="215" t="s">
        <v>474</v>
      </c>
      <c r="E172" s="226" t="s">
        <v>1</v>
      </c>
      <c r="F172" s="227" t="s">
        <v>6996</v>
      </c>
      <c r="G172" s="225"/>
      <c r="H172" s="228">
        <v>5.4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21.75" customHeight="1">
      <c r="A173" s="35"/>
      <c r="B173" s="36"/>
      <c r="C173" s="186" t="s">
        <v>569</v>
      </c>
      <c r="D173" s="186" t="s">
        <v>444</v>
      </c>
      <c r="E173" s="187" t="s">
        <v>6944</v>
      </c>
      <c r="F173" s="188" t="s">
        <v>6945</v>
      </c>
      <c r="G173" s="189" t="s">
        <v>562</v>
      </c>
      <c r="H173" s="190">
        <v>5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6997</v>
      </c>
    </row>
    <row r="174" spans="1:65" s="2" customFormat="1" ht="21.75" customHeight="1">
      <c r="A174" s="35"/>
      <c r="B174" s="36"/>
      <c r="C174" s="186" t="s">
        <v>574</v>
      </c>
      <c r="D174" s="186" t="s">
        <v>444</v>
      </c>
      <c r="E174" s="187" t="s">
        <v>885</v>
      </c>
      <c r="F174" s="188" t="s">
        <v>886</v>
      </c>
      <c r="G174" s="189" t="s">
        <v>522</v>
      </c>
      <c r="H174" s="190">
        <v>11.88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6998</v>
      </c>
    </row>
    <row r="175" spans="1:65" s="2" customFormat="1" ht="21.75" customHeight="1">
      <c r="A175" s="35"/>
      <c r="B175" s="36"/>
      <c r="C175" s="186" t="s">
        <v>579</v>
      </c>
      <c r="D175" s="186" t="s">
        <v>444</v>
      </c>
      <c r="E175" s="187" t="s">
        <v>891</v>
      </c>
      <c r="F175" s="188" t="s">
        <v>892</v>
      </c>
      <c r="G175" s="189" t="s">
        <v>522</v>
      </c>
      <c r="H175" s="190">
        <v>11.88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6999</v>
      </c>
    </row>
    <row r="176" spans="1:65" s="14" customFormat="1">
      <c r="B176" s="224"/>
      <c r="C176" s="225"/>
      <c r="D176" s="215" t="s">
        <v>474</v>
      </c>
      <c r="E176" s="226" t="s">
        <v>1</v>
      </c>
      <c r="F176" s="227" t="s">
        <v>7000</v>
      </c>
      <c r="G176" s="225"/>
      <c r="H176" s="228">
        <v>11.88</v>
      </c>
      <c r="I176" s="229"/>
      <c r="J176" s="225"/>
      <c r="K176" s="225"/>
      <c r="L176" s="230"/>
      <c r="M176" s="262"/>
      <c r="N176" s="263"/>
      <c r="O176" s="263"/>
      <c r="P176" s="263"/>
      <c r="Q176" s="263"/>
      <c r="R176" s="263"/>
      <c r="S176" s="263"/>
      <c r="T176" s="264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31" s="2" customFormat="1" ht="6.9" customHeight="1">
      <c r="A177" s="35"/>
      <c r="B177" s="55"/>
      <c r="C177" s="56"/>
      <c r="D177" s="56"/>
      <c r="E177" s="56"/>
      <c r="F177" s="56"/>
      <c r="G177" s="56"/>
      <c r="H177" s="56"/>
      <c r="I177" s="56"/>
      <c r="J177" s="56"/>
      <c r="K177" s="56"/>
      <c r="L177" s="40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algorithmName="SHA-512" hashValue="+hM70CzXDz6foqlfRbBGzBFgFZyBvYLU5sI9MIUFLCRv1/4VFKNQIUYLqyDba5q0c1wAKx+rF1apOW4Gu8VmSw==" saltValue="/KMcplgXmeIu+TRLRRgt0hPBi+s0Mobd31zDHW/6Tsc9YaysgBrCkmV9bN6o5MICIc/+jJBB2DDfgBzie0oHlg==" spinCount="100000" sheet="1" objects="1" scenarios="1" formatColumns="0" formatRows="0" autoFilter="0"/>
  <autoFilter ref="C124:K176" xr:uid="{00000000-0009-0000-0000-000047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tabColor rgb="FFFFFF00"/>
    <pageSetUpPr fitToPage="1"/>
  </sheetPr>
  <dimension ref="A2:BM175"/>
  <sheetViews>
    <sheetView showGridLines="0" topLeftCell="A144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314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7001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ROUND((SUM(BE125:BE174)),  2)</f>
        <v>0</v>
      </c>
      <c r="G35" s="35"/>
      <c r="H35" s="35"/>
      <c r="I35" s="131">
        <v>0.2</v>
      </c>
      <c r="J35" s="130">
        <f>ROUND(((SUM(BE125:BE174))*I35),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ROUND((SUM(BF125:BF174)),  2)</f>
        <v>0</v>
      </c>
      <c r="G36" s="35"/>
      <c r="H36" s="35"/>
      <c r="I36" s="131">
        <v>0.2</v>
      </c>
      <c r="J36" s="130">
        <f>ROUND(((SUM(BF125:BF174))*I36),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ROUND((SUM(BG125:BG174)),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ROUND((SUM(BH125:BH174)),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ROUND((SUM(BI125:BI174)),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111-02 - BUS zastávky na privádzači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J148</f>
        <v>0</v>
      </c>
      <c r="K103" s="105"/>
      <c r="L103" s="209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32" t="str">
        <f>E7</f>
        <v>KE, Rekonštrukcia a modernizácia cesty II-552 - Slanecká cesta</v>
      </c>
      <c r="F113" s="333"/>
      <c r="G113" s="333"/>
      <c r="H113" s="333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2" t="s">
        <v>6743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5" t="str">
        <f>E11</f>
        <v>111-02 - BUS zastávky na privádzači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628.24553760000003</v>
      </c>
      <c r="S125" s="80"/>
      <c r="T125" s="170">
        <f>T126</f>
        <v>1.9800000000000002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P127+P132+P142+P148</f>
        <v>0</v>
      </c>
      <c r="Q126" s="180"/>
      <c r="R126" s="181">
        <f>R127+R132+R142+R148</f>
        <v>628.24553760000003</v>
      </c>
      <c r="S126" s="180"/>
      <c r="T126" s="182">
        <f>T127+T132+T142+T148</f>
        <v>1.9800000000000002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BK127+BK132+BK142+BK148</f>
        <v>0</v>
      </c>
    </row>
    <row r="127" spans="1:65" s="11" customFormat="1" ht="22.95" customHeight="1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SUM(P128:P131)</f>
        <v>0</v>
      </c>
      <c r="Q127" s="180"/>
      <c r="R127" s="181">
        <f>SUM(R128:R131)</f>
        <v>256</v>
      </c>
      <c r="S127" s="180"/>
      <c r="T127" s="182">
        <f>SUM(T128:T131)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SUM(BK128:BK131)</f>
        <v>0</v>
      </c>
    </row>
    <row r="128" spans="1:65" s="2" customFormat="1" ht="21.75" customHeight="1">
      <c r="A128" s="35"/>
      <c r="B128" s="36"/>
      <c r="C128" s="186" t="s">
        <v>83</v>
      </c>
      <c r="D128" s="186" t="s">
        <v>444</v>
      </c>
      <c r="E128" s="187" t="s">
        <v>526</v>
      </c>
      <c r="F128" s="188" t="s">
        <v>6959</v>
      </c>
      <c r="G128" s="189" t="s">
        <v>495</v>
      </c>
      <c r="H128" s="190">
        <v>128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7002</v>
      </c>
    </row>
    <row r="129" spans="1:65" s="2" customFormat="1" ht="21.75" customHeight="1">
      <c r="A129" s="35"/>
      <c r="B129" s="36"/>
      <c r="C129" s="246" t="s">
        <v>89</v>
      </c>
      <c r="D129" s="246" t="s">
        <v>530</v>
      </c>
      <c r="E129" s="247" t="s">
        <v>531</v>
      </c>
      <c r="F129" s="248" t="s">
        <v>532</v>
      </c>
      <c r="G129" s="249" t="s">
        <v>522</v>
      </c>
      <c r="H129" s="250">
        <v>256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1</v>
      </c>
      <c r="R129" s="196">
        <f>Q129*H129</f>
        <v>256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497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7003</v>
      </c>
    </row>
    <row r="130" spans="1:65" s="14" customFormat="1">
      <c r="B130" s="224"/>
      <c r="C130" s="225"/>
      <c r="D130" s="215" t="s">
        <v>474</v>
      </c>
      <c r="E130" s="225"/>
      <c r="F130" s="227" t="s">
        <v>7004</v>
      </c>
      <c r="G130" s="225"/>
      <c r="H130" s="228">
        <v>256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4</v>
      </c>
      <c r="AX130" s="14" t="s">
        <v>83</v>
      </c>
      <c r="AY130" s="234" t="s">
        <v>443</v>
      </c>
    </row>
    <row r="131" spans="1:65" s="2" customFormat="1" ht="16.5" customHeight="1">
      <c r="A131" s="35"/>
      <c r="B131" s="36"/>
      <c r="C131" s="186" t="s">
        <v>123</v>
      </c>
      <c r="D131" s="186" t="s">
        <v>444</v>
      </c>
      <c r="E131" s="187" t="s">
        <v>540</v>
      </c>
      <c r="F131" s="188" t="s">
        <v>541</v>
      </c>
      <c r="G131" s="189" t="s">
        <v>468</v>
      </c>
      <c r="H131" s="190">
        <v>256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7005</v>
      </c>
    </row>
    <row r="132" spans="1:65" s="11" customFormat="1" ht="22.95" customHeight="1">
      <c r="B132" s="172"/>
      <c r="C132" s="173"/>
      <c r="D132" s="174" t="s">
        <v>75</v>
      </c>
      <c r="E132" s="210" t="s">
        <v>89</v>
      </c>
      <c r="F132" s="210" t="s">
        <v>554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SUM(P133:P141)</f>
        <v>0</v>
      </c>
      <c r="Q132" s="180"/>
      <c r="R132" s="181">
        <f>SUM(R133:R141)</f>
        <v>9.3197320000000001</v>
      </c>
      <c r="S132" s="180"/>
      <c r="T132" s="182">
        <f>SUM(T133:T141)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SUM(BK133:BK141)</f>
        <v>0</v>
      </c>
    </row>
    <row r="133" spans="1:65" s="2" customFormat="1" ht="16.5" customHeight="1">
      <c r="A133" s="35"/>
      <c r="B133" s="36"/>
      <c r="C133" s="186" t="s">
        <v>469</v>
      </c>
      <c r="D133" s="186" t="s">
        <v>444</v>
      </c>
      <c r="E133" s="187" t="s">
        <v>6771</v>
      </c>
      <c r="F133" s="188" t="s">
        <v>6772</v>
      </c>
      <c r="G133" s="189" t="s">
        <v>495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2.0663999999999998</v>
      </c>
      <c r="R133" s="196">
        <f>Q133*H133</f>
        <v>2.0663999999999998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7006</v>
      </c>
    </row>
    <row r="134" spans="1:65" s="14" customFormat="1">
      <c r="B134" s="224"/>
      <c r="C134" s="225"/>
      <c r="D134" s="215" t="s">
        <v>474</v>
      </c>
      <c r="E134" s="226" t="s">
        <v>1</v>
      </c>
      <c r="F134" s="227" t="s">
        <v>7007</v>
      </c>
      <c r="G134" s="225"/>
      <c r="H134" s="228">
        <v>0.5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4" customFormat="1">
      <c r="B135" s="224"/>
      <c r="C135" s="225"/>
      <c r="D135" s="215" t="s">
        <v>474</v>
      </c>
      <c r="E135" s="226" t="s">
        <v>1</v>
      </c>
      <c r="F135" s="227" t="s">
        <v>7008</v>
      </c>
      <c r="G135" s="225"/>
      <c r="H135" s="228">
        <v>0.5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5" customFormat="1">
      <c r="B136" s="235"/>
      <c r="C136" s="236"/>
      <c r="D136" s="215" t="s">
        <v>474</v>
      </c>
      <c r="E136" s="237" t="s">
        <v>1</v>
      </c>
      <c r="F136" s="238" t="s">
        <v>478</v>
      </c>
      <c r="G136" s="236"/>
      <c r="H136" s="239">
        <v>1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AT136" s="245" t="s">
        <v>474</v>
      </c>
      <c r="AU136" s="245" t="s">
        <v>89</v>
      </c>
      <c r="AV136" s="15" t="s">
        <v>469</v>
      </c>
      <c r="AW136" s="15" t="s">
        <v>32</v>
      </c>
      <c r="AX136" s="15" t="s">
        <v>83</v>
      </c>
      <c r="AY136" s="245" t="s">
        <v>443</v>
      </c>
    </row>
    <row r="137" spans="1:65" s="2" customFormat="1" ht="16.5" customHeight="1">
      <c r="A137" s="35"/>
      <c r="B137" s="36"/>
      <c r="C137" s="186" t="s">
        <v>442</v>
      </c>
      <c r="D137" s="186" t="s">
        <v>444</v>
      </c>
      <c r="E137" s="187" t="s">
        <v>5043</v>
      </c>
      <c r="F137" s="188" t="s">
        <v>5044</v>
      </c>
      <c r="G137" s="189" t="s">
        <v>495</v>
      </c>
      <c r="H137" s="190">
        <v>2.8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2.3223400000000001</v>
      </c>
      <c r="R137" s="196">
        <f>Q137*H137</f>
        <v>6.5025519999999997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7009</v>
      </c>
    </row>
    <row r="138" spans="1:65" s="14" customFormat="1">
      <c r="B138" s="224"/>
      <c r="C138" s="225"/>
      <c r="D138" s="215" t="s">
        <v>474</v>
      </c>
      <c r="E138" s="226" t="s">
        <v>1</v>
      </c>
      <c r="F138" s="227" t="s">
        <v>7010</v>
      </c>
      <c r="G138" s="225"/>
      <c r="H138" s="228">
        <v>1.4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7011</v>
      </c>
      <c r="G139" s="225"/>
      <c r="H139" s="228">
        <v>1.4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2.8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44.25" customHeight="1">
      <c r="A141" s="35"/>
      <c r="B141" s="36"/>
      <c r="C141" s="186" t="s">
        <v>488</v>
      </c>
      <c r="D141" s="186" t="s">
        <v>444</v>
      </c>
      <c r="E141" s="187" t="s">
        <v>565</v>
      </c>
      <c r="F141" s="188" t="s">
        <v>566</v>
      </c>
      <c r="G141" s="189" t="s">
        <v>468</v>
      </c>
      <c r="H141" s="190">
        <v>291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2.5799999999999998E-3</v>
      </c>
      <c r="R141" s="196">
        <f>Q141*H141</f>
        <v>0.75078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7012</v>
      </c>
    </row>
    <row r="142" spans="1:65" s="11" customFormat="1" ht="22.95" customHeight="1">
      <c r="B142" s="172"/>
      <c r="C142" s="173"/>
      <c r="D142" s="174" t="s">
        <v>75</v>
      </c>
      <c r="E142" s="210" t="s">
        <v>442</v>
      </c>
      <c r="F142" s="210" t="s">
        <v>568</v>
      </c>
      <c r="G142" s="173"/>
      <c r="H142" s="173"/>
      <c r="I142" s="176"/>
      <c r="J142" s="211">
        <f>BK142</f>
        <v>0</v>
      </c>
      <c r="K142" s="173"/>
      <c r="L142" s="178"/>
      <c r="M142" s="179"/>
      <c r="N142" s="180"/>
      <c r="O142" s="180"/>
      <c r="P142" s="181">
        <f>SUM(P143:P147)</f>
        <v>0</v>
      </c>
      <c r="Q142" s="180"/>
      <c r="R142" s="181">
        <f>SUM(R143:R147)</f>
        <v>340.43212</v>
      </c>
      <c r="S142" s="180"/>
      <c r="T142" s="182">
        <f>SUM(T143:T147)</f>
        <v>0</v>
      </c>
      <c r="AR142" s="183" t="s">
        <v>83</v>
      </c>
      <c r="AT142" s="184" t="s">
        <v>75</v>
      </c>
      <c r="AU142" s="184" t="s">
        <v>83</v>
      </c>
      <c r="AY142" s="183" t="s">
        <v>443</v>
      </c>
      <c r="BK142" s="185">
        <f>SUM(BK143:BK147)</f>
        <v>0</v>
      </c>
    </row>
    <row r="143" spans="1:65" s="2" customFormat="1" ht="21.75" customHeight="1">
      <c r="A143" s="35"/>
      <c r="B143" s="36"/>
      <c r="C143" s="186" t="s">
        <v>492</v>
      </c>
      <c r="D143" s="186" t="s">
        <v>444</v>
      </c>
      <c r="E143" s="187" t="s">
        <v>580</v>
      </c>
      <c r="F143" s="188" t="s">
        <v>581</v>
      </c>
      <c r="G143" s="189" t="s">
        <v>468</v>
      </c>
      <c r="H143" s="190">
        <v>256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0.37080000000000002</v>
      </c>
      <c r="R143" s="196">
        <f>Q143*H143</f>
        <v>94.924800000000005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7013</v>
      </c>
    </row>
    <row r="144" spans="1:65" s="2" customFormat="1" ht="33" customHeight="1">
      <c r="A144" s="35"/>
      <c r="B144" s="36"/>
      <c r="C144" s="186" t="s">
        <v>497</v>
      </c>
      <c r="D144" s="186" t="s">
        <v>444</v>
      </c>
      <c r="E144" s="187" t="s">
        <v>6808</v>
      </c>
      <c r="F144" s="188" t="s">
        <v>6809</v>
      </c>
      <c r="G144" s="189" t="s">
        <v>468</v>
      </c>
      <c r="H144" s="190">
        <v>256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0.42405999999999999</v>
      </c>
      <c r="R144" s="196">
        <f>Q144*H144</f>
        <v>108.55936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7014</v>
      </c>
    </row>
    <row r="145" spans="1:65" s="2" customFormat="1" ht="21.75" customHeight="1">
      <c r="A145" s="35"/>
      <c r="B145" s="36"/>
      <c r="C145" s="186" t="s">
        <v>501</v>
      </c>
      <c r="D145" s="186" t="s">
        <v>444</v>
      </c>
      <c r="E145" s="187" t="s">
        <v>597</v>
      </c>
      <c r="F145" s="188" t="s">
        <v>598</v>
      </c>
      <c r="G145" s="189" t="s">
        <v>468</v>
      </c>
      <c r="H145" s="190">
        <v>256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5.8100000000000001E-3</v>
      </c>
      <c r="R145" s="196">
        <f>Q145*H145</f>
        <v>1.48736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7015</v>
      </c>
    </row>
    <row r="146" spans="1:65" s="2" customFormat="1" ht="33" customHeight="1">
      <c r="A146" s="35"/>
      <c r="B146" s="36"/>
      <c r="C146" s="186" t="s">
        <v>506</v>
      </c>
      <c r="D146" s="186" t="s">
        <v>444</v>
      </c>
      <c r="E146" s="187" t="s">
        <v>6818</v>
      </c>
      <c r="F146" s="188" t="s">
        <v>6819</v>
      </c>
      <c r="G146" s="189" t="s">
        <v>468</v>
      </c>
      <c r="H146" s="190">
        <v>220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0.10373</v>
      </c>
      <c r="R146" s="196">
        <f>Q146*H146</f>
        <v>22.820599999999999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7016</v>
      </c>
    </row>
    <row r="147" spans="1:65" s="2" customFormat="1" ht="33" customHeight="1">
      <c r="A147" s="35"/>
      <c r="B147" s="36"/>
      <c r="C147" s="186" t="s">
        <v>510</v>
      </c>
      <c r="D147" s="186" t="s">
        <v>444</v>
      </c>
      <c r="E147" s="187" t="s">
        <v>6828</v>
      </c>
      <c r="F147" s="188" t="s">
        <v>6829</v>
      </c>
      <c r="G147" s="189" t="s">
        <v>468</v>
      </c>
      <c r="H147" s="190">
        <v>220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0.51200000000000001</v>
      </c>
      <c r="R147" s="196">
        <f>Q147*H147</f>
        <v>112.64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7017</v>
      </c>
    </row>
    <row r="148" spans="1:65" s="11" customFormat="1" ht="22.95" customHeight="1">
      <c r="B148" s="172"/>
      <c r="C148" s="173"/>
      <c r="D148" s="174" t="s">
        <v>75</v>
      </c>
      <c r="E148" s="210" t="s">
        <v>501</v>
      </c>
      <c r="F148" s="210" t="s">
        <v>669</v>
      </c>
      <c r="G148" s="173"/>
      <c r="H148" s="173"/>
      <c r="I148" s="176"/>
      <c r="J148" s="211">
        <f>BK148</f>
        <v>0</v>
      </c>
      <c r="K148" s="173"/>
      <c r="L148" s="178"/>
      <c r="M148" s="179"/>
      <c r="N148" s="180"/>
      <c r="O148" s="180"/>
      <c r="P148" s="181">
        <f>SUM(P149:P174)</f>
        <v>0</v>
      </c>
      <c r="Q148" s="180"/>
      <c r="R148" s="181">
        <f>SUM(R149:R174)</f>
        <v>22.493685599999999</v>
      </c>
      <c r="S148" s="180"/>
      <c r="T148" s="182">
        <f>SUM(T149:T174)</f>
        <v>1.9800000000000002</v>
      </c>
      <c r="AR148" s="183" t="s">
        <v>83</v>
      </c>
      <c r="AT148" s="184" t="s">
        <v>75</v>
      </c>
      <c r="AU148" s="184" t="s">
        <v>83</v>
      </c>
      <c r="AY148" s="183" t="s">
        <v>443</v>
      </c>
      <c r="BK148" s="185">
        <f>SUM(BK149:BK174)</f>
        <v>0</v>
      </c>
    </row>
    <row r="149" spans="1:65" s="2" customFormat="1" ht="33" customHeight="1">
      <c r="A149" s="35"/>
      <c r="B149" s="36"/>
      <c r="C149" s="186" t="s">
        <v>515</v>
      </c>
      <c r="D149" s="281" t="s">
        <v>444</v>
      </c>
      <c r="E149" s="187" t="s">
        <v>6905</v>
      </c>
      <c r="F149" s="188" t="s">
        <v>6906</v>
      </c>
      <c r="G149" s="189" t="s">
        <v>557</v>
      </c>
      <c r="H149" s="190">
        <v>71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0.17015</v>
      </c>
      <c r="R149" s="196">
        <f>Q149*H149</f>
        <v>12.08065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7018</v>
      </c>
    </row>
    <row r="150" spans="1:65" s="13" customFormat="1">
      <c r="B150" s="213"/>
      <c r="C150" s="214"/>
      <c r="D150" s="215" t="s">
        <v>474</v>
      </c>
      <c r="E150" s="216" t="s">
        <v>1</v>
      </c>
      <c r="F150" s="217" t="s">
        <v>6908</v>
      </c>
      <c r="G150" s="214"/>
      <c r="H150" s="216" t="s">
        <v>1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474</v>
      </c>
      <c r="AU150" s="223" t="s">
        <v>89</v>
      </c>
      <c r="AV150" s="13" t="s">
        <v>83</v>
      </c>
      <c r="AW150" s="13" t="s">
        <v>32</v>
      </c>
      <c r="AX150" s="13" t="s">
        <v>76</v>
      </c>
      <c r="AY150" s="223" t="s">
        <v>443</v>
      </c>
    </row>
    <row r="151" spans="1:65" s="13" customFormat="1">
      <c r="B151" s="213"/>
      <c r="C151" s="214"/>
      <c r="D151" s="215" t="s">
        <v>474</v>
      </c>
      <c r="E151" s="216" t="s">
        <v>1</v>
      </c>
      <c r="F151" s="217" t="s">
        <v>5799</v>
      </c>
      <c r="G151" s="214"/>
      <c r="H151" s="216" t="s">
        <v>1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474</v>
      </c>
      <c r="AU151" s="223" t="s">
        <v>89</v>
      </c>
      <c r="AV151" s="13" t="s">
        <v>83</v>
      </c>
      <c r="AW151" s="13" t="s">
        <v>32</v>
      </c>
      <c r="AX151" s="13" t="s">
        <v>76</v>
      </c>
      <c r="AY151" s="223" t="s">
        <v>443</v>
      </c>
    </row>
    <row r="152" spans="1:65" s="13" customFormat="1" ht="20.399999999999999">
      <c r="B152" s="213"/>
      <c r="C152" s="214"/>
      <c r="D152" s="215" t="s">
        <v>474</v>
      </c>
      <c r="E152" s="216" t="s">
        <v>1</v>
      </c>
      <c r="F152" s="217" t="s">
        <v>6909</v>
      </c>
      <c r="G152" s="214"/>
      <c r="H152" s="216" t="s">
        <v>1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474</v>
      </c>
      <c r="AU152" s="223" t="s">
        <v>89</v>
      </c>
      <c r="AV152" s="13" t="s">
        <v>83</v>
      </c>
      <c r="AW152" s="13" t="s">
        <v>32</v>
      </c>
      <c r="AX152" s="13" t="s">
        <v>76</v>
      </c>
      <c r="AY152" s="223" t="s">
        <v>443</v>
      </c>
    </row>
    <row r="153" spans="1:65" s="14" customFormat="1">
      <c r="B153" s="224"/>
      <c r="C153" s="225"/>
      <c r="D153" s="215" t="s">
        <v>474</v>
      </c>
      <c r="E153" s="226" t="s">
        <v>1</v>
      </c>
      <c r="F153" s="227" t="s">
        <v>7019</v>
      </c>
      <c r="G153" s="225"/>
      <c r="H153" s="228">
        <v>71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>
      <c r="A154" s="35"/>
      <c r="B154" s="36"/>
      <c r="C154" s="246" t="s">
        <v>519</v>
      </c>
      <c r="D154" s="246" t="s">
        <v>530</v>
      </c>
      <c r="E154" s="247" t="s">
        <v>6911</v>
      </c>
      <c r="F154" s="248" t="s">
        <v>6912</v>
      </c>
      <c r="G154" s="249" t="s">
        <v>562</v>
      </c>
      <c r="H154" s="250">
        <v>71.709999999999994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5.5100000000000003E-2</v>
      </c>
      <c r="R154" s="196">
        <f>Q154*H154</f>
        <v>3.9512209999999999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7020</v>
      </c>
    </row>
    <row r="155" spans="1:65" s="14" customFormat="1">
      <c r="B155" s="224"/>
      <c r="C155" s="225"/>
      <c r="D155" s="215" t="s">
        <v>474</v>
      </c>
      <c r="E155" s="225"/>
      <c r="F155" s="227" t="s">
        <v>7021</v>
      </c>
      <c r="G155" s="225"/>
      <c r="H155" s="228">
        <v>71.709999999999994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33" customHeight="1">
      <c r="A156" s="35"/>
      <c r="B156" s="36"/>
      <c r="C156" s="186" t="s">
        <v>525</v>
      </c>
      <c r="D156" s="186" t="s">
        <v>444</v>
      </c>
      <c r="E156" s="187" t="s">
        <v>6918</v>
      </c>
      <c r="F156" s="188" t="s">
        <v>6919</v>
      </c>
      <c r="G156" s="189" t="s">
        <v>522</v>
      </c>
      <c r="H156" s="190">
        <v>5.9480000000000004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1.0264500000000001</v>
      </c>
      <c r="R156" s="196">
        <f>Q156*H156</f>
        <v>6.1053246000000012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7022</v>
      </c>
    </row>
    <row r="157" spans="1:65" s="14" customFormat="1">
      <c r="B157" s="224"/>
      <c r="C157" s="225"/>
      <c r="D157" s="215" t="s">
        <v>474</v>
      </c>
      <c r="E157" s="226" t="s">
        <v>1</v>
      </c>
      <c r="F157" s="227" t="s">
        <v>7023</v>
      </c>
      <c r="G157" s="225"/>
      <c r="H157" s="228">
        <v>5.9480000000000004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33" customHeight="1">
      <c r="A158" s="35"/>
      <c r="B158" s="36"/>
      <c r="C158" s="186" t="s">
        <v>529</v>
      </c>
      <c r="D158" s="186" t="s">
        <v>444</v>
      </c>
      <c r="E158" s="187" t="s">
        <v>6923</v>
      </c>
      <c r="F158" s="188" t="s">
        <v>6924</v>
      </c>
      <c r="G158" s="189" t="s">
        <v>557</v>
      </c>
      <c r="H158" s="190">
        <v>66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1.0000000000000001E-5</v>
      </c>
      <c r="R158" s="196">
        <f>Q158*H158</f>
        <v>6.600000000000001E-4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7024</v>
      </c>
    </row>
    <row r="159" spans="1:65" s="2" customFormat="1" ht="33" customHeight="1">
      <c r="A159" s="35"/>
      <c r="B159" s="36"/>
      <c r="C159" s="186" t="s">
        <v>535</v>
      </c>
      <c r="D159" s="186" t="s">
        <v>444</v>
      </c>
      <c r="E159" s="187" t="s">
        <v>849</v>
      </c>
      <c r="F159" s="188" t="s">
        <v>850</v>
      </c>
      <c r="G159" s="189" t="s">
        <v>557</v>
      </c>
      <c r="H159" s="190">
        <v>154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7025</v>
      </c>
    </row>
    <row r="160" spans="1:65" s="2" customFormat="1" ht="21.75" customHeight="1">
      <c r="A160" s="35"/>
      <c r="B160" s="36"/>
      <c r="C160" s="186" t="s">
        <v>539</v>
      </c>
      <c r="D160" s="186" t="s">
        <v>444</v>
      </c>
      <c r="E160" s="187" t="s">
        <v>853</v>
      </c>
      <c r="F160" s="188" t="s">
        <v>854</v>
      </c>
      <c r="G160" s="189" t="s">
        <v>557</v>
      </c>
      <c r="H160" s="190">
        <v>220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3.6999999999999999E-4</v>
      </c>
      <c r="R160" s="196">
        <f>Q160*H160</f>
        <v>8.14E-2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7026</v>
      </c>
    </row>
    <row r="161" spans="1:65" s="14" customFormat="1">
      <c r="B161" s="224"/>
      <c r="C161" s="225"/>
      <c r="D161" s="215" t="s">
        <v>474</v>
      </c>
      <c r="E161" s="226" t="s">
        <v>1</v>
      </c>
      <c r="F161" s="227" t="s">
        <v>7027</v>
      </c>
      <c r="G161" s="225"/>
      <c r="H161" s="228">
        <v>66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4" customFormat="1">
      <c r="B162" s="224"/>
      <c r="C162" s="225"/>
      <c r="D162" s="215" t="s">
        <v>474</v>
      </c>
      <c r="E162" s="226" t="s">
        <v>1</v>
      </c>
      <c r="F162" s="227" t="s">
        <v>7028</v>
      </c>
      <c r="G162" s="225"/>
      <c r="H162" s="228">
        <v>154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5" customFormat="1">
      <c r="B163" s="235"/>
      <c r="C163" s="236"/>
      <c r="D163" s="215" t="s">
        <v>474</v>
      </c>
      <c r="E163" s="237" t="s">
        <v>1</v>
      </c>
      <c r="F163" s="238" t="s">
        <v>478</v>
      </c>
      <c r="G163" s="236"/>
      <c r="H163" s="239">
        <v>220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AT163" s="245" t="s">
        <v>474</v>
      </c>
      <c r="AU163" s="245" t="s">
        <v>89</v>
      </c>
      <c r="AV163" s="15" t="s">
        <v>469</v>
      </c>
      <c r="AW163" s="15" t="s">
        <v>32</v>
      </c>
      <c r="AX163" s="15" t="s">
        <v>83</v>
      </c>
      <c r="AY163" s="245" t="s">
        <v>443</v>
      </c>
    </row>
    <row r="164" spans="1:65" s="2" customFormat="1" ht="16.5" customHeight="1">
      <c r="A164" s="35"/>
      <c r="B164" s="36"/>
      <c r="C164" s="186" t="s">
        <v>545</v>
      </c>
      <c r="D164" s="186" t="s">
        <v>444</v>
      </c>
      <c r="E164" s="187" t="s">
        <v>7029</v>
      </c>
      <c r="F164" s="188" t="s">
        <v>7030</v>
      </c>
      <c r="G164" s="189" t="s">
        <v>562</v>
      </c>
      <c r="H164" s="190">
        <v>1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7.6800000000000002E-3</v>
      </c>
      <c r="R164" s="196">
        <f>Q164*H164</f>
        <v>7.6800000000000002E-3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7031</v>
      </c>
    </row>
    <row r="165" spans="1:65" s="14" customFormat="1">
      <c r="B165" s="224"/>
      <c r="C165" s="225"/>
      <c r="D165" s="215" t="s">
        <v>474</v>
      </c>
      <c r="E165" s="226" t="s">
        <v>1</v>
      </c>
      <c r="F165" s="227" t="s">
        <v>6937</v>
      </c>
      <c r="G165" s="225"/>
      <c r="H165" s="228">
        <v>1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2" customFormat="1" ht="21.75" customHeight="1">
      <c r="A166" s="35"/>
      <c r="B166" s="36"/>
      <c r="C166" s="186" t="s">
        <v>549</v>
      </c>
      <c r="D166" s="186" t="s">
        <v>444</v>
      </c>
      <c r="E166" s="187" t="s">
        <v>7032</v>
      </c>
      <c r="F166" s="188" t="s">
        <v>7033</v>
      </c>
      <c r="G166" s="189" t="s">
        <v>562</v>
      </c>
      <c r="H166" s="190">
        <v>1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7.7499999999999999E-3</v>
      </c>
      <c r="R166" s="196">
        <f>Q166*H166</f>
        <v>7.7499999999999999E-3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7034</v>
      </c>
    </row>
    <row r="167" spans="1:65" s="14" customFormat="1">
      <c r="B167" s="224"/>
      <c r="C167" s="225"/>
      <c r="D167" s="215" t="s">
        <v>474</v>
      </c>
      <c r="E167" s="226" t="s">
        <v>1</v>
      </c>
      <c r="F167" s="227" t="s">
        <v>6936</v>
      </c>
      <c r="G167" s="225"/>
      <c r="H167" s="228">
        <v>1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2" customFormat="1" ht="21.75" customHeight="1">
      <c r="A168" s="35"/>
      <c r="B168" s="36"/>
      <c r="C168" s="246" t="s">
        <v>7</v>
      </c>
      <c r="D168" s="246" t="s">
        <v>530</v>
      </c>
      <c r="E168" s="247" t="s">
        <v>7035</v>
      </c>
      <c r="F168" s="248" t="s">
        <v>7036</v>
      </c>
      <c r="G168" s="249" t="s">
        <v>562</v>
      </c>
      <c r="H168" s="250">
        <v>1</v>
      </c>
      <c r="I168" s="251"/>
      <c r="J168" s="252">
        <f>ROUND(I168*H168,2)</f>
        <v>0</v>
      </c>
      <c r="K168" s="253"/>
      <c r="L168" s="254"/>
      <c r="M168" s="255" t="s">
        <v>1</v>
      </c>
      <c r="N168" s="256" t="s">
        <v>42</v>
      </c>
      <c r="O168" s="72"/>
      <c r="P168" s="196">
        <f>O168*H168</f>
        <v>0</v>
      </c>
      <c r="Q168" s="196">
        <v>0.25900000000000001</v>
      </c>
      <c r="R168" s="196">
        <f>Q168*H168</f>
        <v>0.25900000000000001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7037</v>
      </c>
    </row>
    <row r="169" spans="1:65" s="2" customFormat="1" ht="33" customHeight="1">
      <c r="A169" s="35"/>
      <c r="B169" s="36"/>
      <c r="C169" s="186" t="s">
        <v>559</v>
      </c>
      <c r="D169" s="186" t="s">
        <v>444</v>
      </c>
      <c r="E169" s="187" t="s">
        <v>877</v>
      </c>
      <c r="F169" s="188" t="s">
        <v>878</v>
      </c>
      <c r="G169" s="189" t="s">
        <v>495</v>
      </c>
      <c r="H169" s="190">
        <v>0.9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2.2000000000000002</v>
      </c>
      <c r="T169" s="197">
        <f>S169*H169</f>
        <v>1.9800000000000002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7038</v>
      </c>
    </row>
    <row r="170" spans="1:65" s="14" customFormat="1">
      <c r="B170" s="224"/>
      <c r="C170" s="225"/>
      <c r="D170" s="215" t="s">
        <v>474</v>
      </c>
      <c r="E170" s="226" t="s">
        <v>1</v>
      </c>
      <c r="F170" s="227" t="s">
        <v>7039</v>
      </c>
      <c r="G170" s="225"/>
      <c r="H170" s="228">
        <v>0.9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>
      <c r="A171" s="35"/>
      <c r="B171" s="36"/>
      <c r="C171" s="186" t="s">
        <v>564</v>
      </c>
      <c r="D171" s="186" t="s">
        <v>444</v>
      </c>
      <c r="E171" s="187" t="s">
        <v>6944</v>
      </c>
      <c r="F171" s="188" t="s">
        <v>6945</v>
      </c>
      <c r="G171" s="189" t="s">
        <v>562</v>
      </c>
      <c r="H171" s="190">
        <v>1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7040</v>
      </c>
    </row>
    <row r="172" spans="1:65" s="2" customFormat="1" ht="21.75" customHeight="1">
      <c r="A172" s="35"/>
      <c r="B172" s="36"/>
      <c r="C172" s="186" t="s">
        <v>569</v>
      </c>
      <c r="D172" s="186" t="s">
        <v>444</v>
      </c>
      <c r="E172" s="187" t="s">
        <v>885</v>
      </c>
      <c r="F172" s="188" t="s">
        <v>886</v>
      </c>
      <c r="G172" s="189" t="s">
        <v>522</v>
      </c>
      <c r="H172" s="190">
        <v>1.98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7041</v>
      </c>
    </row>
    <row r="173" spans="1:65" s="2" customFormat="1" ht="21.75" customHeight="1">
      <c r="A173" s="35"/>
      <c r="B173" s="36"/>
      <c r="C173" s="186" t="s">
        <v>574</v>
      </c>
      <c r="D173" s="186" t="s">
        <v>444</v>
      </c>
      <c r="E173" s="187" t="s">
        <v>891</v>
      </c>
      <c r="F173" s="188" t="s">
        <v>892</v>
      </c>
      <c r="G173" s="189" t="s">
        <v>522</v>
      </c>
      <c r="H173" s="190">
        <v>1.98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7042</v>
      </c>
    </row>
    <row r="174" spans="1:65" s="14" customFormat="1">
      <c r="B174" s="224"/>
      <c r="C174" s="225"/>
      <c r="D174" s="215" t="s">
        <v>474</v>
      </c>
      <c r="E174" s="226" t="s">
        <v>1</v>
      </c>
      <c r="F174" s="227" t="s">
        <v>7043</v>
      </c>
      <c r="G174" s="225"/>
      <c r="H174" s="228">
        <v>1.98</v>
      </c>
      <c r="I174" s="229"/>
      <c r="J174" s="225"/>
      <c r="K174" s="225"/>
      <c r="L174" s="230"/>
      <c r="M174" s="262"/>
      <c r="N174" s="263"/>
      <c r="O174" s="263"/>
      <c r="P174" s="263"/>
      <c r="Q174" s="263"/>
      <c r="R174" s="263"/>
      <c r="S174" s="263"/>
      <c r="T174" s="264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2" customFormat="1" ht="6.9" customHeight="1">
      <c r="A175" s="35"/>
      <c r="B175" s="55"/>
      <c r="C175" s="56"/>
      <c r="D175" s="56"/>
      <c r="E175" s="56"/>
      <c r="F175" s="56"/>
      <c r="G175" s="56"/>
      <c r="H175" s="56"/>
      <c r="I175" s="56"/>
      <c r="J175" s="56"/>
      <c r="K175" s="56"/>
      <c r="L175" s="40"/>
      <c r="M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</row>
  </sheetData>
  <sheetProtection algorithmName="SHA-512" hashValue="R3xIZNoIfHEG3A6VODaymZ9HxdZwu8jalYiw8Qinw6jbpHvb5BYxTlqHFEm+1xnuC0WfnupZFtgG1H5K7+vTsg==" saltValue="kmdzfJ0wfr7irUhL+fWnYUKyDTKXsmahb4RcxLs4xIv8FfNxZhynF8buVM4iRgqMSmGKr87E6XX1sUdlDwvhTg==" spinCount="100000" sheet="1" objects="1" scenarios="1" formatColumns="0" formatRows="0" autoFilter="0"/>
  <autoFilter ref="C124:K174" xr:uid="{00000000-0009-0000-0000-000048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tabColor rgb="FFFFFF00"/>
    <pageSetUpPr fitToPage="1"/>
  </sheetPr>
  <dimension ref="A2:BM153"/>
  <sheetViews>
    <sheetView showGridLines="0" topLeftCell="A123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317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7044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ROUND((SUM(BE125:BE152)),  2)</f>
        <v>0</v>
      </c>
      <c r="G35" s="35"/>
      <c r="H35" s="35"/>
      <c r="I35" s="131">
        <v>0.2</v>
      </c>
      <c r="J35" s="130">
        <f>ROUND(((SUM(BE125:BE152))*I35),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ROUND((SUM(BF125:BF152)),  2)</f>
        <v>0</v>
      </c>
      <c r="G36" s="35"/>
      <c r="H36" s="35"/>
      <c r="I36" s="131">
        <v>0.2</v>
      </c>
      <c r="J36" s="130">
        <f>ROUND(((SUM(BF125:BF152))*I36),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ROUND((SUM(BG125:BG152)),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ROUND((SUM(BH125:BH152)),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ROUND((SUM(BI125:BI152)),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411-00 - Optický kábel pre informačný systém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J135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5863</v>
      </c>
      <c r="E102" s="207"/>
      <c r="F102" s="207"/>
      <c r="G102" s="207"/>
      <c r="H102" s="207"/>
      <c r="I102" s="207"/>
      <c r="J102" s="208">
        <f>J136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J144</f>
        <v>0</v>
      </c>
      <c r="K103" s="105"/>
      <c r="L103" s="209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32" t="str">
        <f>E7</f>
        <v>KE, Rekonštrukcia a modernizácia cesty II-552 - Slanecká cesta</v>
      </c>
      <c r="F113" s="333"/>
      <c r="G113" s="333"/>
      <c r="H113" s="333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2" t="s">
        <v>6743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5" t="str">
        <f>E11</f>
        <v>411-00 - Optický kábel pre informačný systém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P126+P135</f>
        <v>0</v>
      </c>
      <c r="Q125" s="80"/>
      <c r="R125" s="169">
        <f>R126+R135</f>
        <v>135.78926000000001</v>
      </c>
      <c r="S125" s="80"/>
      <c r="T125" s="170">
        <f>T126+T135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BK126+BK135</f>
        <v>0</v>
      </c>
    </row>
    <row r="126" spans="1:65" s="11" customFormat="1" ht="25.95" customHeight="1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31.806260000000002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SUM(P128:P134)</f>
        <v>0</v>
      </c>
      <c r="Q127" s="180"/>
      <c r="R127" s="181">
        <f>SUM(R128:R134)</f>
        <v>31.806260000000002</v>
      </c>
      <c r="S127" s="180"/>
      <c r="T127" s="182">
        <f>SUM(T128:T134)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SUM(BK128:BK134)</f>
        <v>0</v>
      </c>
    </row>
    <row r="128" spans="1:65" s="2" customFormat="1" ht="21.75" customHeight="1">
      <c r="A128" s="35"/>
      <c r="B128" s="36"/>
      <c r="C128" s="186" t="s">
        <v>83</v>
      </c>
      <c r="D128" s="186" t="s">
        <v>444</v>
      </c>
      <c r="E128" s="187" t="s">
        <v>5615</v>
      </c>
      <c r="F128" s="188" t="s">
        <v>5753</v>
      </c>
      <c r="G128" s="189" t="s">
        <v>495</v>
      </c>
      <c r="H128" s="190">
        <v>14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2.2010900000000002</v>
      </c>
      <c r="R128" s="196">
        <f>Q128*H128</f>
        <v>30.815260000000002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7045</v>
      </c>
    </row>
    <row r="129" spans="1:65" s="2" customFormat="1" ht="16.5" customHeight="1">
      <c r="A129" s="35"/>
      <c r="B129" s="36"/>
      <c r="C129" s="186" t="s">
        <v>89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2500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7046</v>
      </c>
    </row>
    <row r="130" spans="1:65" s="14" customFormat="1">
      <c r="B130" s="224"/>
      <c r="C130" s="225"/>
      <c r="D130" s="215" t="s">
        <v>474</v>
      </c>
      <c r="E130" s="226" t="s">
        <v>1</v>
      </c>
      <c r="F130" s="227" t="s">
        <v>7047</v>
      </c>
      <c r="G130" s="225"/>
      <c r="H130" s="228">
        <v>2300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>
      <c r="B131" s="224"/>
      <c r="C131" s="225"/>
      <c r="D131" s="215" t="s">
        <v>474</v>
      </c>
      <c r="E131" s="226" t="s">
        <v>1</v>
      </c>
      <c r="F131" s="227" t="s">
        <v>7048</v>
      </c>
      <c r="G131" s="225"/>
      <c r="H131" s="228">
        <v>200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>
      <c r="B132" s="235"/>
      <c r="C132" s="236"/>
      <c r="D132" s="215" t="s">
        <v>474</v>
      </c>
      <c r="E132" s="237" t="s">
        <v>1</v>
      </c>
      <c r="F132" s="238" t="s">
        <v>478</v>
      </c>
      <c r="G132" s="236"/>
      <c r="H132" s="239">
        <v>2500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16.5" customHeight="1">
      <c r="A133" s="35"/>
      <c r="B133" s="36"/>
      <c r="C133" s="246" t="s">
        <v>123</v>
      </c>
      <c r="D133" s="246" t="s">
        <v>530</v>
      </c>
      <c r="E133" s="247" t="s">
        <v>7049</v>
      </c>
      <c r="F133" s="248" t="s">
        <v>7050</v>
      </c>
      <c r="G133" s="249" t="s">
        <v>557</v>
      </c>
      <c r="H133" s="250">
        <v>2300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3.8999999999999999E-4</v>
      </c>
      <c r="R133" s="196">
        <f>Q133*H133</f>
        <v>0.89700000000000002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2014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2014</v>
      </c>
      <c r="BM133" s="198" t="s">
        <v>7051</v>
      </c>
    </row>
    <row r="134" spans="1:65" s="2" customFormat="1" ht="16.5" customHeight="1">
      <c r="A134" s="35"/>
      <c r="B134" s="36"/>
      <c r="C134" s="246" t="s">
        <v>469</v>
      </c>
      <c r="D134" s="246" t="s">
        <v>530</v>
      </c>
      <c r="E134" s="247" t="s">
        <v>2147</v>
      </c>
      <c r="F134" s="248" t="s">
        <v>2148</v>
      </c>
      <c r="G134" s="249" t="s">
        <v>557</v>
      </c>
      <c r="H134" s="250">
        <v>200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4.6999999999999999E-4</v>
      </c>
      <c r="R134" s="196">
        <f>Q134*H134</f>
        <v>9.4E-2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2014</v>
      </c>
      <c r="BM134" s="198" t="s">
        <v>7052</v>
      </c>
    </row>
    <row r="135" spans="1:65" s="11" customFormat="1" ht="25.95" customHeight="1">
      <c r="B135" s="172"/>
      <c r="C135" s="173"/>
      <c r="D135" s="174" t="s">
        <v>75</v>
      </c>
      <c r="E135" s="175" t="s">
        <v>530</v>
      </c>
      <c r="F135" s="175" t="s">
        <v>2006</v>
      </c>
      <c r="G135" s="173"/>
      <c r="H135" s="173"/>
      <c r="I135" s="176"/>
      <c r="J135" s="177">
        <f>BK135</f>
        <v>0</v>
      </c>
      <c r="K135" s="173"/>
      <c r="L135" s="178"/>
      <c r="M135" s="179"/>
      <c r="N135" s="180"/>
      <c r="O135" s="180"/>
      <c r="P135" s="181">
        <f>P136+P144</f>
        <v>0</v>
      </c>
      <c r="Q135" s="180"/>
      <c r="R135" s="181">
        <f>R136+R144</f>
        <v>103.983</v>
      </c>
      <c r="S135" s="180"/>
      <c r="T135" s="182">
        <f>T136+T144</f>
        <v>0</v>
      </c>
      <c r="AR135" s="183" t="s">
        <v>123</v>
      </c>
      <c r="AT135" s="184" t="s">
        <v>75</v>
      </c>
      <c r="AU135" s="184" t="s">
        <v>76</v>
      </c>
      <c r="AY135" s="183" t="s">
        <v>443</v>
      </c>
      <c r="BK135" s="185">
        <f>BK136+BK144</f>
        <v>0</v>
      </c>
    </row>
    <row r="136" spans="1:65" s="11" customFormat="1" ht="22.95" customHeight="1">
      <c r="B136" s="172"/>
      <c r="C136" s="173"/>
      <c r="D136" s="174" t="s">
        <v>75</v>
      </c>
      <c r="E136" s="210" t="s">
        <v>2450</v>
      </c>
      <c r="F136" s="210" t="s">
        <v>5877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SUM(P137:P143)</f>
        <v>0</v>
      </c>
      <c r="Q136" s="180"/>
      <c r="R136" s="181">
        <f>SUM(R137:R143)</f>
        <v>103.5</v>
      </c>
      <c r="S136" s="180"/>
      <c r="T136" s="182">
        <f>SUM(T137:T143)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SUM(BK137:BK143)</f>
        <v>0</v>
      </c>
    </row>
    <row r="137" spans="1:65" s="2" customFormat="1" ht="16.5" customHeight="1">
      <c r="A137" s="35"/>
      <c r="B137" s="36"/>
      <c r="C137" s="186" t="s">
        <v>442</v>
      </c>
      <c r="D137" s="186" t="s">
        <v>444</v>
      </c>
      <c r="E137" s="187" t="s">
        <v>7053</v>
      </c>
      <c r="F137" s="188" t="s">
        <v>7054</v>
      </c>
      <c r="G137" s="189" t="s">
        <v>557</v>
      </c>
      <c r="H137" s="190">
        <v>2300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7055</v>
      </c>
    </row>
    <row r="138" spans="1:65" s="2" customFormat="1" ht="16.5" customHeight="1">
      <c r="A138" s="35"/>
      <c r="B138" s="36"/>
      <c r="C138" s="246" t="s">
        <v>488</v>
      </c>
      <c r="D138" s="246" t="s">
        <v>530</v>
      </c>
      <c r="E138" s="247" t="s">
        <v>7056</v>
      </c>
      <c r="F138" s="248" t="s">
        <v>7057</v>
      </c>
      <c r="G138" s="249" t="s">
        <v>557</v>
      </c>
      <c r="H138" s="250">
        <v>2300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4.4999999999999998E-2</v>
      </c>
      <c r="R138" s="196">
        <f>Q138*H138</f>
        <v>103.5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2681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777</v>
      </c>
      <c r="BM138" s="198" t="s">
        <v>7058</v>
      </c>
    </row>
    <row r="139" spans="1:65" s="2" customFormat="1" ht="21.75" customHeight="1">
      <c r="A139" s="35"/>
      <c r="B139" s="36"/>
      <c r="C139" s="186" t="s">
        <v>492</v>
      </c>
      <c r="D139" s="281" t="s">
        <v>444</v>
      </c>
      <c r="E139" s="187" t="s">
        <v>7059</v>
      </c>
      <c r="F139" s="188" t="s">
        <v>7060</v>
      </c>
      <c r="G139" s="189" t="s">
        <v>562</v>
      </c>
      <c r="H139" s="190">
        <v>10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777</v>
      </c>
      <c r="BM139" s="198" t="s">
        <v>7061</v>
      </c>
    </row>
    <row r="140" spans="1:65" s="13" customFormat="1">
      <c r="B140" s="213"/>
      <c r="C140" s="214"/>
      <c r="D140" s="215" t="s">
        <v>474</v>
      </c>
      <c r="E140" s="216" t="s">
        <v>1</v>
      </c>
      <c r="F140" s="217" t="s">
        <v>7062</v>
      </c>
      <c r="G140" s="214"/>
      <c r="H140" s="216" t="s">
        <v>1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474</v>
      </c>
      <c r="AU140" s="223" t="s">
        <v>89</v>
      </c>
      <c r="AV140" s="13" t="s">
        <v>83</v>
      </c>
      <c r="AW140" s="13" t="s">
        <v>32</v>
      </c>
      <c r="AX140" s="13" t="s">
        <v>76</v>
      </c>
      <c r="AY140" s="223" t="s">
        <v>443</v>
      </c>
    </row>
    <row r="141" spans="1:65" s="13" customFormat="1">
      <c r="B141" s="213"/>
      <c r="C141" s="214"/>
      <c r="D141" s="215" t="s">
        <v>474</v>
      </c>
      <c r="E141" s="216" t="s">
        <v>1</v>
      </c>
      <c r="F141" s="217" t="s">
        <v>7063</v>
      </c>
      <c r="G141" s="214"/>
      <c r="H141" s="216" t="s">
        <v>1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474</v>
      </c>
      <c r="AU141" s="223" t="s">
        <v>89</v>
      </c>
      <c r="AV141" s="13" t="s">
        <v>83</v>
      </c>
      <c r="AW141" s="13" t="s">
        <v>32</v>
      </c>
      <c r="AX141" s="13" t="s">
        <v>76</v>
      </c>
      <c r="AY141" s="223" t="s">
        <v>443</v>
      </c>
    </row>
    <row r="142" spans="1:65" s="13" customFormat="1" ht="30.6">
      <c r="B142" s="213"/>
      <c r="C142" s="214"/>
      <c r="D142" s="215" t="s">
        <v>474</v>
      </c>
      <c r="E142" s="216" t="s">
        <v>1</v>
      </c>
      <c r="F142" s="217" t="s">
        <v>7064</v>
      </c>
      <c r="G142" s="214"/>
      <c r="H142" s="216" t="s">
        <v>1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474</v>
      </c>
      <c r="AU142" s="223" t="s">
        <v>89</v>
      </c>
      <c r="AV142" s="13" t="s">
        <v>83</v>
      </c>
      <c r="AW142" s="13" t="s">
        <v>32</v>
      </c>
      <c r="AX142" s="13" t="s">
        <v>76</v>
      </c>
      <c r="AY142" s="223" t="s">
        <v>443</v>
      </c>
    </row>
    <row r="143" spans="1:65" s="14" customFormat="1">
      <c r="B143" s="224"/>
      <c r="C143" s="225"/>
      <c r="D143" s="215" t="s">
        <v>474</v>
      </c>
      <c r="E143" s="226" t="s">
        <v>1</v>
      </c>
      <c r="F143" s="227" t="s">
        <v>7065</v>
      </c>
      <c r="G143" s="225"/>
      <c r="H143" s="228">
        <v>10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11" customFormat="1" ht="22.95" customHeight="1">
      <c r="B144" s="172"/>
      <c r="C144" s="173"/>
      <c r="D144" s="174" t="s">
        <v>75</v>
      </c>
      <c r="E144" s="210" t="s">
        <v>2028</v>
      </c>
      <c r="F144" s="210" t="s">
        <v>2029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SUM(P145:P152)</f>
        <v>0</v>
      </c>
      <c r="Q144" s="180"/>
      <c r="R144" s="181">
        <f>SUM(R145:R152)</f>
        <v>0.48300000000000004</v>
      </c>
      <c r="S144" s="180"/>
      <c r="T144" s="182">
        <f>SUM(T145:T152)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SUM(BK145:BK152)</f>
        <v>0</v>
      </c>
    </row>
    <row r="145" spans="1:65" s="2" customFormat="1" ht="21.75" customHeight="1">
      <c r="A145" s="35"/>
      <c r="B145" s="36"/>
      <c r="C145" s="186" t="s">
        <v>497</v>
      </c>
      <c r="D145" s="186" t="s">
        <v>444</v>
      </c>
      <c r="E145" s="187" t="s">
        <v>2030</v>
      </c>
      <c r="F145" s="188" t="s">
        <v>2031</v>
      </c>
      <c r="G145" s="189" t="s">
        <v>557</v>
      </c>
      <c r="H145" s="190">
        <v>2265</v>
      </c>
      <c r="I145" s="191"/>
      <c r="J145" s="192">
        <f t="shared" ref="J145:J152" si="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52" si="1">O145*H145</f>
        <v>0</v>
      </c>
      <c r="Q145" s="196">
        <v>0</v>
      </c>
      <c r="R145" s="196">
        <f t="shared" ref="R145:R152" si="2">Q145*H145</f>
        <v>0</v>
      </c>
      <c r="S145" s="196">
        <v>0</v>
      </c>
      <c r="T145" s="197">
        <f t="shared" ref="T145:T152" si="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52" si="4">IF(N145="základná",J145,0)</f>
        <v>0</v>
      </c>
      <c r="BF145" s="199">
        <f t="shared" ref="BF145:BF152" si="5">IF(N145="znížená",J145,0)</f>
        <v>0</v>
      </c>
      <c r="BG145" s="199">
        <f t="shared" ref="BG145:BG152" si="6">IF(N145="zákl. prenesená",J145,0)</f>
        <v>0</v>
      </c>
      <c r="BH145" s="199">
        <f t="shared" ref="BH145:BH152" si="7">IF(N145="zníž. prenesená",J145,0)</f>
        <v>0</v>
      </c>
      <c r="BI145" s="199">
        <f t="shared" ref="BI145:BI152" si="8">IF(N145="nulová",J145,0)</f>
        <v>0</v>
      </c>
      <c r="BJ145" s="18" t="s">
        <v>89</v>
      </c>
      <c r="BK145" s="199">
        <f t="shared" ref="BK145:BK152" si="9">ROUND(I145*H145,2)</f>
        <v>0</v>
      </c>
      <c r="BL145" s="18" t="s">
        <v>777</v>
      </c>
      <c r="BM145" s="198" t="s">
        <v>7066</v>
      </c>
    </row>
    <row r="146" spans="1:65" s="2" customFormat="1" ht="21.75" customHeight="1">
      <c r="A146" s="35"/>
      <c r="B146" s="36"/>
      <c r="C146" s="186" t="s">
        <v>501</v>
      </c>
      <c r="D146" s="186" t="s">
        <v>444</v>
      </c>
      <c r="E146" s="187" t="s">
        <v>2036</v>
      </c>
      <c r="F146" s="188" t="s">
        <v>7067</v>
      </c>
      <c r="G146" s="189" t="s">
        <v>557</v>
      </c>
      <c r="H146" s="190">
        <v>2100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7068</v>
      </c>
    </row>
    <row r="147" spans="1:65" s="2" customFormat="1" ht="21.75" customHeight="1">
      <c r="A147" s="35"/>
      <c r="B147" s="36"/>
      <c r="C147" s="186" t="s">
        <v>506</v>
      </c>
      <c r="D147" s="186" t="s">
        <v>444</v>
      </c>
      <c r="E147" s="187" t="s">
        <v>2039</v>
      </c>
      <c r="F147" s="188" t="s">
        <v>2040</v>
      </c>
      <c r="G147" s="189" t="s">
        <v>557</v>
      </c>
      <c r="H147" s="190">
        <v>2300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7069</v>
      </c>
    </row>
    <row r="148" spans="1:65" s="2" customFormat="1" ht="16.5" customHeight="1">
      <c r="A148" s="35"/>
      <c r="B148" s="36"/>
      <c r="C148" s="246" t="s">
        <v>510</v>
      </c>
      <c r="D148" s="246" t="s">
        <v>530</v>
      </c>
      <c r="E148" s="247" t="s">
        <v>2042</v>
      </c>
      <c r="F148" s="248" t="s">
        <v>2043</v>
      </c>
      <c r="G148" s="249" t="s">
        <v>557</v>
      </c>
      <c r="H148" s="250">
        <v>2300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2.1000000000000001E-4</v>
      </c>
      <c r="R148" s="196">
        <f t="shared" si="2"/>
        <v>0.48300000000000004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2014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2014</v>
      </c>
      <c r="BM148" s="198" t="s">
        <v>7070</v>
      </c>
    </row>
    <row r="149" spans="1:65" s="2" customFormat="1" ht="21.75" customHeight="1">
      <c r="A149" s="35"/>
      <c r="B149" s="36"/>
      <c r="C149" s="186" t="s">
        <v>515</v>
      </c>
      <c r="D149" s="186" t="s">
        <v>444</v>
      </c>
      <c r="E149" s="187" t="s">
        <v>2051</v>
      </c>
      <c r="F149" s="188" t="s">
        <v>2163</v>
      </c>
      <c r="G149" s="189" t="s">
        <v>557</v>
      </c>
      <c r="H149" s="190">
        <v>2265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7071</v>
      </c>
    </row>
    <row r="150" spans="1:65" s="2" customFormat="1" ht="21.75" customHeight="1">
      <c r="A150" s="35"/>
      <c r="B150" s="36"/>
      <c r="C150" s="186" t="s">
        <v>519</v>
      </c>
      <c r="D150" s="186" t="s">
        <v>444</v>
      </c>
      <c r="E150" s="187" t="s">
        <v>2057</v>
      </c>
      <c r="F150" s="188" t="s">
        <v>2058</v>
      </c>
      <c r="G150" s="189" t="s">
        <v>495</v>
      </c>
      <c r="H150" s="190">
        <v>160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7072</v>
      </c>
    </row>
    <row r="151" spans="1:65" s="2" customFormat="1" ht="21.75" customHeight="1">
      <c r="A151" s="35"/>
      <c r="B151" s="36"/>
      <c r="C151" s="186" t="s">
        <v>525</v>
      </c>
      <c r="D151" s="186" t="s">
        <v>444</v>
      </c>
      <c r="E151" s="187" t="s">
        <v>2060</v>
      </c>
      <c r="F151" s="188" t="s">
        <v>2061</v>
      </c>
      <c r="G151" s="189" t="s">
        <v>468</v>
      </c>
      <c r="H151" s="190">
        <v>735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777</v>
      </c>
      <c r="BM151" s="198" t="s">
        <v>7073</v>
      </c>
    </row>
    <row r="152" spans="1:65" s="2" customFormat="1" ht="33" customHeight="1">
      <c r="A152" s="35"/>
      <c r="B152" s="36"/>
      <c r="C152" s="186" t="s">
        <v>529</v>
      </c>
      <c r="D152" s="186" t="s">
        <v>444</v>
      </c>
      <c r="E152" s="187" t="s">
        <v>2063</v>
      </c>
      <c r="F152" s="188" t="s">
        <v>2064</v>
      </c>
      <c r="G152" s="189" t="s">
        <v>468</v>
      </c>
      <c r="H152" s="190">
        <v>735</v>
      </c>
      <c r="I152" s="191"/>
      <c r="J152" s="192">
        <f t="shared" si="0"/>
        <v>0</v>
      </c>
      <c r="K152" s="193"/>
      <c r="L152" s="40"/>
      <c r="M152" s="200" t="s">
        <v>1</v>
      </c>
      <c r="N152" s="201" t="s">
        <v>42</v>
      </c>
      <c r="O152" s="20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777</v>
      </c>
      <c r="BM152" s="198" t="s">
        <v>7074</v>
      </c>
    </row>
    <row r="153" spans="1:65" s="2" customFormat="1" ht="6.9" customHeight="1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3vPKFnaV0x2iQDzbhMNbGBbgXwe2TwgSpdSoofzVFcSMFZrNiH905wh0pB+VK3WUM3qjNHhbwcbyR1/VFQ6DzQ==" saltValue="ZC3B/TNmB0RBpa3Dgn7KcJ2Z87oQmqCZ8WCtw0+dtKb6Vl1+DYbnF0v8aIlMPtJGrECTWKI/NZNwTR3QuR9Tkw==" spinCount="100000" sheet="1" objects="1" scenarios="1" formatColumns="0" formatRows="0" autoFilter="0"/>
  <autoFilter ref="C124:K152" xr:uid="{00000000-0009-0000-0000-000049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A2:BM145"/>
  <sheetViews>
    <sheetView showGridLines="0" topLeftCell="A12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320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7075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ROUND((SUM(BE125:BE144)),  2)</f>
        <v>0</v>
      </c>
      <c r="G35" s="35"/>
      <c r="H35" s="35"/>
      <c r="I35" s="131">
        <v>0.2</v>
      </c>
      <c r="J35" s="130">
        <f>ROUND(((SUM(BE125:BE144))*I35),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ROUND((SUM(BF125:BF144)),  2)</f>
        <v>0</v>
      </c>
      <c r="G36" s="35"/>
      <c r="H36" s="35"/>
      <c r="I36" s="131">
        <v>0.2</v>
      </c>
      <c r="J36" s="130">
        <f>ROUND(((SUM(BF125:BF144))*I36),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ROUND((SUM(BG125:BG144)),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ROUND((SUM(BH125:BH144)),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ROUND((SUM(BI125:BI144)),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411-01 - Optický kábel pre informačný systém - dočasné napojenie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5863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32" t="str">
        <f>E7</f>
        <v>KE, Rekonštrukcia a modernizácia cesty II-552 - Slanecká cesta</v>
      </c>
      <c r="F113" s="333"/>
      <c r="G113" s="333"/>
      <c r="H113" s="333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2" t="s">
        <v>6743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30" customHeight="1">
      <c r="A117" s="35"/>
      <c r="B117" s="36"/>
      <c r="C117" s="37"/>
      <c r="D117" s="37"/>
      <c r="E117" s="325" t="str">
        <f>E11</f>
        <v>411-01 - Optický kábel pre informačný systém - dočasné napojenie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P126+P131</f>
        <v>0</v>
      </c>
      <c r="Q125" s="80"/>
      <c r="R125" s="169">
        <f>R126+R131</f>
        <v>1.3658999999999999</v>
      </c>
      <c r="S125" s="80"/>
      <c r="T125" s="170">
        <f>T126+T131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BK126+BK131</f>
        <v>0</v>
      </c>
    </row>
    <row r="126" spans="1:65" s="11" customFormat="1" ht="25.95" customHeight="1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1.17E-2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SUM(P128:P130)</f>
        <v>0</v>
      </c>
      <c r="Q127" s="180"/>
      <c r="R127" s="181">
        <f>SUM(R128:R130)</f>
        <v>1.17E-2</v>
      </c>
      <c r="S127" s="180"/>
      <c r="T127" s="182">
        <f>SUM(T128:T130)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SUM(BK128:BK130)</f>
        <v>0</v>
      </c>
    </row>
    <row r="128" spans="1:65" s="2" customFormat="1" ht="16.5" customHeight="1">
      <c r="A128" s="35"/>
      <c r="B128" s="36"/>
      <c r="C128" s="186" t="s">
        <v>83</v>
      </c>
      <c r="D128" s="186" t="s">
        <v>444</v>
      </c>
      <c r="E128" s="187" t="s">
        <v>2144</v>
      </c>
      <c r="F128" s="188" t="s">
        <v>7076</v>
      </c>
      <c r="G128" s="189" t="s">
        <v>557</v>
      </c>
      <c r="H128" s="190">
        <v>30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7046</v>
      </c>
    </row>
    <row r="129" spans="1:65" s="14" customFormat="1">
      <c r="B129" s="224"/>
      <c r="C129" s="225"/>
      <c r="D129" s="215" t="s">
        <v>474</v>
      </c>
      <c r="E129" s="226" t="s">
        <v>1</v>
      </c>
      <c r="F129" s="227" t="s">
        <v>7077</v>
      </c>
      <c r="G129" s="225"/>
      <c r="H129" s="228">
        <v>30</v>
      </c>
      <c r="I129" s="229"/>
      <c r="J129" s="225"/>
      <c r="K129" s="225"/>
      <c r="L129" s="230"/>
      <c r="M129" s="231"/>
      <c r="N129" s="232"/>
      <c r="O129" s="232"/>
      <c r="P129" s="232"/>
      <c r="Q129" s="232"/>
      <c r="R129" s="232"/>
      <c r="S129" s="232"/>
      <c r="T129" s="233"/>
      <c r="AT129" s="234" t="s">
        <v>474</v>
      </c>
      <c r="AU129" s="234" t="s">
        <v>89</v>
      </c>
      <c r="AV129" s="14" t="s">
        <v>89</v>
      </c>
      <c r="AW129" s="14" t="s">
        <v>32</v>
      </c>
      <c r="AX129" s="14" t="s">
        <v>83</v>
      </c>
      <c r="AY129" s="234" t="s">
        <v>443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7049</v>
      </c>
      <c r="F130" s="248" t="s">
        <v>7050</v>
      </c>
      <c r="G130" s="249" t="s">
        <v>557</v>
      </c>
      <c r="H130" s="250">
        <v>30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3.8999999999999999E-4</v>
      </c>
      <c r="R130" s="196">
        <f>Q130*H130</f>
        <v>1.17E-2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7051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</f>
        <v>0</v>
      </c>
      <c r="Q131" s="180"/>
      <c r="R131" s="181">
        <f>R132+R136</f>
        <v>1.3541999999999998</v>
      </c>
      <c r="S131" s="180"/>
      <c r="T131" s="182">
        <f>T132+T136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2450</v>
      </c>
      <c r="F132" s="210" t="s">
        <v>5877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1.3499999999999999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>
      <c r="A133" s="35"/>
      <c r="B133" s="36"/>
      <c r="C133" s="186" t="s">
        <v>123</v>
      </c>
      <c r="D133" s="186" t="s">
        <v>444</v>
      </c>
      <c r="E133" s="187" t="s">
        <v>7053</v>
      </c>
      <c r="F133" s="188" t="s">
        <v>7054</v>
      </c>
      <c r="G133" s="189" t="s">
        <v>557</v>
      </c>
      <c r="H133" s="190">
        <v>30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7055</v>
      </c>
    </row>
    <row r="134" spans="1:65" s="2" customFormat="1" ht="16.5" customHeight="1">
      <c r="A134" s="35"/>
      <c r="B134" s="36"/>
      <c r="C134" s="246" t="s">
        <v>469</v>
      </c>
      <c r="D134" s="246" t="s">
        <v>530</v>
      </c>
      <c r="E134" s="247" t="s">
        <v>7056</v>
      </c>
      <c r="F134" s="248" t="s">
        <v>7057</v>
      </c>
      <c r="G134" s="249" t="s">
        <v>557</v>
      </c>
      <c r="H134" s="250">
        <v>30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4.4999999999999998E-2</v>
      </c>
      <c r="R134" s="196">
        <f>Q134*H134</f>
        <v>1.3499999999999999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2681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7058</v>
      </c>
    </row>
    <row r="135" spans="1:65" s="2" customFormat="1" ht="16.5" customHeight="1">
      <c r="A135" s="35"/>
      <c r="B135" s="36"/>
      <c r="C135" s="186" t="s">
        <v>442</v>
      </c>
      <c r="D135" s="186" t="s">
        <v>444</v>
      </c>
      <c r="E135" s="187" t="s">
        <v>7078</v>
      </c>
      <c r="F135" s="188" t="s">
        <v>7079</v>
      </c>
      <c r="G135" s="189" t="s">
        <v>562</v>
      </c>
      <c r="H135" s="190">
        <v>10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7061</v>
      </c>
    </row>
    <row r="136" spans="1:65" s="11" customFormat="1" ht="22.95" customHeight="1">
      <c r="B136" s="172"/>
      <c r="C136" s="173"/>
      <c r="D136" s="174" t="s">
        <v>75</v>
      </c>
      <c r="E136" s="210" t="s">
        <v>2028</v>
      </c>
      <c r="F136" s="210" t="s">
        <v>2029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4.2000000000000006E-3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>
      <c r="A137" s="35"/>
      <c r="B137" s="36"/>
      <c r="C137" s="186" t="s">
        <v>488</v>
      </c>
      <c r="D137" s="186" t="s">
        <v>444</v>
      </c>
      <c r="E137" s="187" t="s">
        <v>2030</v>
      </c>
      <c r="F137" s="188" t="s">
        <v>2031</v>
      </c>
      <c r="G137" s="189" t="s">
        <v>557</v>
      </c>
      <c r="H137" s="190">
        <v>20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7066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2036</v>
      </c>
      <c r="F138" s="188" t="s">
        <v>7080</v>
      </c>
      <c r="G138" s="189" t="s">
        <v>557</v>
      </c>
      <c r="H138" s="190">
        <v>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7068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2039</v>
      </c>
      <c r="F139" s="188" t="s">
        <v>2040</v>
      </c>
      <c r="G139" s="189" t="s">
        <v>557</v>
      </c>
      <c r="H139" s="190">
        <v>20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7069</v>
      </c>
    </row>
    <row r="140" spans="1:65" s="2" customFormat="1" ht="16.5" customHeight="1">
      <c r="A140" s="35"/>
      <c r="B140" s="36"/>
      <c r="C140" s="246" t="s">
        <v>501</v>
      </c>
      <c r="D140" s="246" t="s">
        <v>530</v>
      </c>
      <c r="E140" s="247" t="s">
        <v>2042</v>
      </c>
      <c r="F140" s="248" t="s">
        <v>2043</v>
      </c>
      <c r="G140" s="249" t="s">
        <v>557</v>
      </c>
      <c r="H140" s="250">
        <v>20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4.2000000000000006E-3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2014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2014</v>
      </c>
      <c r="BM140" s="198" t="s">
        <v>7070</v>
      </c>
    </row>
    <row r="141" spans="1:65" s="2" customFormat="1" ht="33" customHeight="1">
      <c r="A141" s="35"/>
      <c r="B141" s="36"/>
      <c r="C141" s="186" t="s">
        <v>506</v>
      </c>
      <c r="D141" s="186" t="s">
        <v>444</v>
      </c>
      <c r="E141" s="187" t="s">
        <v>2051</v>
      </c>
      <c r="F141" s="188" t="s">
        <v>2052</v>
      </c>
      <c r="G141" s="189" t="s">
        <v>557</v>
      </c>
      <c r="H141" s="190">
        <v>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7071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2057</v>
      </c>
      <c r="F142" s="188" t="s">
        <v>2058</v>
      </c>
      <c r="G142" s="189" t="s">
        <v>495</v>
      </c>
      <c r="H142" s="190">
        <v>1.4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7072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2060</v>
      </c>
      <c r="F143" s="188" t="s">
        <v>2061</v>
      </c>
      <c r="G143" s="189" t="s">
        <v>468</v>
      </c>
      <c r="H143" s="190">
        <v>7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7073</v>
      </c>
    </row>
    <row r="144" spans="1:65" s="2" customFormat="1" ht="33" customHeight="1">
      <c r="A144" s="35"/>
      <c r="B144" s="36"/>
      <c r="C144" s="186" t="s">
        <v>519</v>
      </c>
      <c r="D144" s="186" t="s">
        <v>444</v>
      </c>
      <c r="E144" s="187" t="s">
        <v>2063</v>
      </c>
      <c r="F144" s="188" t="s">
        <v>2064</v>
      </c>
      <c r="G144" s="189" t="s">
        <v>468</v>
      </c>
      <c r="H144" s="190">
        <v>7</v>
      </c>
      <c r="I144" s="191"/>
      <c r="J144" s="192">
        <f t="shared" si="0"/>
        <v>0</v>
      </c>
      <c r="K144" s="193"/>
      <c r="L144" s="40"/>
      <c r="M144" s="200" t="s">
        <v>1</v>
      </c>
      <c r="N144" s="201" t="s">
        <v>42</v>
      </c>
      <c r="O144" s="20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7074</v>
      </c>
    </row>
    <row r="145" spans="1:31" s="2" customFormat="1" ht="6.9" customHeight="1">
      <c r="A145" s="35"/>
      <c r="B145" s="55"/>
      <c r="C145" s="56"/>
      <c r="D145" s="56"/>
      <c r="E145" s="56"/>
      <c r="F145" s="56"/>
      <c r="G145" s="56"/>
      <c r="H145" s="56"/>
      <c r="I145" s="56"/>
      <c r="J145" s="56"/>
      <c r="K145" s="56"/>
      <c r="L145" s="40"/>
      <c r="M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</sheetData>
  <sheetProtection algorithmName="SHA-512" hashValue="pS3/gVHQ1xfG/2cd1D+ELm+bPMhJLg+QTpwF9bxIVUgI9GJFHLYGZYYWRTkfBQ7RjFjMG0jEVK0x6sjnNDb0nw==" saltValue="5VA9R8fo5iXjpijICusw+N/jP33X0fPG67juYg8bL1eCoAIIhcvZtKkrolaeRq4TZSB7xkrTtDS1ExZ41o4+Pg==" spinCount="100000" sheet="1" objects="1" scenarios="1" formatColumns="0" formatRows="0" autoFilter="0"/>
  <autoFilter ref="C124:K144" xr:uid="{00000000-0009-0000-0000-00004A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tabColor rgb="FFFFFF00"/>
    <pageSetUpPr fitToPage="1"/>
  </sheetPr>
  <dimension ref="A2:BM208"/>
  <sheetViews>
    <sheetView showGridLines="0" topLeftCell="A18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323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7081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ROUND((SUM(BE124:BE207)),  2)</f>
        <v>0</v>
      </c>
      <c r="G35" s="35"/>
      <c r="H35" s="35"/>
      <c r="I35" s="131">
        <v>0.2</v>
      </c>
      <c r="J35" s="130">
        <f>ROUND(((SUM(BE124:BE207))*I35),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ROUND((SUM(BF124:BF207)),  2)</f>
        <v>0</v>
      </c>
      <c r="G36" s="35"/>
      <c r="H36" s="35"/>
      <c r="I36" s="131">
        <v>0.2</v>
      </c>
      <c r="J36" s="130">
        <f>ROUND(((SUM(BF124:BF207))*I36),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ROUND((SUM(BG124:BG207)),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ROUND((SUM(BH124:BH207)),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ROUND((SUM(BI124:BI207)),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505-00 - Preložka kanalizácie DN 500 - ul. Važecká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J165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J172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6743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505-00 - Preložka kanalizácie DN 500 - ul. Važecká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1245.4565579999999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P126+P165+P172</f>
        <v>0</v>
      </c>
      <c r="Q125" s="180"/>
      <c r="R125" s="181">
        <f>R126+R165+R172</f>
        <v>1245.4565579999999</v>
      </c>
      <c r="S125" s="180"/>
      <c r="T125" s="182">
        <f>T126+T165+T172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BK126+BK165+BK172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SUM(P127:P164)</f>
        <v>0</v>
      </c>
      <c r="Q126" s="180"/>
      <c r="R126" s="181">
        <f>SUM(R127:R164)</f>
        <v>1120.7202330999999</v>
      </c>
      <c r="S126" s="180"/>
      <c r="T126" s="182">
        <f>SUM(T127:T164)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SUM(BK127:BK164)</f>
        <v>0</v>
      </c>
    </row>
    <row r="127" spans="1:65" s="2" customFormat="1" ht="21.75" customHeight="1">
      <c r="A127" s="35"/>
      <c r="B127" s="36"/>
      <c r="C127" s="186" t="s">
        <v>83</v>
      </c>
      <c r="D127" s="186" t="s">
        <v>444</v>
      </c>
      <c r="E127" s="187" t="s">
        <v>1678</v>
      </c>
      <c r="F127" s="188" t="s">
        <v>1679</v>
      </c>
      <c r="G127" s="189" t="s">
        <v>557</v>
      </c>
      <c r="H127" s="190">
        <v>3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1.2710000000000001E-2</v>
      </c>
      <c r="R127" s="196">
        <f>Q127*H127</f>
        <v>3.8130000000000004E-2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7082</v>
      </c>
    </row>
    <row r="128" spans="1:65" s="2" customFormat="1" ht="21.75" customHeight="1">
      <c r="A128" s="35"/>
      <c r="B128" s="36"/>
      <c r="C128" s="186" t="s">
        <v>89</v>
      </c>
      <c r="D128" s="186" t="s">
        <v>444</v>
      </c>
      <c r="E128" s="187" t="s">
        <v>1681</v>
      </c>
      <c r="F128" s="188" t="s">
        <v>1682</v>
      </c>
      <c r="G128" s="189" t="s">
        <v>557</v>
      </c>
      <c r="H128" s="190">
        <v>3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5.9540000000000003E-2</v>
      </c>
      <c r="R128" s="196">
        <f>Q128*H128</f>
        <v>0.17862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7083</v>
      </c>
    </row>
    <row r="129" spans="1:65" s="2" customFormat="1" ht="21.75" customHeight="1">
      <c r="A129" s="35"/>
      <c r="B129" s="36"/>
      <c r="C129" s="186" t="s">
        <v>123</v>
      </c>
      <c r="D129" s="186" t="s">
        <v>444</v>
      </c>
      <c r="E129" s="187" t="s">
        <v>1684</v>
      </c>
      <c r="F129" s="188" t="s">
        <v>1685</v>
      </c>
      <c r="G129" s="189" t="s">
        <v>495</v>
      </c>
      <c r="H129" s="190">
        <v>471.03699999999998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7084</v>
      </c>
    </row>
    <row r="130" spans="1:65" s="14" customFormat="1">
      <c r="B130" s="224"/>
      <c r="C130" s="225"/>
      <c r="D130" s="215" t="s">
        <v>474</v>
      </c>
      <c r="E130" s="226" t="s">
        <v>1</v>
      </c>
      <c r="F130" s="227" t="s">
        <v>7085</v>
      </c>
      <c r="G130" s="225"/>
      <c r="H130" s="228">
        <v>423.03800000000001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>
      <c r="B131" s="224"/>
      <c r="C131" s="225"/>
      <c r="D131" s="215" t="s">
        <v>474</v>
      </c>
      <c r="E131" s="226" t="s">
        <v>1</v>
      </c>
      <c r="F131" s="227" t="s">
        <v>7086</v>
      </c>
      <c r="G131" s="225"/>
      <c r="H131" s="228">
        <v>47.999000000000002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>
      <c r="B132" s="235"/>
      <c r="C132" s="236"/>
      <c r="D132" s="215" t="s">
        <v>474</v>
      </c>
      <c r="E132" s="237" t="s">
        <v>1</v>
      </c>
      <c r="F132" s="238" t="s">
        <v>1692</v>
      </c>
      <c r="G132" s="236"/>
      <c r="H132" s="239">
        <v>471.03699999999998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33" customHeight="1">
      <c r="A133" s="35"/>
      <c r="B133" s="36"/>
      <c r="C133" s="186" t="s">
        <v>469</v>
      </c>
      <c r="D133" s="186" t="s">
        <v>444</v>
      </c>
      <c r="E133" s="187" t="s">
        <v>1693</v>
      </c>
      <c r="F133" s="188" t="s">
        <v>1694</v>
      </c>
      <c r="G133" s="189" t="s">
        <v>495</v>
      </c>
      <c r="H133" s="190">
        <v>213.81899999999999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7087</v>
      </c>
    </row>
    <row r="134" spans="1:65" s="14" customFormat="1">
      <c r="B134" s="224"/>
      <c r="C134" s="225"/>
      <c r="D134" s="215" t="s">
        <v>474</v>
      </c>
      <c r="E134" s="225"/>
      <c r="F134" s="227" t="s">
        <v>7088</v>
      </c>
      <c r="G134" s="225"/>
      <c r="H134" s="228">
        <v>213.81899999999999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4</v>
      </c>
      <c r="AX134" s="14" t="s">
        <v>83</v>
      </c>
      <c r="AY134" s="234" t="s">
        <v>443</v>
      </c>
    </row>
    <row r="135" spans="1:65" s="2" customFormat="1" ht="21.75" customHeight="1">
      <c r="A135" s="35"/>
      <c r="B135" s="36"/>
      <c r="C135" s="186" t="s">
        <v>442</v>
      </c>
      <c r="D135" s="186" t="s">
        <v>444</v>
      </c>
      <c r="E135" s="187" t="s">
        <v>1698</v>
      </c>
      <c r="F135" s="188" t="s">
        <v>1699</v>
      </c>
      <c r="G135" s="189" t="s">
        <v>495</v>
      </c>
      <c r="H135" s="190">
        <v>201.87299999999999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7089</v>
      </c>
    </row>
    <row r="136" spans="1:65" s="14" customFormat="1">
      <c r="B136" s="224"/>
      <c r="C136" s="225"/>
      <c r="D136" s="215" t="s">
        <v>474</v>
      </c>
      <c r="E136" s="226" t="s">
        <v>1</v>
      </c>
      <c r="F136" s="227" t="s">
        <v>7090</v>
      </c>
      <c r="G136" s="225"/>
      <c r="H136" s="228">
        <v>181.30199999999999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4" customFormat="1">
      <c r="B137" s="224"/>
      <c r="C137" s="225"/>
      <c r="D137" s="215" t="s">
        <v>474</v>
      </c>
      <c r="E137" s="226" t="s">
        <v>1</v>
      </c>
      <c r="F137" s="227" t="s">
        <v>7091</v>
      </c>
      <c r="G137" s="225"/>
      <c r="H137" s="228">
        <v>20.571000000000002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76</v>
      </c>
      <c r="AY137" s="234" t="s">
        <v>443</v>
      </c>
    </row>
    <row r="138" spans="1:65" s="15" customFormat="1">
      <c r="B138" s="235"/>
      <c r="C138" s="236"/>
      <c r="D138" s="215" t="s">
        <v>474</v>
      </c>
      <c r="E138" s="237" t="s">
        <v>1</v>
      </c>
      <c r="F138" s="238" t="s">
        <v>1704</v>
      </c>
      <c r="G138" s="236"/>
      <c r="H138" s="239">
        <v>201.87299999999999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474</v>
      </c>
      <c r="AU138" s="245" t="s">
        <v>89</v>
      </c>
      <c r="AV138" s="15" t="s">
        <v>469</v>
      </c>
      <c r="AW138" s="15" t="s">
        <v>32</v>
      </c>
      <c r="AX138" s="15" t="s">
        <v>83</v>
      </c>
      <c r="AY138" s="245" t="s">
        <v>443</v>
      </c>
    </row>
    <row r="139" spans="1:65" s="2" customFormat="1" ht="21.75" customHeight="1">
      <c r="A139" s="35"/>
      <c r="B139" s="36"/>
      <c r="C139" s="186" t="s">
        <v>488</v>
      </c>
      <c r="D139" s="186" t="s">
        <v>444</v>
      </c>
      <c r="E139" s="187" t="s">
        <v>1705</v>
      </c>
      <c r="F139" s="188" t="s">
        <v>1706</v>
      </c>
      <c r="G139" s="189" t="s">
        <v>495</v>
      </c>
      <c r="H139" s="190">
        <v>100.937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7092</v>
      </c>
    </row>
    <row r="140" spans="1:65" s="14" customFormat="1">
      <c r="B140" s="224"/>
      <c r="C140" s="225"/>
      <c r="D140" s="215" t="s">
        <v>474</v>
      </c>
      <c r="E140" s="225"/>
      <c r="F140" s="227" t="s">
        <v>7093</v>
      </c>
      <c r="G140" s="225"/>
      <c r="H140" s="228">
        <v>100.937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4</v>
      </c>
      <c r="AX140" s="14" t="s">
        <v>83</v>
      </c>
      <c r="AY140" s="234" t="s">
        <v>443</v>
      </c>
    </row>
    <row r="141" spans="1:65" s="2" customFormat="1" ht="21.75" customHeight="1">
      <c r="A141" s="35"/>
      <c r="B141" s="36"/>
      <c r="C141" s="186" t="s">
        <v>492</v>
      </c>
      <c r="D141" s="186" t="s">
        <v>444</v>
      </c>
      <c r="E141" s="187" t="s">
        <v>1710</v>
      </c>
      <c r="F141" s="188" t="s">
        <v>1711</v>
      </c>
      <c r="G141" s="189" t="s">
        <v>468</v>
      </c>
      <c r="H141" s="190">
        <v>1158.23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9.7000000000000005E-4</v>
      </c>
      <c r="R141" s="196">
        <f>Q141*H141</f>
        <v>1.1234831000000001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7094</v>
      </c>
    </row>
    <row r="142" spans="1:65" s="14" customFormat="1">
      <c r="B142" s="224"/>
      <c r="C142" s="225"/>
      <c r="D142" s="215" t="s">
        <v>474</v>
      </c>
      <c r="E142" s="226" t="s">
        <v>1</v>
      </c>
      <c r="F142" s="227" t="s">
        <v>7095</v>
      </c>
      <c r="G142" s="225"/>
      <c r="H142" s="228">
        <v>909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4" customFormat="1">
      <c r="B143" s="224"/>
      <c r="C143" s="225"/>
      <c r="D143" s="215" t="s">
        <v>474</v>
      </c>
      <c r="E143" s="226" t="s">
        <v>1</v>
      </c>
      <c r="F143" s="227" t="s">
        <v>7096</v>
      </c>
      <c r="G143" s="225"/>
      <c r="H143" s="228">
        <v>249.23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76</v>
      </c>
      <c r="AY143" s="234" t="s">
        <v>443</v>
      </c>
    </row>
    <row r="144" spans="1:65" s="15" customFormat="1">
      <c r="B144" s="235"/>
      <c r="C144" s="236"/>
      <c r="D144" s="215" t="s">
        <v>474</v>
      </c>
      <c r="E144" s="237" t="s">
        <v>1</v>
      </c>
      <c r="F144" s="238" t="s">
        <v>1715</v>
      </c>
      <c r="G144" s="236"/>
      <c r="H144" s="239">
        <v>1158.23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AT144" s="245" t="s">
        <v>474</v>
      </c>
      <c r="AU144" s="245" t="s">
        <v>89</v>
      </c>
      <c r="AV144" s="15" t="s">
        <v>469</v>
      </c>
      <c r="AW144" s="15" t="s">
        <v>32</v>
      </c>
      <c r="AX144" s="15" t="s">
        <v>83</v>
      </c>
      <c r="AY144" s="245" t="s">
        <v>443</v>
      </c>
    </row>
    <row r="145" spans="1:65" s="2" customFormat="1" ht="21.75" customHeight="1">
      <c r="A145" s="35"/>
      <c r="B145" s="36"/>
      <c r="C145" s="186" t="s">
        <v>497</v>
      </c>
      <c r="D145" s="186" t="s">
        <v>444</v>
      </c>
      <c r="E145" s="187" t="s">
        <v>1716</v>
      </c>
      <c r="F145" s="188" t="s">
        <v>1717</v>
      </c>
      <c r="G145" s="189" t="s">
        <v>468</v>
      </c>
      <c r="H145" s="190">
        <v>1158.23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7097</v>
      </c>
    </row>
    <row r="146" spans="1:65" s="2" customFormat="1" ht="33" customHeight="1">
      <c r="A146" s="35"/>
      <c r="B146" s="36"/>
      <c r="C146" s="186" t="s">
        <v>501</v>
      </c>
      <c r="D146" s="186" t="s">
        <v>444</v>
      </c>
      <c r="E146" s="187" t="s">
        <v>1233</v>
      </c>
      <c r="F146" s="188" t="s">
        <v>1234</v>
      </c>
      <c r="G146" s="189" t="s">
        <v>495</v>
      </c>
      <c r="H146" s="190">
        <v>672.91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7098</v>
      </c>
    </row>
    <row r="147" spans="1:65" s="2" customFormat="1" ht="44.25" customHeight="1">
      <c r="A147" s="35"/>
      <c r="B147" s="36"/>
      <c r="C147" s="186" t="s">
        <v>506</v>
      </c>
      <c r="D147" s="186" t="s">
        <v>444</v>
      </c>
      <c r="E147" s="187" t="s">
        <v>1238</v>
      </c>
      <c r="F147" s="188" t="s">
        <v>1239</v>
      </c>
      <c r="G147" s="189" t="s">
        <v>495</v>
      </c>
      <c r="H147" s="190">
        <v>4710.37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7099</v>
      </c>
    </row>
    <row r="148" spans="1:65" s="14" customFormat="1">
      <c r="B148" s="224"/>
      <c r="C148" s="225"/>
      <c r="D148" s="215" t="s">
        <v>474</v>
      </c>
      <c r="E148" s="225"/>
      <c r="F148" s="227" t="s">
        <v>7100</v>
      </c>
      <c r="G148" s="225"/>
      <c r="H148" s="228">
        <v>4710.37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>
      <c r="A149" s="35"/>
      <c r="B149" s="36"/>
      <c r="C149" s="186" t="s">
        <v>510</v>
      </c>
      <c r="D149" s="186" t="s">
        <v>444</v>
      </c>
      <c r="E149" s="187" t="s">
        <v>6392</v>
      </c>
      <c r="F149" s="188" t="s">
        <v>6393</v>
      </c>
      <c r="G149" s="189" t="s">
        <v>495</v>
      </c>
      <c r="H149" s="190">
        <v>672.91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7101</v>
      </c>
    </row>
    <row r="150" spans="1:65" s="2" customFormat="1" ht="21.75" customHeight="1">
      <c r="A150" s="35"/>
      <c r="B150" s="36"/>
      <c r="C150" s="186" t="s">
        <v>515</v>
      </c>
      <c r="D150" s="186" t="s">
        <v>444</v>
      </c>
      <c r="E150" s="187" t="s">
        <v>1242</v>
      </c>
      <c r="F150" s="188" t="s">
        <v>1243</v>
      </c>
      <c r="G150" s="189" t="s">
        <v>495</v>
      </c>
      <c r="H150" s="190">
        <v>672.91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7102</v>
      </c>
    </row>
    <row r="151" spans="1:65" s="2" customFormat="1" ht="21.75" customHeight="1">
      <c r="A151" s="35"/>
      <c r="B151" s="36"/>
      <c r="C151" s="186" t="s">
        <v>519</v>
      </c>
      <c r="D151" s="186" t="s">
        <v>444</v>
      </c>
      <c r="E151" s="187" t="s">
        <v>520</v>
      </c>
      <c r="F151" s="188" t="s">
        <v>521</v>
      </c>
      <c r="G151" s="189" t="s">
        <v>522</v>
      </c>
      <c r="H151" s="190">
        <v>1211.2380000000001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7103</v>
      </c>
    </row>
    <row r="152" spans="1:65" s="14" customFormat="1">
      <c r="B152" s="224"/>
      <c r="C152" s="225"/>
      <c r="D152" s="215" t="s">
        <v>474</v>
      </c>
      <c r="E152" s="225"/>
      <c r="F152" s="227" t="s">
        <v>7104</v>
      </c>
      <c r="G152" s="225"/>
      <c r="H152" s="228">
        <v>1211.2380000000001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2" customFormat="1" ht="33" customHeight="1">
      <c r="A153" s="35"/>
      <c r="B153" s="36"/>
      <c r="C153" s="186" t="s">
        <v>525</v>
      </c>
      <c r="D153" s="186" t="s">
        <v>444</v>
      </c>
      <c r="E153" s="187" t="s">
        <v>1247</v>
      </c>
      <c r="F153" s="188" t="s">
        <v>1248</v>
      </c>
      <c r="G153" s="189" t="s">
        <v>495</v>
      </c>
      <c r="H153" s="190">
        <v>359.84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7105</v>
      </c>
    </row>
    <row r="154" spans="1:65" s="14" customFormat="1">
      <c r="B154" s="224"/>
      <c r="C154" s="225"/>
      <c r="D154" s="215" t="s">
        <v>474</v>
      </c>
      <c r="E154" s="226" t="s">
        <v>1</v>
      </c>
      <c r="F154" s="227" t="s">
        <v>7106</v>
      </c>
      <c r="G154" s="225"/>
      <c r="H154" s="228">
        <v>310.63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76</v>
      </c>
      <c r="AY154" s="234" t="s">
        <v>443</v>
      </c>
    </row>
    <row r="155" spans="1:65" s="14" customFormat="1">
      <c r="B155" s="224"/>
      <c r="C155" s="225"/>
      <c r="D155" s="215" t="s">
        <v>474</v>
      </c>
      <c r="E155" s="226" t="s">
        <v>1</v>
      </c>
      <c r="F155" s="227" t="s">
        <v>7107</v>
      </c>
      <c r="G155" s="225"/>
      <c r="H155" s="228">
        <v>49.21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76</v>
      </c>
      <c r="AY155" s="234" t="s">
        <v>443</v>
      </c>
    </row>
    <row r="156" spans="1:65" s="15" customFormat="1">
      <c r="B156" s="235"/>
      <c r="C156" s="236"/>
      <c r="D156" s="215" t="s">
        <v>474</v>
      </c>
      <c r="E156" s="237" t="s">
        <v>1</v>
      </c>
      <c r="F156" s="238" t="s">
        <v>1715</v>
      </c>
      <c r="G156" s="236"/>
      <c r="H156" s="239">
        <v>359.84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AT156" s="245" t="s">
        <v>474</v>
      </c>
      <c r="AU156" s="245" t="s">
        <v>89</v>
      </c>
      <c r="AV156" s="15" t="s">
        <v>469</v>
      </c>
      <c r="AW156" s="15" t="s">
        <v>32</v>
      </c>
      <c r="AX156" s="15" t="s">
        <v>83</v>
      </c>
      <c r="AY156" s="245" t="s">
        <v>443</v>
      </c>
    </row>
    <row r="157" spans="1:65" s="2" customFormat="1" ht="21.75" customHeight="1">
      <c r="A157" s="35"/>
      <c r="B157" s="36"/>
      <c r="C157" s="246" t="s">
        <v>529</v>
      </c>
      <c r="D157" s="246" t="s">
        <v>530</v>
      </c>
      <c r="E157" s="247" t="s">
        <v>1742</v>
      </c>
      <c r="F157" s="248" t="s">
        <v>1743</v>
      </c>
      <c r="G157" s="249" t="s">
        <v>522</v>
      </c>
      <c r="H157" s="250">
        <v>719.68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</v>
      </c>
      <c r="R157" s="196">
        <f>Q157*H157</f>
        <v>719.68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7108</v>
      </c>
    </row>
    <row r="158" spans="1:65" s="14" customFormat="1">
      <c r="B158" s="224"/>
      <c r="C158" s="225"/>
      <c r="D158" s="215" t="s">
        <v>474</v>
      </c>
      <c r="E158" s="225"/>
      <c r="F158" s="227" t="s">
        <v>7109</v>
      </c>
      <c r="G158" s="225"/>
      <c r="H158" s="228">
        <v>719.68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4</v>
      </c>
      <c r="AX158" s="14" t="s">
        <v>83</v>
      </c>
      <c r="AY158" s="234" t="s">
        <v>443</v>
      </c>
    </row>
    <row r="159" spans="1:65" s="2" customFormat="1" ht="21.75" customHeight="1">
      <c r="A159" s="35"/>
      <c r="B159" s="36"/>
      <c r="C159" s="186" t="s">
        <v>535</v>
      </c>
      <c r="D159" s="186" t="s">
        <v>444</v>
      </c>
      <c r="E159" s="187" t="s">
        <v>1747</v>
      </c>
      <c r="F159" s="188" t="s">
        <v>1748</v>
      </c>
      <c r="G159" s="189" t="s">
        <v>495</v>
      </c>
      <c r="H159" s="190">
        <v>199.85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7110</v>
      </c>
    </row>
    <row r="160" spans="1:65" s="14" customFormat="1">
      <c r="B160" s="224"/>
      <c r="C160" s="225"/>
      <c r="D160" s="215" t="s">
        <v>474</v>
      </c>
      <c r="E160" s="226" t="s">
        <v>1</v>
      </c>
      <c r="F160" s="227" t="s">
        <v>7111</v>
      </c>
      <c r="G160" s="225"/>
      <c r="H160" s="228">
        <v>187.87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32</v>
      </c>
      <c r="AX160" s="14" t="s">
        <v>76</v>
      </c>
      <c r="AY160" s="234" t="s">
        <v>443</v>
      </c>
    </row>
    <row r="161" spans="1:65" s="14" customFormat="1">
      <c r="B161" s="224"/>
      <c r="C161" s="225"/>
      <c r="D161" s="215" t="s">
        <v>474</v>
      </c>
      <c r="E161" s="226" t="s">
        <v>1</v>
      </c>
      <c r="F161" s="227" t="s">
        <v>7112</v>
      </c>
      <c r="G161" s="225"/>
      <c r="H161" s="228">
        <v>11.98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5" customFormat="1">
      <c r="B162" s="235"/>
      <c r="C162" s="236"/>
      <c r="D162" s="215" t="s">
        <v>474</v>
      </c>
      <c r="E162" s="237" t="s">
        <v>1</v>
      </c>
      <c r="F162" s="238" t="s">
        <v>1715</v>
      </c>
      <c r="G162" s="236"/>
      <c r="H162" s="239">
        <v>199.85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AT162" s="245" t="s">
        <v>474</v>
      </c>
      <c r="AU162" s="245" t="s">
        <v>89</v>
      </c>
      <c r="AV162" s="15" t="s">
        <v>469</v>
      </c>
      <c r="AW162" s="15" t="s">
        <v>32</v>
      </c>
      <c r="AX162" s="15" t="s">
        <v>83</v>
      </c>
      <c r="AY162" s="245" t="s">
        <v>443</v>
      </c>
    </row>
    <row r="163" spans="1:65" s="2" customFormat="1" ht="16.5" customHeight="1">
      <c r="A163" s="35"/>
      <c r="B163" s="36"/>
      <c r="C163" s="246" t="s">
        <v>539</v>
      </c>
      <c r="D163" s="246" t="s">
        <v>530</v>
      </c>
      <c r="E163" s="247" t="s">
        <v>1753</v>
      </c>
      <c r="F163" s="248" t="s">
        <v>1754</v>
      </c>
      <c r="G163" s="249" t="s">
        <v>522</v>
      </c>
      <c r="H163" s="250">
        <v>399.7</v>
      </c>
      <c r="I163" s="251"/>
      <c r="J163" s="252">
        <f>ROUND(I163*H163,2)</f>
        <v>0</v>
      </c>
      <c r="K163" s="253"/>
      <c r="L163" s="254"/>
      <c r="M163" s="255" t="s">
        <v>1</v>
      </c>
      <c r="N163" s="256" t="s">
        <v>42</v>
      </c>
      <c r="O163" s="72"/>
      <c r="P163" s="196">
        <f>O163*H163</f>
        <v>0</v>
      </c>
      <c r="Q163" s="196">
        <v>1</v>
      </c>
      <c r="R163" s="196">
        <f>Q163*H163</f>
        <v>399.7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7113</v>
      </c>
    </row>
    <row r="164" spans="1:65" s="14" customFormat="1">
      <c r="B164" s="224"/>
      <c r="C164" s="225"/>
      <c r="D164" s="215" t="s">
        <v>474</v>
      </c>
      <c r="E164" s="225"/>
      <c r="F164" s="227" t="s">
        <v>7114</v>
      </c>
      <c r="G164" s="225"/>
      <c r="H164" s="228">
        <v>399.7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4</v>
      </c>
      <c r="AX164" s="14" t="s">
        <v>83</v>
      </c>
      <c r="AY164" s="234" t="s">
        <v>443</v>
      </c>
    </row>
    <row r="165" spans="1:65" s="11" customFormat="1" ht="22.95" customHeight="1">
      <c r="B165" s="172"/>
      <c r="C165" s="173"/>
      <c r="D165" s="174" t="s">
        <v>75</v>
      </c>
      <c r="E165" s="210" t="s">
        <v>469</v>
      </c>
      <c r="F165" s="210" t="s">
        <v>1337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SUM(P166:P171)</f>
        <v>0</v>
      </c>
      <c r="Q165" s="180"/>
      <c r="R165" s="181">
        <f>SUM(R166:R171)</f>
        <v>85.201351700000004</v>
      </c>
      <c r="S165" s="180"/>
      <c r="T165" s="182">
        <f>SUM(T166:T171)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SUM(BK166:BK171)</f>
        <v>0</v>
      </c>
    </row>
    <row r="166" spans="1:65" s="2" customFormat="1" ht="33" customHeight="1">
      <c r="A166" s="35"/>
      <c r="B166" s="36"/>
      <c r="C166" s="186" t="s">
        <v>545</v>
      </c>
      <c r="D166" s="186" t="s">
        <v>444</v>
      </c>
      <c r="E166" s="187" t="s">
        <v>1763</v>
      </c>
      <c r="F166" s="188" t="s">
        <v>1764</v>
      </c>
      <c r="G166" s="189" t="s">
        <v>495</v>
      </c>
      <c r="H166" s="190">
        <v>41.51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1.89076</v>
      </c>
      <c r="R166" s="196">
        <f>Q166*H166</f>
        <v>78.485447600000001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7115</v>
      </c>
    </row>
    <row r="167" spans="1:65" s="14" customFormat="1">
      <c r="B167" s="224"/>
      <c r="C167" s="225"/>
      <c r="D167" s="215" t="s">
        <v>474</v>
      </c>
      <c r="E167" s="226" t="s">
        <v>1</v>
      </c>
      <c r="F167" s="227" t="s">
        <v>7116</v>
      </c>
      <c r="G167" s="225"/>
      <c r="H167" s="228">
        <v>36.67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76</v>
      </c>
      <c r="AY167" s="234" t="s">
        <v>443</v>
      </c>
    </row>
    <row r="168" spans="1:65" s="14" customFormat="1">
      <c r="B168" s="224"/>
      <c r="C168" s="225"/>
      <c r="D168" s="215" t="s">
        <v>474</v>
      </c>
      <c r="E168" s="226" t="s">
        <v>1</v>
      </c>
      <c r="F168" s="227" t="s">
        <v>7117</v>
      </c>
      <c r="G168" s="225"/>
      <c r="H168" s="228">
        <v>4.84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76</v>
      </c>
      <c r="AY168" s="234" t="s">
        <v>443</v>
      </c>
    </row>
    <row r="169" spans="1:65" s="15" customFormat="1">
      <c r="B169" s="235"/>
      <c r="C169" s="236"/>
      <c r="D169" s="215" t="s">
        <v>474</v>
      </c>
      <c r="E169" s="237" t="s">
        <v>1</v>
      </c>
      <c r="F169" s="238" t="s">
        <v>1715</v>
      </c>
      <c r="G169" s="236"/>
      <c r="H169" s="239">
        <v>41.51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AT169" s="245" t="s">
        <v>474</v>
      </c>
      <c r="AU169" s="245" t="s">
        <v>89</v>
      </c>
      <c r="AV169" s="15" t="s">
        <v>469</v>
      </c>
      <c r="AW169" s="15" t="s">
        <v>32</v>
      </c>
      <c r="AX169" s="15" t="s">
        <v>83</v>
      </c>
      <c r="AY169" s="245" t="s">
        <v>443</v>
      </c>
    </row>
    <row r="170" spans="1:65" s="2" customFormat="1" ht="21.75" customHeight="1">
      <c r="A170" s="35"/>
      <c r="B170" s="36"/>
      <c r="C170" s="186" t="s">
        <v>549</v>
      </c>
      <c r="D170" s="186" t="s">
        <v>444</v>
      </c>
      <c r="E170" s="187" t="s">
        <v>1769</v>
      </c>
      <c r="F170" s="188" t="s">
        <v>1770</v>
      </c>
      <c r="G170" s="189" t="s">
        <v>495</v>
      </c>
      <c r="H170" s="190">
        <v>3.03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2.2164700000000002</v>
      </c>
      <c r="R170" s="196">
        <f>Q170*H170</f>
        <v>6.7159041000000004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7118</v>
      </c>
    </row>
    <row r="171" spans="1:65" s="14" customFormat="1">
      <c r="B171" s="224"/>
      <c r="C171" s="225"/>
      <c r="D171" s="215" t="s">
        <v>474</v>
      </c>
      <c r="E171" s="226" t="s">
        <v>1</v>
      </c>
      <c r="F171" s="227" t="s">
        <v>7119</v>
      </c>
      <c r="G171" s="225"/>
      <c r="H171" s="228">
        <v>3.03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83</v>
      </c>
      <c r="AY171" s="234" t="s">
        <v>443</v>
      </c>
    </row>
    <row r="172" spans="1:65" s="11" customFormat="1" ht="22.95" customHeight="1">
      <c r="B172" s="172"/>
      <c r="C172" s="173"/>
      <c r="D172" s="174" t="s">
        <v>75</v>
      </c>
      <c r="E172" s="210" t="s">
        <v>497</v>
      </c>
      <c r="F172" s="210" t="s">
        <v>643</v>
      </c>
      <c r="G172" s="173"/>
      <c r="H172" s="173"/>
      <c r="I172" s="176"/>
      <c r="J172" s="211">
        <f>BK172</f>
        <v>0</v>
      </c>
      <c r="K172" s="173"/>
      <c r="L172" s="178"/>
      <c r="M172" s="179"/>
      <c r="N172" s="180"/>
      <c r="O172" s="180"/>
      <c r="P172" s="181">
        <f>SUM(P173:P207)</f>
        <v>0</v>
      </c>
      <c r="Q172" s="180"/>
      <c r="R172" s="181">
        <f>SUM(R173:R207)</f>
        <v>39.534973199999996</v>
      </c>
      <c r="S172" s="180"/>
      <c r="T172" s="182">
        <f>SUM(T173:T207)</f>
        <v>0</v>
      </c>
      <c r="AR172" s="183" t="s">
        <v>83</v>
      </c>
      <c r="AT172" s="184" t="s">
        <v>75</v>
      </c>
      <c r="AU172" s="184" t="s">
        <v>83</v>
      </c>
      <c r="AY172" s="183" t="s">
        <v>443</v>
      </c>
      <c r="BK172" s="185">
        <f>SUM(BK173:BK207)</f>
        <v>0</v>
      </c>
    </row>
    <row r="173" spans="1:65" s="2" customFormat="1" ht="33" customHeight="1">
      <c r="A173" s="35"/>
      <c r="B173" s="36"/>
      <c r="C173" s="186" t="s">
        <v>7</v>
      </c>
      <c r="D173" s="186" t="s">
        <v>444</v>
      </c>
      <c r="E173" s="187" t="s">
        <v>1781</v>
      </c>
      <c r="F173" s="188" t="s">
        <v>1782</v>
      </c>
      <c r="G173" s="189" t="s">
        <v>557</v>
      </c>
      <c r="H173" s="190">
        <v>80.64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1.0000000000000001E-5</v>
      </c>
      <c r="R173" s="196">
        <f>Q173*H173</f>
        <v>8.0640000000000009E-4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7120</v>
      </c>
    </row>
    <row r="174" spans="1:65" s="2" customFormat="1" ht="21.75" customHeight="1">
      <c r="A174" s="35"/>
      <c r="B174" s="36"/>
      <c r="C174" s="246" t="s">
        <v>559</v>
      </c>
      <c r="D174" s="246" t="s">
        <v>530</v>
      </c>
      <c r="E174" s="247" t="s">
        <v>1784</v>
      </c>
      <c r="F174" s="248" t="s">
        <v>1785</v>
      </c>
      <c r="G174" s="249" t="s">
        <v>562</v>
      </c>
      <c r="H174" s="250">
        <v>30</v>
      </c>
      <c r="I174" s="251"/>
      <c r="J174" s="252">
        <f>ROUND(I174*H174,2)</f>
        <v>0</v>
      </c>
      <c r="K174" s="253"/>
      <c r="L174" s="254"/>
      <c r="M174" s="255" t="s">
        <v>1</v>
      </c>
      <c r="N174" s="256" t="s">
        <v>42</v>
      </c>
      <c r="O174" s="72"/>
      <c r="P174" s="196">
        <f>O174*H174</f>
        <v>0</v>
      </c>
      <c r="Q174" s="196">
        <v>1.38E-2</v>
      </c>
      <c r="R174" s="196">
        <f>Q174*H174</f>
        <v>0.41399999999999998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7121</v>
      </c>
    </row>
    <row r="175" spans="1:65" s="14" customFormat="1">
      <c r="B175" s="224"/>
      <c r="C175" s="225"/>
      <c r="D175" s="215" t="s">
        <v>474</v>
      </c>
      <c r="E175" s="226" t="s">
        <v>1</v>
      </c>
      <c r="F175" s="227" t="s">
        <v>7122</v>
      </c>
      <c r="G175" s="225"/>
      <c r="H175" s="228">
        <v>26.88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4" customFormat="1">
      <c r="B176" s="224"/>
      <c r="C176" s="225"/>
      <c r="D176" s="215" t="s">
        <v>474</v>
      </c>
      <c r="E176" s="226" t="s">
        <v>1</v>
      </c>
      <c r="F176" s="227" t="s">
        <v>7123</v>
      </c>
      <c r="G176" s="225"/>
      <c r="H176" s="228">
        <v>3.12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76</v>
      </c>
      <c r="AY176" s="234" t="s">
        <v>443</v>
      </c>
    </row>
    <row r="177" spans="1:65" s="15" customFormat="1">
      <c r="B177" s="235"/>
      <c r="C177" s="236"/>
      <c r="D177" s="215" t="s">
        <v>474</v>
      </c>
      <c r="E177" s="237" t="s">
        <v>1</v>
      </c>
      <c r="F177" s="238" t="s">
        <v>478</v>
      </c>
      <c r="G177" s="236"/>
      <c r="H177" s="239">
        <v>30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AT177" s="245" t="s">
        <v>474</v>
      </c>
      <c r="AU177" s="245" t="s">
        <v>89</v>
      </c>
      <c r="AV177" s="15" t="s">
        <v>469</v>
      </c>
      <c r="AW177" s="15" t="s">
        <v>32</v>
      </c>
      <c r="AX177" s="15" t="s">
        <v>83</v>
      </c>
      <c r="AY177" s="245" t="s">
        <v>443</v>
      </c>
    </row>
    <row r="178" spans="1:65" s="2" customFormat="1" ht="33" customHeight="1">
      <c r="A178" s="35"/>
      <c r="B178" s="36"/>
      <c r="C178" s="186" t="s">
        <v>564</v>
      </c>
      <c r="D178" s="186" t="s">
        <v>444</v>
      </c>
      <c r="E178" s="187" t="s">
        <v>1805</v>
      </c>
      <c r="F178" s="188" t="s">
        <v>1806</v>
      </c>
      <c r="G178" s="189" t="s">
        <v>557</v>
      </c>
      <c r="H178" s="190">
        <v>326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3.0000000000000001E-5</v>
      </c>
      <c r="R178" s="196">
        <f>Q178*H178</f>
        <v>9.7800000000000005E-3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7124</v>
      </c>
    </row>
    <row r="179" spans="1:65" s="2" customFormat="1" ht="21.75" customHeight="1">
      <c r="A179" s="35"/>
      <c r="B179" s="36"/>
      <c r="C179" s="246" t="s">
        <v>569</v>
      </c>
      <c r="D179" s="246" t="s">
        <v>530</v>
      </c>
      <c r="E179" s="247" t="s">
        <v>1808</v>
      </c>
      <c r="F179" s="248" t="s">
        <v>1809</v>
      </c>
      <c r="G179" s="249" t="s">
        <v>562</v>
      </c>
      <c r="H179" s="250">
        <v>60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7.9000000000000001E-2</v>
      </c>
      <c r="R179" s="196">
        <f>Q179*H179</f>
        <v>4.74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7125</v>
      </c>
    </row>
    <row r="180" spans="1:65" s="14" customFormat="1">
      <c r="B180" s="224"/>
      <c r="C180" s="225"/>
      <c r="D180" s="215" t="s">
        <v>474</v>
      </c>
      <c r="E180" s="226" t="s">
        <v>1</v>
      </c>
      <c r="F180" s="227" t="s">
        <v>7126</v>
      </c>
      <c r="G180" s="225"/>
      <c r="H180" s="228">
        <v>54.332999999999998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76</v>
      </c>
      <c r="AY180" s="234" t="s">
        <v>443</v>
      </c>
    </row>
    <row r="181" spans="1:65" s="14" customFormat="1">
      <c r="B181" s="224"/>
      <c r="C181" s="225"/>
      <c r="D181" s="215" t="s">
        <v>474</v>
      </c>
      <c r="E181" s="226" t="s">
        <v>1</v>
      </c>
      <c r="F181" s="227" t="s">
        <v>7127</v>
      </c>
      <c r="G181" s="225"/>
      <c r="H181" s="228">
        <v>5.6669999999999998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76</v>
      </c>
      <c r="AY181" s="234" t="s">
        <v>443</v>
      </c>
    </row>
    <row r="182" spans="1:65" s="15" customFormat="1">
      <c r="B182" s="235"/>
      <c r="C182" s="236"/>
      <c r="D182" s="215" t="s">
        <v>474</v>
      </c>
      <c r="E182" s="237" t="s">
        <v>1</v>
      </c>
      <c r="F182" s="238" t="s">
        <v>478</v>
      </c>
      <c r="G182" s="236"/>
      <c r="H182" s="239">
        <v>60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AT182" s="245" t="s">
        <v>474</v>
      </c>
      <c r="AU182" s="245" t="s">
        <v>89</v>
      </c>
      <c r="AV182" s="15" t="s">
        <v>469</v>
      </c>
      <c r="AW182" s="15" t="s">
        <v>32</v>
      </c>
      <c r="AX182" s="15" t="s">
        <v>83</v>
      </c>
      <c r="AY182" s="245" t="s">
        <v>443</v>
      </c>
    </row>
    <row r="183" spans="1:65" s="2" customFormat="1" ht="21.75" customHeight="1">
      <c r="A183" s="35"/>
      <c r="B183" s="36"/>
      <c r="C183" s="186" t="s">
        <v>574</v>
      </c>
      <c r="D183" s="186" t="s">
        <v>444</v>
      </c>
      <c r="E183" s="187" t="s">
        <v>1819</v>
      </c>
      <c r="F183" s="188" t="s">
        <v>1820</v>
      </c>
      <c r="G183" s="189" t="s">
        <v>562</v>
      </c>
      <c r="H183" s="190">
        <v>17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6.9999999999999994E-5</v>
      </c>
      <c r="R183" s="196">
        <f>Q183*H183</f>
        <v>1.1899999999999999E-3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7128</v>
      </c>
    </row>
    <row r="184" spans="1:65" s="2" customFormat="1" ht="21.75" customHeight="1">
      <c r="A184" s="35"/>
      <c r="B184" s="36"/>
      <c r="C184" s="246" t="s">
        <v>579</v>
      </c>
      <c r="D184" s="246" t="s">
        <v>530</v>
      </c>
      <c r="E184" s="247" t="s">
        <v>1828</v>
      </c>
      <c r="F184" s="248" t="s">
        <v>1829</v>
      </c>
      <c r="G184" s="249" t="s">
        <v>562</v>
      </c>
      <c r="H184" s="250">
        <v>17</v>
      </c>
      <c r="I184" s="251"/>
      <c r="J184" s="252">
        <f>ROUND(I184*H184,2)</f>
        <v>0</v>
      </c>
      <c r="K184" s="253"/>
      <c r="L184" s="254"/>
      <c r="M184" s="255" t="s">
        <v>1</v>
      </c>
      <c r="N184" s="256" t="s">
        <v>42</v>
      </c>
      <c r="O184" s="72"/>
      <c r="P184" s="196">
        <f>O184*H184</f>
        <v>0</v>
      </c>
      <c r="Q184" s="196">
        <v>2E-3</v>
      </c>
      <c r="R184" s="196">
        <f>Q184*H184</f>
        <v>3.4000000000000002E-2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7129</v>
      </c>
    </row>
    <row r="185" spans="1:65" s="2" customFormat="1" ht="16.5" customHeight="1">
      <c r="A185" s="35"/>
      <c r="B185" s="36"/>
      <c r="C185" s="186" t="s">
        <v>584</v>
      </c>
      <c r="D185" s="186" t="s">
        <v>444</v>
      </c>
      <c r="E185" s="187" t="s">
        <v>1837</v>
      </c>
      <c r="F185" s="188" t="s">
        <v>1838</v>
      </c>
      <c r="G185" s="189" t="s">
        <v>557</v>
      </c>
      <c r="H185" s="190">
        <v>80.64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7130</v>
      </c>
    </row>
    <row r="186" spans="1:65" s="2" customFormat="1" ht="16.5" customHeight="1">
      <c r="A186" s="35"/>
      <c r="B186" s="36"/>
      <c r="C186" s="186" t="s">
        <v>588</v>
      </c>
      <c r="D186" s="186" t="s">
        <v>444</v>
      </c>
      <c r="E186" s="187" t="s">
        <v>1846</v>
      </c>
      <c r="F186" s="188" t="s">
        <v>1847</v>
      </c>
      <c r="G186" s="189" t="s">
        <v>557</v>
      </c>
      <c r="H186" s="190">
        <v>326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7131</v>
      </c>
    </row>
    <row r="187" spans="1:65" s="2" customFormat="1" ht="33" customHeight="1">
      <c r="A187" s="35"/>
      <c r="B187" s="36"/>
      <c r="C187" s="186" t="s">
        <v>592</v>
      </c>
      <c r="D187" s="186" t="s">
        <v>444</v>
      </c>
      <c r="E187" s="187" t="s">
        <v>1857</v>
      </c>
      <c r="F187" s="188" t="s">
        <v>1858</v>
      </c>
      <c r="G187" s="189" t="s">
        <v>562</v>
      </c>
      <c r="H187" s="190">
        <v>11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4.4000000000000003E-3</v>
      </c>
      <c r="R187" s="196">
        <f>Q187*H187</f>
        <v>4.8400000000000006E-2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7132</v>
      </c>
    </row>
    <row r="188" spans="1:65" s="14" customFormat="1">
      <c r="B188" s="224"/>
      <c r="C188" s="225"/>
      <c r="D188" s="215" t="s">
        <v>474</v>
      </c>
      <c r="E188" s="226" t="s">
        <v>1</v>
      </c>
      <c r="F188" s="227" t="s">
        <v>7133</v>
      </c>
      <c r="G188" s="225"/>
      <c r="H188" s="228">
        <v>11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33" customHeight="1">
      <c r="A189" s="35"/>
      <c r="B189" s="36"/>
      <c r="C189" s="246" t="s">
        <v>596</v>
      </c>
      <c r="D189" s="246" t="s">
        <v>530</v>
      </c>
      <c r="E189" s="247" t="s">
        <v>1862</v>
      </c>
      <c r="F189" s="248" t="s">
        <v>1863</v>
      </c>
      <c r="G189" s="249" t="s">
        <v>562</v>
      </c>
      <c r="H189" s="250">
        <v>4</v>
      </c>
      <c r="I189" s="251"/>
      <c r="J189" s="252">
        <f t="shared" ref="J189:J200" si="0">ROUND(I189*H189,2)</f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ref="P189:P200" si="1">O189*H189</f>
        <v>0</v>
      </c>
      <c r="Q189" s="196">
        <v>0.25</v>
      </c>
      <c r="R189" s="196">
        <f t="shared" ref="R189:R200" si="2">Q189*H189</f>
        <v>1</v>
      </c>
      <c r="S189" s="196">
        <v>0</v>
      </c>
      <c r="T189" s="197">
        <f t="shared" ref="T189:T200" si="3"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ref="BE189:BE200" si="4">IF(N189="základná",J189,0)</f>
        <v>0</v>
      </c>
      <c r="BF189" s="199">
        <f t="shared" ref="BF189:BF200" si="5">IF(N189="znížená",J189,0)</f>
        <v>0</v>
      </c>
      <c r="BG189" s="199">
        <f t="shared" ref="BG189:BG200" si="6">IF(N189="zákl. prenesená",J189,0)</f>
        <v>0</v>
      </c>
      <c r="BH189" s="199">
        <f t="shared" ref="BH189:BH200" si="7">IF(N189="zníž. prenesená",J189,0)</f>
        <v>0</v>
      </c>
      <c r="BI189" s="199">
        <f t="shared" ref="BI189:BI200" si="8">IF(N189="nulová",J189,0)</f>
        <v>0</v>
      </c>
      <c r="BJ189" s="18" t="s">
        <v>89</v>
      </c>
      <c r="BK189" s="199">
        <f t="shared" ref="BK189:BK200" si="9">ROUND(I189*H189,2)</f>
        <v>0</v>
      </c>
      <c r="BL189" s="18" t="s">
        <v>469</v>
      </c>
      <c r="BM189" s="198" t="s">
        <v>7134</v>
      </c>
    </row>
    <row r="190" spans="1:65" s="2" customFormat="1" ht="33" customHeight="1">
      <c r="A190" s="35"/>
      <c r="B190" s="36"/>
      <c r="C190" s="246" t="s">
        <v>600</v>
      </c>
      <c r="D190" s="246" t="s">
        <v>530</v>
      </c>
      <c r="E190" s="247" t="s">
        <v>1865</v>
      </c>
      <c r="F190" s="248" t="s">
        <v>1866</v>
      </c>
      <c r="G190" s="249" t="s">
        <v>562</v>
      </c>
      <c r="H190" s="250">
        <v>3</v>
      </c>
      <c r="I190" s="251"/>
      <c r="J190" s="252">
        <f t="shared" si="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"/>
        <v>0</v>
      </c>
      <c r="Q190" s="196">
        <v>0.5</v>
      </c>
      <c r="R190" s="196">
        <f t="shared" si="2"/>
        <v>1.5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469</v>
      </c>
      <c r="BM190" s="198" t="s">
        <v>7135</v>
      </c>
    </row>
    <row r="191" spans="1:65" s="2" customFormat="1" ht="33" customHeight="1">
      <c r="A191" s="35"/>
      <c r="B191" s="36"/>
      <c r="C191" s="246" t="s">
        <v>605</v>
      </c>
      <c r="D191" s="246" t="s">
        <v>530</v>
      </c>
      <c r="E191" s="247" t="s">
        <v>1871</v>
      </c>
      <c r="F191" s="248" t="s">
        <v>1872</v>
      </c>
      <c r="G191" s="249" t="s">
        <v>562</v>
      </c>
      <c r="H191" s="250">
        <v>11</v>
      </c>
      <c r="I191" s="251"/>
      <c r="J191" s="252">
        <f t="shared" si="0"/>
        <v>0</v>
      </c>
      <c r="K191" s="253"/>
      <c r="L191" s="254"/>
      <c r="M191" s="255" t="s">
        <v>1</v>
      </c>
      <c r="N191" s="256" t="s">
        <v>42</v>
      </c>
      <c r="O191" s="72"/>
      <c r="P191" s="196">
        <f t="shared" si="1"/>
        <v>0</v>
      </c>
      <c r="Q191" s="196">
        <v>2.1</v>
      </c>
      <c r="R191" s="196">
        <f t="shared" si="2"/>
        <v>23.1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7136</v>
      </c>
    </row>
    <row r="192" spans="1:65" s="2" customFormat="1" ht="33" customHeight="1">
      <c r="A192" s="35"/>
      <c r="B192" s="36"/>
      <c r="C192" s="246" t="s">
        <v>610</v>
      </c>
      <c r="D192" s="246" t="s">
        <v>530</v>
      </c>
      <c r="E192" s="247" t="s">
        <v>1874</v>
      </c>
      <c r="F192" s="248" t="s">
        <v>1875</v>
      </c>
      <c r="G192" s="249" t="s">
        <v>562</v>
      </c>
      <c r="H192" s="250">
        <v>11</v>
      </c>
      <c r="I192" s="251"/>
      <c r="J192" s="252">
        <f t="shared" si="0"/>
        <v>0</v>
      </c>
      <c r="K192" s="253"/>
      <c r="L192" s="254"/>
      <c r="M192" s="255" t="s">
        <v>1</v>
      </c>
      <c r="N192" s="256" t="s">
        <v>42</v>
      </c>
      <c r="O192" s="72"/>
      <c r="P192" s="196">
        <f t="shared" si="1"/>
        <v>0</v>
      </c>
      <c r="Q192" s="196">
        <v>0.58499999999999996</v>
      </c>
      <c r="R192" s="196">
        <f t="shared" si="2"/>
        <v>6.4349999999999996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7137</v>
      </c>
    </row>
    <row r="193" spans="1:65" s="2" customFormat="1" ht="21.75" customHeight="1">
      <c r="A193" s="35"/>
      <c r="B193" s="36"/>
      <c r="C193" s="246" t="s">
        <v>615</v>
      </c>
      <c r="D193" s="246" t="s">
        <v>530</v>
      </c>
      <c r="E193" s="247" t="s">
        <v>1982</v>
      </c>
      <c r="F193" s="248" t="s">
        <v>1983</v>
      </c>
      <c r="G193" s="249" t="s">
        <v>562</v>
      </c>
      <c r="H193" s="250">
        <v>1</v>
      </c>
      <c r="I193" s="251"/>
      <c r="J193" s="252">
        <f t="shared" si="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"/>
        <v>0</v>
      </c>
      <c r="Q193" s="196">
        <v>5.2999999999999999E-2</v>
      </c>
      <c r="R193" s="196">
        <f t="shared" si="2"/>
        <v>5.2999999999999999E-2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469</v>
      </c>
      <c r="BM193" s="198" t="s">
        <v>7138</v>
      </c>
    </row>
    <row r="194" spans="1:65" s="2" customFormat="1" ht="21.75" customHeight="1">
      <c r="A194" s="35"/>
      <c r="B194" s="36"/>
      <c r="C194" s="246" t="s">
        <v>619</v>
      </c>
      <c r="D194" s="246" t="s">
        <v>530</v>
      </c>
      <c r="E194" s="247" t="s">
        <v>1877</v>
      </c>
      <c r="F194" s="248" t="s">
        <v>1878</v>
      </c>
      <c r="G194" s="249" t="s">
        <v>562</v>
      </c>
      <c r="H194" s="250">
        <v>2</v>
      </c>
      <c r="I194" s="251"/>
      <c r="J194" s="252">
        <f t="shared" si="0"/>
        <v>0</v>
      </c>
      <c r="K194" s="253"/>
      <c r="L194" s="254"/>
      <c r="M194" s="255" t="s">
        <v>1</v>
      </c>
      <c r="N194" s="256" t="s">
        <v>42</v>
      </c>
      <c r="O194" s="72"/>
      <c r="P194" s="196">
        <f t="shared" si="1"/>
        <v>0</v>
      </c>
      <c r="Q194" s="196">
        <v>5.2999999999999999E-2</v>
      </c>
      <c r="R194" s="196">
        <f t="shared" si="2"/>
        <v>0.106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497</v>
      </c>
      <c r="AT194" s="198" t="s">
        <v>530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7139</v>
      </c>
    </row>
    <row r="195" spans="1:65" s="2" customFormat="1" ht="21.75" customHeight="1">
      <c r="A195" s="35"/>
      <c r="B195" s="36"/>
      <c r="C195" s="246" t="s">
        <v>623</v>
      </c>
      <c r="D195" s="246" t="s">
        <v>530</v>
      </c>
      <c r="E195" s="247" t="s">
        <v>1880</v>
      </c>
      <c r="F195" s="248" t="s">
        <v>1881</v>
      </c>
      <c r="G195" s="249" t="s">
        <v>562</v>
      </c>
      <c r="H195" s="250">
        <v>3</v>
      </c>
      <c r="I195" s="251"/>
      <c r="J195" s="252">
        <f t="shared" si="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"/>
        <v>0</v>
      </c>
      <c r="Q195" s="196">
        <v>5.2999999999999999E-2</v>
      </c>
      <c r="R195" s="196">
        <f t="shared" si="2"/>
        <v>0.159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469</v>
      </c>
      <c r="BM195" s="198" t="s">
        <v>7140</v>
      </c>
    </row>
    <row r="196" spans="1:65" s="2" customFormat="1" ht="21.75" customHeight="1">
      <c r="A196" s="35"/>
      <c r="B196" s="36"/>
      <c r="C196" s="246" t="s">
        <v>627</v>
      </c>
      <c r="D196" s="246" t="s">
        <v>530</v>
      </c>
      <c r="E196" s="247" t="s">
        <v>1883</v>
      </c>
      <c r="F196" s="248" t="s">
        <v>1884</v>
      </c>
      <c r="G196" s="249" t="s">
        <v>562</v>
      </c>
      <c r="H196" s="250">
        <v>3</v>
      </c>
      <c r="I196" s="251"/>
      <c r="J196" s="252">
        <f t="shared" si="0"/>
        <v>0</v>
      </c>
      <c r="K196" s="253"/>
      <c r="L196" s="254"/>
      <c r="M196" s="255" t="s">
        <v>1</v>
      </c>
      <c r="N196" s="256" t="s">
        <v>42</v>
      </c>
      <c r="O196" s="72"/>
      <c r="P196" s="196">
        <f t="shared" si="1"/>
        <v>0</v>
      </c>
      <c r="Q196" s="196">
        <v>5.2999999999999999E-2</v>
      </c>
      <c r="R196" s="196">
        <f t="shared" si="2"/>
        <v>0.159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497</v>
      </c>
      <c r="AT196" s="198" t="s">
        <v>530</v>
      </c>
      <c r="AU196" s="198" t="s">
        <v>89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469</v>
      </c>
      <c r="BM196" s="198" t="s">
        <v>7141</v>
      </c>
    </row>
    <row r="197" spans="1:65" s="2" customFormat="1" ht="21.75" customHeight="1">
      <c r="A197" s="35"/>
      <c r="B197" s="36"/>
      <c r="C197" s="246" t="s">
        <v>632</v>
      </c>
      <c r="D197" s="246" t="s">
        <v>530</v>
      </c>
      <c r="E197" s="247" t="s">
        <v>1886</v>
      </c>
      <c r="F197" s="248" t="s">
        <v>1887</v>
      </c>
      <c r="G197" s="249" t="s">
        <v>562</v>
      </c>
      <c r="H197" s="250">
        <v>3</v>
      </c>
      <c r="I197" s="251"/>
      <c r="J197" s="252">
        <f t="shared" si="0"/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si="1"/>
        <v>0</v>
      </c>
      <c r="Q197" s="196">
        <v>5.2999999999999999E-2</v>
      </c>
      <c r="R197" s="196">
        <f t="shared" si="2"/>
        <v>0.159</v>
      </c>
      <c r="S197" s="196">
        <v>0</v>
      </c>
      <c r="T197" s="197">
        <f t="shared" si="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 t="shared" si="4"/>
        <v>0</v>
      </c>
      <c r="BF197" s="199">
        <f t="shared" si="5"/>
        <v>0</v>
      </c>
      <c r="BG197" s="199">
        <f t="shared" si="6"/>
        <v>0</v>
      </c>
      <c r="BH197" s="199">
        <f t="shared" si="7"/>
        <v>0</v>
      </c>
      <c r="BI197" s="199">
        <f t="shared" si="8"/>
        <v>0</v>
      </c>
      <c r="BJ197" s="18" t="s">
        <v>89</v>
      </c>
      <c r="BK197" s="199">
        <f t="shared" si="9"/>
        <v>0</v>
      </c>
      <c r="BL197" s="18" t="s">
        <v>469</v>
      </c>
      <c r="BM197" s="198" t="s">
        <v>7142</v>
      </c>
    </row>
    <row r="198" spans="1:65" s="2" customFormat="1" ht="33" customHeight="1">
      <c r="A198" s="35"/>
      <c r="B198" s="36"/>
      <c r="C198" s="246" t="s">
        <v>638</v>
      </c>
      <c r="D198" s="246" t="s">
        <v>530</v>
      </c>
      <c r="E198" s="247" t="s">
        <v>1889</v>
      </c>
      <c r="F198" s="248" t="s">
        <v>1890</v>
      </c>
      <c r="G198" s="249" t="s">
        <v>562</v>
      </c>
      <c r="H198" s="250">
        <v>41</v>
      </c>
      <c r="I198" s="251"/>
      <c r="J198" s="252">
        <f t="shared" si="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"/>
        <v>0</v>
      </c>
      <c r="Q198" s="196">
        <v>2E-3</v>
      </c>
      <c r="R198" s="196">
        <f t="shared" si="2"/>
        <v>8.2000000000000003E-2</v>
      </c>
      <c r="S198" s="196">
        <v>0</v>
      </c>
      <c r="T198" s="197">
        <f t="shared" si="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4"/>
        <v>0</v>
      </c>
      <c r="BF198" s="199">
        <f t="shared" si="5"/>
        <v>0</v>
      </c>
      <c r="BG198" s="199">
        <f t="shared" si="6"/>
        <v>0</v>
      </c>
      <c r="BH198" s="199">
        <f t="shared" si="7"/>
        <v>0</v>
      </c>
      <c r="BI198" s="199">
        <f t="shared" si="8"/>
        <v>0</v>
      </c>
      <c r="BJ198" s="18" t="s">
        <v>89</v>
      </c>
      <c r="BK198" s="199">
        <f t="shared" si="9"/>
        <v>0</v>
      </c>
      <c r="BL198" s="18" t="s">
        <v>469</v>
      </c>
      <c r="BM198" s="198" t="s">
        <v>7143</v>
      </c>
    </row>
    <row r="199" spans="1:65" s="2" customFormat="1" ht="21.75" customHeight="1">
      <c r="A199" s="35"/>
      <c r="B199" s="36"/>
      <c r="C199" s="246" t="s">
        <v>644</v>
      </c>
      <c r="D199" s="246" t="s">
        <v>530</v>
      </c>
      <c r="E199" s="247" t="s">
        <v>1892</v>
      </c>
      <c r="F199" s="248" t="s">
        <v>1893</v>
      </c>
      <c r="G199" s="249" t="s">
        <v>562</v>
      </c>
      <c r="H199" s="250">
        <v>11</v>
      </c>
      <c r="I199" s="251"/>
      <c r="J199" s="252">
        <f t="shared" si="0"/>
        <v>0</v>
      </c>
      <c r="K199" s="253"/>
      <c r="L199" s="254"/>
      <c r="M199" s="255" t="s">
        <v>1</v>
      </c>
      <c r="N199" s="256" t="s">
        <v>42</v>
      </c>
      <c r="O199" s="72"/>
      <c r="P199" s="196">
        <f t="shared" si="1"/>
        <v>0</v>
      </c>
      <c r="Q199" s="196">
        <v>0.13500000000000001</v>
      </c>
      <c r="R199" s="196">
        <f t="shared" si="2"/>
        <v>1.4850000000000001</v>
      </c>
      <c r="S199" s="196">
        <v>0</v>
      </c>
      <c r="T199" s="197">
        <f t="shared" si="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 t="shared" si="4"/>
        <v>0</v>
      </c>
      <c r="BF199" s="199">
        <f t="shared" si="5"/>
        <v>0</v>
      </c>
      <c r="BG199" s="199">
        <f t="shared" si="6"/>
        <v>0</v>
      </c>
      <c r="BH199" s="199">
        <f t="shared" si="7"/>
        <v>0</v>
      </c>
      <c r="BI199" s="199">
        <f t="shared" si="8"/>
        <v>0</v>
      </c>
      <c r="BJ199" s="18" t="s">
        <v>89</v>
      </c>
      <c r="BK199" s="199">
        <f t="shared" si="9"/>
        <v>0</v>
      </c>
      <c r="BL199" s="18" t="s">
        <v>469</v>
      </c>
      <c r="BM199" s="198" t="s">
        <v>7144</v>
      </c>
    </row>
    <row r="200" spans="1:65" s="2" customFormat="1" ht="21.75" customHeight="1">
      <c r="A200" s="35"/>
      <c r="B200" s="36"/>
      <c r="C200" s="186" t="s">
        <v>648</v>
      </c>
      <c r="D200" s="186" t="s">
        <v>444</v>
      </c>
      <c r="E200" s="187" t="s">
        <v>1898</v>
      </c>
      <c r="F200" s="188" t="s">
        <v>1899</v>
      </c>
      <c r="G200" s="189" t="s">
        <v>557</v>
      </c>
      <c r="H200" s="190">
        <v>487.96800000000002</v>
      </c>
      <c r="I200" s="191"/>
      <c r="J200" s="192">
        <f t="shared" si="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"/>
        <v>0</v>
      </c>
      <c r="Q200" s="196">
        <v>1E-4</v>
      </c>
      <c r="R200" s="196">
        <f t="shared" si="2"/>
        <v>4.8796800000000001E-2</v>
      </c>
      <c r="S200" s="196">
        <v>0</v>
      </c>
      <c r="T200" s="197">
        <f t="shared" si="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4"/>
        <v>0</v>
      </c>
      <c r="BF200" s="199">
        <f t="shared" si="5"/>
        <v>0</v>
      </c>
      <c r="BG200" s="199">
        <f t="shared" si="6"/>
        <v>0</v>
      </c>
      <c r="BH200" s="199">
        <f t="shared" si="7"/>
        <v>0</v>
      </c>
      <c r="BI200" s="199">
        <f t="shared" si="8"/>
        <v>0</v>
      </c>
      <c r="BJ200" s="18" t="s">
        <v>89</v>
      </c>
      <c r="BK200" s="199">
        <f t="shared" si="9"/>
        <v>0</v>
      </c>
      <c r="BL200" s="18" t="s">
        <v>469</v>
      </c>
      <c r="BM200" s="198" t="s">
        <v>7145</v>
      </c>
    </row>
    <row r="201" spans="1:65" s="14" customFormat="1">
      <c r="B201" s="224"/>
      <c r="C201" s="225"/>
      <c r="D201" s="215" t="s">
        <v>474</v>
      </c>
      <c r="E201" s="226" t="s">
        <v>1</v>
      </c>
      <c r="F201" s="227" t="s">
        <v>7146</v>
      </c>
      <c r="G201" s="225"/>
      <c r="H201" s="228">
        <v>391.2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32</v>
      </c>
      <c r="AX201" s="14" t="s">
        <v>76</v>
      </c>
      <c r="AY201" s="234" t="s">
        <v>443</v>
      </c>
    </row>
    <row r="202" spans="1:65" s="14" customFormat="1">
      <c r="B202" s="224"/>
      <c r="C202" s="225"/>
      <c r="D202" s="215" t="s">
        <v>474</v>
      </c>
      <c r="E202" s="226" t="s">
        <v>1</v>
      </c>
      <c r="F202" s="227" t="s">
        <v>7147</v>
      </c>
      <c r="G202" s="225"/>
      <c r="H202" s="228">
        <v>96.768000000000001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AT202" s="234" t="s">
        <v>474</v>
      </c>
      <c r="AU202" s="234" t="s">
        <v>89</v>
      </c>
      <c r="AV202" s="14" t="s">
        <v>89</v>
      </c>
      <c r="AW202" s="14" t="s">
        <v>32</v>
      </c>
      <c r="AX202" s="14" t="s">
        <v>76</v>
      </c>
      <c r="AY202" s="234" t="s">
        <v>443</v>
      </c>
    </row>
    <row r="203" spans="1:65" s="15" customFormat="1">
      <c r="B203" s="235"/>
      <c r="C203" s="236"/>
      <c r="D203" s="215" t="s">
        <v>474</v>
      </c>
      <c r="E203" s="237" t="s">
        <v>1</v>
      </c>
      <c r="F203" s="238" t="s">
        <v>1715</v>
      </c>
      <c r="G203" s="236"/>
      <c r="H203" s="239">
        <v>487.96800000000002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AT203" s="245" t="s">
        <v>474</v>
      </c>
      <c r="AU203" s="245" t="s">
        <v>89</v>
      </c>
      <c r="AV203" s="15" t="s">
        <v>469</v>
      </c>
      <c r="AW203" s="15" t="s">
        <v>32</v>
      </c>
      <c r="AX203" s="15" t="s">
        <v>83</v>
      </c>
      <c r="AY203" s="245" t="s">
        <v>443</v>
      </c>
    </row>
    <row r="204" spans="1:65" s="2" customFormat="1" ht="21.75" customHeight="1">
      <c r="A204" s="35"/>
      <c r="B204" s="36"/>
      <c r="C204" s="186" t="s">
        <v>750</v>
      </c>
      <c r="D204" s="258" t="s">
        <v>444</v>
      </c>
      <c r="E204" s="187" t="s">
        <v>7148</v>
      </c>
      <c r="F204" s="188" t="s">
        <v>7149</v>
      </c>
      <c r="G204" s="189" t="s">
        <v>447</v>
      </c>
      <c r="H204" s="190">
        <v>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7150</v>
      </c>
    </row>
    <row r="205" spans="1:65" s="13" customFormat="1">
      <c r="B205" s="213"/>
      <c r="C205" s="214"/>
      <c r="D205" s="215" t="s">
        <v>474</v>
      </c>
      <c r="E205" s="216" t="s">
        <v>1</v>
      </c>
      <c r="F205" s="217" t="s">
        <v>7151</v>
      </c>
      <c r="G205" s="214"/>
      <c r="H205" s="216" t="s">
        <v>1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474</v>
      </c>
      <c r="AU205" s="223" t="s">
        <v>89</v>
      </c>
      <c r="AV205" s="13" t="s">
        <v>83</v>
      </c>
      <c r="AW205" s="13" t="s">
        <v>32</v>
      </c>
      <c r="AX205" s="13" t="s">
        <v>76</v>
      </c>
      <c r="AY205" s="223" t="s">
        <v>443</v>
      </c>
    </row>
    <row r="206" spans="1:65" s="13" customFormat="1">
      <c r="B206" s="213"/>
      <c r="C206" s="214"/>
      <c r="D206" s="215" t="s">
        <v>474</v>
      </c>
      <c r="E206" s="216" t="s">
        <v>1</v>
      </c>
      <c r="F206" s="217" t="s">
        <v>7152</v>
      </c>
      <c r="G206" s="214"/>
      <c r="H206" s="216" t="s">
        <v>1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474</v>
      </c>
      <c r="AU206" s="223" t="s">
        <v>89</v>
      </c>
      <c r="AV206" s="13" t="s">
        <v>83</v>
      </c>
      <c r="AW206" s="13" t="s">
        <v>32</v>
      </c>
      <c r="AX206" s="13" t="s">
        <v>76</v>
      </c>
      <c r="AY206" s="223" t="s">
        <v>443</v>
      </c>
    </row>
    <row r="207" spans="1:65" s="14" customFormat="1">
      <c r="B207" s="224"/>
      <c r="C207" s="225"/>
      <c r="D207" s="215" t="s">
        <v>474</v>
      </c>
      <c r="E207" s="226" t="s">
        <v>1</v>
      </c>
      <c r="F207" s="227" t="s">
        <v>7153</v>
      </c>
      <c r="G207" s="225"/>
      <c r="H207" s="228">
        <v>1</v>
      </c>
      <c r="I207" s="229"/>
      <c r="J207" s="225"/>
      <c r="K207" s="225"/>
      <c r="L207" s="230"/>
      <c r="M207" s="262"/>
      <c r="N207" s="263"/>
      <c r="O207" s="263"/>
      <c r="P207" s="263"/>
      <c r="Q207" s="263"/>
      <c r="R207" s="263"/>
      <c r="S207" s="263"/>
      <c r="T207" s="264"/>
      <c r="AT207" s="234" t="s">
        <v>474</v>
      </c>
      <c r="AU207" s="234" t="s">
        <v>89</v>
      </c>
      <c r="AV207" s="14" t="s">
        <v>89</v>
      </c>
      <c r="AW207" s="14" t="s">
        <v>32</v>
      </c>
      <c r="AX207" s="14" t="s">
        <v>83</v>
      </c>
      <c r="AY207" s="234" t="s">
        <v>443</v>
      </c>
    </row>
    <row r="208" spans="1:65" s="2" customFormat="1" ht="6.9" customHeight="1">
      <c r="A208" s="35"/>
      <c r="B208" s="55"/>
      <c r="C208" s="56"/>
      <c r="D208" s="56"/>
      <c r="E208" s="56"/>
      <c r="F208" s="56"/>
      <c r="G208" s="56"/>
      <c r="H208" s="56"/>
      <c r="I208" s="56"/>
      <c r="J208" s="56"/>
      <c r="K208" s="56"/>
      <c r="L208" s="40"/>
      <c r="M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</row>
  </sheetData>
  <sheetProtection algorithmName="SHA-512" hashValue="GwZ9PE3BpLaTC8Z17Z+//VIPWV1y6NFd8scOw13VSpn9AaAT9lIgWf/XE1yGshdI4AyfmPKrCkOX208LU0N/5w==" saltValue="PdZxI+CIEZVXMNE1ZUopJ6lDcWIPoT7VTrqMdr19MbgbhFUa4lcqzKWXPNQZwT7R/tHvFse64NzeLMo3DthS7A==" spinCount="100000" sheet="1" objects="1" scenarios="1" formatColumns="0" formatRows="0" autoFilter="0"/>
  <autoFilter ref="C123:K207" xr:uid="{00000000-0009-0000-0000-00004B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A2:BM153"/>
  <sheetViews>
    <sheetView showGridLines="0" topLeftCell="A12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326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7154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617-00 - Kábelová NN prípojka pre zastávku Važecká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6743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617-00 - Kábelová NN prípojka pre zastávku Važecká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0.12005000000000002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7.9900000000000006E-3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7.9900000000000006E-3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>
      <c r="A129" s="35"/>
      <c r="B129" s="36"/>
      <c r="C129" s="186" t="s">
        <v>83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17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7155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2147</v>
      </c>
      <c r="F130" s="248" t="s">
        <v>2148</v>
      </c>
      <c r="G130" s="249" t="s">
        <v>557</v>
      </c>
      <c r="H130" s="250">
        <v>17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7.9900000000000006E-3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7156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0.11206000000000002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2007</v>
      </c>
      <c r="F132" s="210" t="s">
        <v>2008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3.4620000000000005E-2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16.5" customHeight="1">
      <c r="A133" s="35"/>
      <c r="B133" s="36"/>
      <c r="C133" s="186" t="s">
        <v>123</v>
      </c>
      <c r="D133" s="186" t="s">
        <v>444</v>
      </c>
      <c r="E133" s="187" t="s">
        <v>2009</v>
      </c>
      <c r="F133" s="188" t="s">
        <v>2072</v>
      </c>
      <c r="G133" s="189" t="s">
        <v>562</v>
      </c>
      <c r="H133" s="190">
        <v>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2011</v>
      </c>
    </row>
    <row r="134" spans="1:65" s="2" customFormat="1" ht="16.5" customHeight="1">
      <c r="A134" s="35"/>
      <c r="B134" s="36"/>
      <c r="C134" s="246" t="s">
        <v>469</v>
      </c>
      <c r="D134" s="246" t="s">
        <v>530</v>
      </c>
      <c r="E134" s="247" t="s">
        <v>2073</v>
      </c>
      <c r="F134" s="248" t="s">
        <v>2074</v>
      </c>
      <c r="G134" s="249" t="s">
        <v>562</v>
      </c>
      <c r="H134" s="250">
        <v>3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2.0000000000000001E-4</v>
      </c>
      <c r="R134" s="196">
        <f>Q134*H134</f>
        <v>6.0000000000000006E-4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2014</v>
      </c>
      <c r="BM134" s="198" t="s">
        <v>2015</v>
      </c>
    </row>
    <row r="135" spans="1:65" s="2" customFormat="1" ht="21.75" customHeight="1">
      <c r="A135" s="35"/>
      <c r="B135" s="36"/>
      <c r="C135" s="186" t="s">
        <v>442</v>
      </c>
      <c r="D135" s="186" t="s">
        <v>444</v>
      </c>
      <c r="E135" s="187" t="s">
        <v>2016</v>
      </c>
      <c r="F135" s="188" t="s">
        <v>7157</v>
      </c>
      <c r="G135" s="189" t="s">
        <v>562</v>
      </c>
      <c r="H135" s="190">
        <v>1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2018</v>
      </c>
    </row>
    <row r="136" spans="1:65" s="2" customFormat="1" ht="16.5" customHeight="1">
      <c r="A136" s="35"/>
      <c r="B136" s="36"/>
      <c r="C136" s="186" t="s">
        <v>488</v>
      </c>
      <c r="D136" s="186" t="s">
        <v>444</v>
      </c>
      <c r="E136" s="187" t="s">
        <v>7158</v>
      </c>
      <c r="F136" s="188" t="s">
        <v>7159</v>
      </c>
      <c r="G136" s="189" t="s">
        <v>557</v>
      </c>
      <c r="H136" s="190">
        <v>81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7160</v>
      </c>
    </row>
    <row r="137" spans="1:65" s="2" customFormat="1" ht="16.5" customHeight="1">
      <c r="A137" s="35"/>
      <c r="B137" s="36"/>
      <c r="C137" s="246" t="s">
        <v>492</v>
      </c>
      <c r="D137" s="246" t="s">
        <v>530</v>
      </c>
      <c r="E137" s="247" t="s">
        <v>7161</v>
      </c>
      <c r="F137" s="248" t="s">
        <v>7162</v>
      </c>
      <c r="G137" s="249" t="s">
        <v>557</v>
      </c>
      <c r="H137" s="250">
        <v>81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4.2000000000000002E-4</v>
      </c>
      <c r="R137" s="196">
        <f>Q137*H137</f>
        <v>3.4020000000000002E-2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2014</v>
      </c>
      <c r="BM137" s="198" t="s">
        <v>7163</v>
      </c>
    </row>
    <row r="138" spans="1:65" s="11" customFormat="1" ht="22.95" customHeight="1">
      <c r="B138" s="172"/>
      <c r="C138" s="173"/>
      <c r="D138" s="174" t="s">
        <v>75</v>
      </c>
      <c r="E138" s="210" t="s">
        <v>2028</v>
      </c>
      <c r="F138" s="210" t="s">
        <v>2029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7.7440000000000009E-2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2030</v>
      </c>
      <c r="F139" s="188" t="s">
        <v>2031</v>
      </c>
      <c r="G139" s="189" t="s">
        <v>557</v>
      </c>
      <c r="H139" s="190">
        <v>64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2032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2033</v>
      </c>
      <c r="F140" s="188" t="s">
        <v>2034</v>
      </c>
      <c r="G140" s="189" t="s">
        <v>557</v>
      </c>
      <c r="H140" s="190">
        <v>17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2035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2036</v>
      </c>
      <c r="F141" s="188" t="s">
        <v>7164</v>
      </c>
      <c r="G141" s="189" t="s">
        <v>557</v>
      </c>
      <c r="H141" s="190">
        <v>64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2038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2039</v>
      </c>
      <c r="F142" s="188" t="s">
        <v>2040</v>
      </c>
      <c r="G142" s="189" t="s">
        <v>557</v>
      </c>
      <c r="H142" s="190">
        <v>64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2041</v>
      </c>
    </row>
    <row r="143" spans="1:65" s="2" customFormat="1" ht="16.5" customHeight="1">
      <c r="A143" s="35"/>
      <c r="B143" s="36"/>
      <c r="C143" s="246" t="s">
        <v>515</v>
      </c>
      <c r="D143" s="246" t="s">
        <v>530</v>
      </c>
      <c r="E143" s="247" t="s">
        <v>2042</v>
      </c>
      <c r="F143" s="248" t="s">
        <v>2043</v>
      </c>
      <c r="G143" s="249" t="s">
        <v>557</v>
      </c>
      <c r="H143" s="250">
        <v>64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1.3440000000000001E-2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2014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2014</v>
      </c>
      <c r="BM143" s="198" t="s">
        <v>2044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2045</v>
      </c>
      <c r="F144" s="188" t="s">
        <v>2046</v>
      </c>
      <c r="G144" s="189" t="s">
        <v>557</v>
      </c>
      <c r="H144" s="190">
        <v>64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2047</v>
      </c>
    </row>
    <row r="145" spans="1:65" s="2" customFormat="1" ht="16.5" customHeight="1">
      <c r="A145" s="35"/>
      <c r="B145" s="36"/>
      <c r="C145" s="246" t="s">
        <v>525</v>
      </c>
      <c r="D145" s="246" t="s">
        <v>530</v>
      </c>
      <c r="E145" s="247" t="s">
        <v>2048</v>
      </c>
      <c r="F145" s="248" t="s">
        <v>2049</v>
      </c>
      <c r="G145" s="249" t="s">
        <v>557</v>
      </c>
      <c r="H145" s="250">
        <v>64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6.4000000000000001E-2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2014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2014</v>
      </c>
      <c r="BM145" s="198" t="s">
        <v>2050</v>
      </c>
    </row>
    <row r="146" spans="1:65" s="2" customFormat="1" ht="33" customHeight="1">
      <c r="A146" s="35"/>
      <c r="B146" s="36"/>
      <c r="C146" s="186" t="s">
        <v>529</v>
      </c>
      <c r="D146" s="186" t="s">
        <v>444</v>
      </c>
      <c r="E146" s="187" t="s">
        <v>2051</v>
      </c>
      <c r="F146" s="188" t="s">
        <v>2052</v>
      </c>
      <c r="G146" s="189" t="s">
        <v>557</v>
      </c>
      <c r="H146" s="190">
        <v>64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2053</v>
      </c>
    </row>
    <row r="147" spans="1:65" s="2" customFormat="1" ht="16.5" customHeight="1">
      <c r="A147" s="35"/>
      <c r="B147" s="36"/>
      <c r="C147" s="186" t="s">
        <v>535</v>
      </c>
      <c r="D147" s="186" t="s">
        <v>444</v>
      </c>
      <c r="E147" s="187" t="s">
        <v>2054</v>
      </c>
      <c r="F147" s="188" t="s">
        <v>2055</v>
      </c>
      <c r="G147" s="189" t="s">
        <v>1269</v>
      </c>
      <c r="H147" s="190">
        <v>2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2056</v>
      </c>
    </row>
    <row r="148" spans="1:65" s="2" customFormat="1" ht="21.75" customHeight="1">
      <c r="A148" s="35"/>
      <c r="B148" s="36"/>
      <c r="C148" s="186" t="s">
        <v>539</v>
      </c>
      <c r="D148" s="186" t="s">
        <v>444</v>
      </c>
      <c r="E148" s="187" t="s">
        <v>2057</v>
      </c>
      <c r="F148" s="188" t="s">
        <v>2058</v>
      </c>
      <c r="G148" s="189" t="s">
        <v>495</v>
      </c>
      <c r="H148" s="190">
        <v>2.5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2059</v>
      </c>
    </row>
    <row r="149" spans="1:65" s="2" customFormat="1" ht="21.75" customHeight="1">
      <c r="A149" s="35"/>
      <c r="B149" s="36"/>
      <c r="C149" s="186" t="s">
        <v>545</v>
      </c>
      <c r="D149" s="186" t="s">
        <v>444</v>
      </c>
      <c r="E149" s="187" t="s">
        <v>2060</v>
      </c>
      <c r="F149" s="188" t="s">
        <v>2061</v>
      </c>
      <c r="G149" s="189" t="s">
        <v>468</v>
      </c>
      <c r="H149" s="190">
        <v>23.5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2062</v>
      </c>
    </row>
    <row r="150" spans="1:65" s="2" customFormat="1" ht="33" customHeight="1">
      <c r="A150" s="35"/>
      <c r="B150" s="36"/>
      <c r="C150" s="186" t="s">
        <v>549</v>
      </c>
      <c r="D150" s="186" t="s">
        <v>444</v>
      </c>
      <c r="E150" s="187" t="s">
        <v>2063</v>
      </c>
      <c r="F150" s="188" t="s">
        <v>2064</v>
      </c>
      <c r="G150" s="189" t="s">
        <v>468</v>
      </c>
      <c r="H150" s="190">
        <v>23.5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2065</v>
      </c>
    </row>
    <row r="151" spans="1:65" s="11" customFormat="1" ht="22.95" customHeight="1">
      <c r="B151" s="172"/>
      <c r="C151" s="173"/>
      <c r="D151" s="174" t="s">
        <v>75</v>
      </c>
      <c r="E151" s="210" t="s">
        <v>2066</v>
      </c>
      <c r="F151" s="210" t="s">
        <v>2067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>
      <c r="A152" s="35"/>
      <c r="B152" s="36"/>
      <c r="C152" s="186" t="s">
        <v>7</v>
      </c>
      <c r="D152" s="186" t="s">
        <v>444</v>
      </c>
      <c r="E152" s="187" t="s">
        <v>2068</v>
      </c>
      <c r="F152" s="188" t="s">
        <v>2069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2070</v>
      </c>
    </row>
    <row r="153" spans="1:65" s="2" customFormat="1" ht="6.9" customHeight="1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CoUI2tuqM7hUFGq3USiAcZ3Cd1j3riGznsgY5jcl3fZ6FnrdQZHR2yPdvdXPMMKiReBILtdPrY7sU0NKKnnnBg==" saltValue="TC9nl7Qi6CfeFugCDB4WEtGNf/TesDzROQsndVMYmoyhb+ySaJLVm4wHOmhhQ9zCe3qdRx1XL0pE55hXGriMlg==" spinCount="100000" sheet="1" objects="1" scenarios="1" formatColumns="0" formatRows="0" autoFilter="0"/>
  <autoFilter ref="C125:K152" xr:uid="{00000000-0009-0000-0000-00004C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pageSetUpPr fitToPage="1"/>
  </sheetPr>
  <dimension ref="A2:BM157"/>
  <sheetViews>
    <sheetView showGridLines="0" topLeftCell="A132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330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6743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7165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>
      <c r="A13" s="35"/>
      <c r="B13" s="40"/>
      <c r="C13" s="35"/>
      <c r="D13" s="35"/>
      <c r="E13" s="337" t="s">
        <v>2085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ROUND(J130,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ROUND((SUM(BE130:BE156)),  2)</f>
        <v>0</v>
      </c>
      <c r="G37" s="35"/>
      <c r="H37" s="35"/>
      <c r="I37" s="131">
        <v>0.2</v>
      </c>
      <c r="J37" s="130">
        <f>ROUND(((SUM(BE130:BE156))*I37),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ROUND((SUM(BF130:BF156)),  2)</f>
        <v>0</v>
      </c>
      <c r="G38" s="35"/>
      <c r="H38" s="35"/>
      <c r="I38" s="131">
        <v>0.2</v>
      </c>
      <c r="J38" s="130">
        <f>ROUND(((SUM(BF130:BF156))*I38),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ROUND((SUM(BG130:BG156)),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ROUND((SUM(BH130:BH156)),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ROUND((SUM(BI130:BI156)),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6743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7165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325" t="str">
        <f>E13</f>
        <v>01 - Odberné elektrické zariadenie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J130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457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9" customFormat="1" ht="24.9" customHeight="1">
      <c r="B103" s="154"/>
      <c r="C103" s="155"/>
      <c r="D103" s="156" t="s">
        <v>2002</v>
      </c>
      <c r="E103" s="157"/>
      <c r="F103" s="157"/>
      <c r="G103" s="157"/>
      <c r="H103" s="157"/>
      <c r="I103" s="157"/>
      <c r="J103" s="158">
        <f>J135</f>
        <v>0</v>
      </c>
      <c r="K103" s="155"/>
      <c r="L103" s="159"/>
    </row>
    <row r="104" spans="1:47" s="12" customFormat="1" ht="19.95" customHeight="1">
      <c r="B104" s="205"/>
      <c r="C104" s="105"/>
      <c r="D104" s="206" t="s">
        <v>2003</v>
      </c>
      <c r="E104" s="207"/>
      <c r="F104" s="207"/>
      <c r="G104" s="207"/>
      <c r="H104" s="207"/>
      <c r="I104" s="207"/>
      <c r="J104" s="208">
        <f>J136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2004</v>
      </c>
      <c r="E105" s="207"/>
      <c r="F105" s="207"/>
      <c r="G105" s="207"/>
      <c r="H105" s="207"/>
      <c r="I105" s="207"/>
      <c r="J105" s="208">
        <f>J142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2005</v>
      </c>
      <c r="E106" s="207"/>
      <c r="F106" s="207"/>
      <c r="G106" s="207"/>
      <c r="H106" s="207"/>
      <c r="I106" s="207"/>
      <c r="J106" s="208">
        <f>J155</f>
        <v>0</v>
      </c>
      <c r="K106" s="105"/>
      <c r="L106" s="209"/>
    </row>
    <row r="107" spans="1:47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24.9" customHeight="1">
      <c r="A113" s="35"/>
      <c r="B113" s="36"/>
      <c r="C113" s="24" t="s">
        <v>428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2" customHeight="1">
      <c r="A115" s="35"/>
      <c r="B115" s="36"/>
      <c r="C115" s="30" t="s">
        <v>15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6.5" customHeight="1">
      <c r="A116" s="35"/>
      <c r="B116" s="36"/>
      <c r="C116" s="37"/>
      <c r="D116" s="37"/>
      <c r="E116" s="332" t="str">
        <f>E7</f>
        <v>KE, Rekonštrukcia a modernizácia cesty II-552 - Slanecká cesta</v>
      </c>
      <c r="F116" s="333"/>
      <c r="G116" s="333"/>
      <c r="H116" s="333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1" customFormat="1" ht="12" customHeight="1">
      <c r="B117" s="22"/>
      <c r="C117" s="30" t="s">
        <v>417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31" s="1" customFormat="1" ht="16.5" customHeight="1">
      <c r="B118" s="22"/>
      <c r="C118" s="23"/>
      <c r="D118" s="23"/>
      <c r="E118" s="332" t="s">
        <v>6743</v>
      </c>
      <c r="F118" s="289"/>
      <c r="G118" s="289"/>
      <c r="H118" s="289"/>
      <c r="I118" s="23"/>
      <c r="J118" s="23"/>
      <c r="K118" s="23"/>
      <c r="L118" s="21"/>
    </row>
    <row r="119" spans="1:31" s="1" customFormat="1" ht="12" customHeight="1">
      <c r="B119" s="22"/>
      <c r="C119" s="30" t="s">
        <v>419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41" t="s">
        <v>7165</v>
      </c>
      <c r="F120" s="331"/>
      <c r="G120" s="331"/>
      <c r="H120" s="331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2084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5" t="str">
        <f>E13</f>
        <v>01 - Odberné elektrické zariadenie</v>
      </c>
      <c r="F122" s="331"/>
      <c r="G122" s="331"/>
      <c r="H122" s="331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F16</f>
        <v>Košice</v>
      </c>
      <c r="G124" s="37"/>
      <c r="H124" s="37"/>
      <c r="I124" s="30" t="s">
        <v>22</v>
      </c>
      <c r="J124" s="67" t="str">
        <f>IF(J16="","",J16)</f>
        <v>1. 2. 2021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>
      <c r="A126" s="35"/>
      <c r="B126" s="36"/>
      <c r="C126" s="30" t="s">
        <v>24</v>
      </c>
      <c r="D126" s="37"/>
      <c r="E126" s="37"/>
      <c r="F126" s="28" t="str">
        <f>E19</f>
        <v>Mesto Košice</v>
      </c>
      <c r="G126" s="37"/>
      <c r="H126" s="37"/>
      <c r="I126" s="30" t="s">
        <v>30</v>
      </c>
      <c r="J126" s="33" t="str">
        <f>E25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>
      <c r="A127" s="35"/>
      <c r="B127" s="36"/>
      <c r="C127" s="30" t="s">
        <v>28</v>
      </c>
      <c r="D127" s="37"/>
      <c r="E127" s="37"/>
      <c r="F127" s="28" t="str">
        <f>IF(E22="","",E22)</f>
        <v>Vyplň údaj</v>
      </c>
      <c r="G127" s="37"/>
      <c r="H127" s="37"/>
      <c r="I127" s="30" t="s">
        <v>33</v>
      </c>
      <c r="J127" s="33" t="str">
        <f>E28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P131+P135</f>
        <v>0</v>
      </c>
      <c r="Q130" s="80"/>
      <c r="R130" s="169">
        <f>R131+R135</f>
        <v>0.14487</v>
      </c>
      <c r="S130" s="80"/>
      <c r="T130" s="170">
        <f>T131+T135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BK131+BK135</f>
        <v>0</v>
      </c>
    </row>
    <row r="131" spans="1:65" s="11" customFormat="1" ht="25.95" customHeight="1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</f>
        <v>0</v>
      </c>
      <c r="Q131" s="180"/>
      <c r="R131" s="181">
        <f>R132</f>
        <v>1.7389999999999999E-2</v>
      </c>
      <c r="S131" s="180"/>
      <c r="T131" s="182">
        <f>T132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123</v>
      </c>
      <c r="F132" s="210" t="s">
        <v>1295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SUM(P133:P134)</f>
        <v>0</v>
      </c>
      <c r="Q132" s="180"/>
      <c r="R132" s="181">
        <f>SUM(R133:R134)</f>
        <v>1.7389999999999999E-2</v>
      </c>
      <c r="S132" s="180"/>
      <c r="T132" s="182">
        <f>SUM(T133:T134)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SUM(BK133:BK134)</f>
        <v>0</v>
      </c>
    </row>
    <row r="133" spans="1:65" s="2" customFormat="1" ht="16.5" customHeight="1">
      <c r="A133" s="35"/>
      <c r="B133" s="36"/>
      <c r="C133" s="186" t="s">
        <v>83</v>
      </c>
      <c r="D133" s="186" t="s">
        <v>444</v>
      </c>
      <c r="E133" s="187" t="s">
        <v>2144</v>
      </c>
      <c r="F133" s="188" t="s">
        <v>2145</v>
      </c>
      <c r="G133" s="189" t="s">
        <v>557</v>
      </c>
      <c r="H133" s="190">
        <v>37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7166</v>
      </c>
    </row>
    <row r="134" spans="1:65" s="2" customFormat="1" ht="16.5" customHeight="1">
      <c r="A134" s="35"/>
      <c r="B134" s="36"/>
      <c r="C134" s="246" t="s">
        <v>89</v>
      </c>
      <c r="D134" s="246" t="s">
        <v>530</v>
      </c>
      <c r="E134" s="247" t="s">
        <v>2147</v>
      </c>
      <c r="F134" s="248" t="s">
        <v>2148</v>
      </c>
      <c r="G134" s="249" t="s">
        <v>557</v>
      </c>
      <c r="H134" s="250">
        <v>37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4.6999999999999999E-4</v>
      </c>
      <c r="R134" s="196">
        <f>Q134*H134</f>
        <v>1.7389999999999999E-2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2014</v>
      </c>
      <c r="BM134" s="198" t="s">
        <v>7167</v>
      </c>
    </row>
    <row r="135" spans="1:65" s="11" customFormat="1" ht="25.95" customHeight="1">
      <c r="B135" s="172"/>
      <c r="C135" s="173"/>
      <c r="D135" s="174" t="s">
        <v>75</v>
      </c>
      <c r="E135" s="175" t="s">
        <v>530</v>
      </c>
      <c r="F135" s="175" t="s">
        <v>2006</v>
      </c>
      <c r="G135" s="173"/>
      <c r="H135" s="173"/>
      <c r="I135" s="176"/>
      <c r="J135" s="177">
        <f>BK135</f>
        <v>0</v>
      </c>
      <c r="K135" s="173"/>
      <c r="L135" s="178"/>
      <c r="M135" s="179"/>
      <c r="N135" s="180"/>
      <c r="O135" s="180"/>
      <c r="P135" s="181">
        <f>P136+P142+P155</f>
        <v>0</v>
      </c>
      <c r="Q135" s="180"/>
      <c r="R135" s="181">
        <f>R136+R142+R155</f>
        <v>0.12748000000000001</v>
      </c>
      <c r="S135" s="180"/>
      <c r="T135" s="182">
        <f>T136+T142+T155</f>
        <v>0</v>
      </c>
      <c r="AR135" s="183" t="s">
        <v>123</v>
      </c>
      <c r="AT135" s="184" t="s">
        <v>75</v>
      </c>
      <c r="AU135" s="184" t="s">
        <v>76</v>
      </c>
      <c r="AY135" s="183" t="s">
        <v>443</v>
      </c>
      <c r="BK135" s="185">
        <f>BK136+BK142+BK155</f>
        <v>0</v>
      </c>
    </row>
    <row r="136" spans="1:65" s="11" customFormat="1" ht="22.95" customHeight="1">
      <c r="B136" s="172"/>
      <c r="C136" s="173"/>
      <c r="D136" s="174" t="s">
        <v>75</v>
      </c>
      <c r="E136" s="210" t="s">
        <v>2007</v>
      </c>
      <c r="F136" s="210" t="s">
        <v>2008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SUM(P137:P141)</f>
        <v>0</v>
      </c>
      <c r="Q136" s="180"/>
      <c r="R136" s="181">
        <f>SUM(R137:R141)</f>
        <v>6.5700000000000008E-2</v>
      </c>
      <c r="S136" s="180"/>
      <c r="T136" s="182">
        <f>SUM(T137:T141)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SUM(BK137:BK141)</f>
        <v>0</v>
      </c>
    </row>
    <row r="137" spans="1:65" s="2" customFormat="1" ht="16.5" customHeight="1">
      <c r="A137" s="35"/>
      <c r="B137" s="36"/>
      <c r="C137" s="186" t="s">
        <v>123</v>
      </c>
      <c r="D137" s="186" t="s">
        <v>444</v>
      </c>
      <c r="E137" s="187" t="s">
        <v>2009</v>
      </c>
      <c r="F137" s="188" t="s">
        <v>2072</v>
      </c>
      <c r="G137" s="189" t="s">
        <v>562</v>
      </c>
      <c r="H137" s="190">
        <v>3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7168</v>
      </c>
    </row>
    <row r="138" spans="1:65" s="2" customFormat="1" ht="16.5" customHeight="1">
      <c r="A138" s="35"/>
      <c r="B138" s="36"/>
      <c r="C138" s="246" t="s">
        <v>469</v>
      </c>
      <c r="D138" s="246" t="s">
        <v>530</v>
      </c>
      <c r="E138" s="247" t="s">
        <v>2073</v>
      </c>
      <c r="F138" s="248" t="s">
        <v>2074</v>
      </c>
      <c r="G138" s="249" t="s">
        <v>562</v>
      </c>
      <c r="H138" s="250">
        <v>3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2.0000000000000001E-4</v>
      </c>
      <c r="R138" s="196">
        <f>Q138*H138</f>
        <v>6.0000000000000006E-4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2014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2014</v>
      </c>
      <c r="BM138" s="198" t="s">
        <v>7169</v>
      </c>
    </row>
    <row r="139" spans="1:65" s="2" customFormat="1" ht="21.75" customHeight="1">
      <c r="A139" s="35"/>
      <c r="B139" s="36"/>
      <c r="C139" s="186" t="s">
        <v>442</v>
      </c>
      <c r="D139" s="186" t="s">
        <v>444</v>
      </c>
      <c r="E139" s="187" t="s">
        <v>2016</v>
      </c>
      <c r="F139" s="188" t="s">
        <v>7170</v>
      </c>
      <c r="G139" s="189" t="s">
        <v>562</v>
      </c>
      <c r="H139" s="190">
        <v>1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777</v>
      </c>
      <c r="BM139" s="198" t="s">
        <v>7171</v>
      </c>
    </row>
    <row r="140" spans="1:65" s="2" customFormat="1" ht="16.5" customHeight="1">
      <c r="A140" s="35"/>
      <c r="B140" s="36"/>
      <c r="C140" s="186" t="s">
        <v>488</v>
      </c>
      <c r="D140" s="186" t="s">
        <v>444</v>
      </c>
      <c r="E140" s="187" t="s">
        <v>7158</v>
      </c>
      <c r="F140" s="188" t="s">
        <v>7159</v>
      </c>
      <c r="G140" s="189" t="s">
        <v>557</v>
      </c>
      <c r="H140" s="190">
        <v>155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777</v>
      </c>
      <c r="BM140" s="198" t="s">
        <v>7172</v>
      </c>
    </row>
    <row r="141" spans="1:65" s="2" customFormat="1" ht="16.5" customHeight="1">
      <c r="A141" s="35"/>
      <c r="B141" s="36"/>
      <c r="C141" s="246" t="s">
        <v>492</v>
      </c>
      <c r="D141" s="246" t="s">
        <v>530</v>
      </c>
      <c r="E141" s="247" t="s">
        <v>7161</v>
      </c>
      <c r="F141" s="248" t="s">
        <v>7162</v>
      </c>
      <c r="G141" s="249" t="s">
        <v>557</v>
      </c>
      <c r="H141" s="250">
        <v>155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4.2000000000000002E-4</v>
      </c>
      <c r="R141" s="196">
        <f>Q141*H141</f>
        <v>6.5100000000000005E-2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2014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2014</v>
      </c>
      <c r="BM141" s="198" t="s">
        <v>7173</v>
      </c>
    </row>
    <row r="142" spans="1:65" s="11" customFormat="1" ht="22.95" customHeight="1">
      <c r="B142" s="172"/>
      <c r="C142" s="173"/>
      <c r="D142" s="174" t="s">
        <v>75</v>
      </c>
      <c r="E142" s="210" t="s">
        <v>2028</v>
      </c>
      <c r="F142" s="210" t="s">
        <v>2029</v>
      </c>
      <c r="G142" s="173"/>
      <c r="H142" s="173"/>
      <c r="I142" s="176"/>
      <c r="J142" s="211">
        <f>BK142</f>
        <v>0</v>
      </c>
      <c r="K142" s="173"/>
      <c r="L142" s="178"/>
      <c r="M142" s="179"/>
      <c r="N142" s="180"/>
      <c r="O142" s="180"/>
      <c r="P142" s="181">
        <f>SUM(P143:P154)</f>
        <v>0</v>
      </c>
      <c r="Q142" s="180"/>
      <c r="R142" s="181">
        <f>SUM(R143:R154)</f>
        <v>6.1780000000000002E-2</v>
      </c>
      <c r="S142" s="180"/>
      <c r="T142" s="182">
        <f>SUM(T143:T154)</f>
        <v>0</v>
      </c>
      <c r="AR142" s="183" t="s">
        <v>123</v>
      </c>
      <c r="AT142" s="184" t="s">
        <v>75</v>
      </c>
      <c r="AU142" s="184" t="s">
        <v>83</v>
      </c>
      <c r="AY142" s="183" t="s">
        <v>443</v>
      </c>
      <c r="BK142" s="185">
        <f>SUM(BK143:BK154)</f>
        <v>0</v>
      </c>
    </row>
    <row r="143" spans="1:65" s="2" customFormat="1" ht="21.75" customHeight="1">
      <c r="A143" s="35"/>
      <c r="B143" s="36"/>
      <c r="C143" s="186" t="s">
        <v>497</v>
      </c>
      <c r="D143" s="186" t="s">
        <v>444</v>
      </c>
      <c r="E143" s="187" t="s">
        <v>2030</v>
      </c>
      <c r="F143" s="188" t="s">
        <v>2031</v>
      </c>
      <c r="G143" s="189" t="s">
        <v>557</v>
      </c>
      <c r="H143" s="190">
        <v>118</v>
      </c>
      <c r="I143" s="191"/>
      <c r="J143" s="192">
        <f t="shared" ref="J143:J154" si="0"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ref="P143:P154" si="1">O143*H143</f>
        <v>0</v>
      </c>
      <c r="Q143" s="196">
        <v>0</v>
      </c>
      <c r="R143" s="196">
        <f t="shared" ref="R143:R154" si="2">Q143*H143</f>
        <v>0</v>
      </c>
      <c r="S143" s="196">
        <v>0</v>
      </c>
      <c r="T143" s="197">
        <f t="shared" ref="T143:T154" si="3"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ref="BE143:BE154" si="4">IF(N143="základná",J143,0)</f>
        <v>0</v>
      </c>
      <c r="BF143" s="199">
        <f t="shared" ref="BF143:BF154" si="5">IF(N143="znížená",J143,0)</f>
        <v>0</v>
      </c>
      <c r="BG143" s="199">
        <f t="shared" ref="BG143:BG154" si="6">IF(N143="zákl. prenesená",J143,0)</f>
        <v>0</v>
      </c>
      <c r="BH143" s="199">
        <f t="shared" ref="BH143:BH154" si="7">IF(N143="zníž. prenesená",J143,0)</f>
        <v>0</v>
      </c>
      <c r="BI143" s="199">
        <f t="shared" ref="BI143:BI154" si="8">IF(N143="nulová",J143,0)</f>
        <v>0</v>
      </c>
      <c r="BJ143" s="18" t="s">
        <v>89</v>
      </c>
      <c r="BK143" s="199">
        <f t="shared" ref="BK143:BK154" si="9">ROUND(I143*H143,2)</f>
        <v>0</v>
      </c>
      <c r="BL143" s="18" t="s">
        <v>777</v>
      </c>
      <c r="BM143" s="198" t="s">
        <v>7174</v>
      </c>
    </row>
    <row r="144" spans="1:65" s="2" customFormat="1" ht="21.75" customHeight="1">
      <c r="A144" s="35"/>
      <c r="B144" s="36"/>
      <c r="C144" s="186" t="s">
        <v>501</v>
      </c>
      <c r="D144" s="186" t="s">
        <v>444</v>
      </c>
      <c r="E144" s="187" t="s">
        <v>2033</v>
      </c>
      <c r="F144" s="188" t="s">
        <v>2034</v>
      </c>
      <c r="G144" s="189" t="s">
        <v>557</v>
      </c>
      <c r="H144" s="190">
        <v>37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7175</v>
      </c>
    </row>
    <row r="145" spans="1:65" s="2" customFormat="1" ht="21.75" customHeight="1">
      <c r="A145" s="35"/>
      <c r="B145" s="36"/>
      <c r="C145" s="186" t="s">
        <v>506</v>
      </c>
      <c r="D145" s="186" t="s">
        <v>444</v>
      </c>
      <c r="E145" s="187" t="s">
        <v>2036</v>
      </c>
      <c r="F145" s="188" t="s">
        <v>7176</v>
      </c>
      <c r="G145" s="189" t="s">
        <v>557</v>
      </c>
      <c r="H145" s="190">
        <v>118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7177</v>
      </c>
    </row>
    <row r="146" spans="1:65" s="2" customFormat="1" ht="21.75" customHeight="1">
      <c r="A146" s="35"/>
      <c r="B146" s="36"/>
      <c r="C146" s="186" t="s">
        <v>510</v>
      </c>
      <c r="D146" s="186" t="s">
        <v>444</v>
      </c>
      <c r="E146" s="187" t="s">
        <v>2039</v>
      </c>
      <c r="F146" s="188" t="s">
        <v>2040</v>
      </c>
      <c r="G146" s="189" t="s">
        <v>557</v>
      </c>
      <c r="H146" s="190">
        <v>118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7178</v>
      </c>
    </row>
    <row r="147" spans="1:65" s="2" customFormat="1" ht="16.5" customHeight="1">
      <c r="A147" s="35"/>
      <c r="B147" s="36"/>
      <c r="C147" s="246" t="s">
        <v>515</v>
      </c>
      <c r="D147" s="246" t="s">
        <v>530</v>
      </c>
      <c r="E147" s="247" t="s">
        <v>2042</v>
      </c>
      <c r="F147" s="248" t="s">
        <v>2043</v>
      </c>
      <c r="G147" s="249" t="s">
        <v>557</v>
      </c>
      <c r="H147" s="250">
        <v>118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2.1000000000000001E-4</v>
      </c>
      <c r="R147" s="196">
        <f t="shared" si="2"/>
        <v>2.478E-2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2014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2014</v>
      </c>
      <c r="BM147" s="198" t="s">
        <v>7179</v>
      </c>
    </row>
    <row r="148" spans="1:65" s="2" customFormat="1" ht="21.75" customHeight="1">
      <c r="A148" s="35"/>
      <c r="B148" s="36"/>
      <c r="C148" s="186" t="s">
        <v>519</v>
      </c>
      <c r="D148" s="186" t="s">
        <v>444</v>
      </c>
      <c r="E148" s="187" t="s">
        <v>2045</v>
      </c>
      <c r="F148" s="188" t="s">
        <v>2046</v>
      </c>
      <c r="G148" s="189" t="s">
        <v>557</v>
      </c>
      <c r="H148" s="190">
        <v>37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7180</v>
      </c>
    </row>
    <row r="149" spans="1:65" s="2" customFormat="1" ht="16.5" customHeight="1">
      <c r="A149" s="35"/>
      <c r="B149" s="36"/>
      <c r="C149" s="246" t="s">
        <v>525</v>
      </c>
      <c r="D149" s="246" t="s">
        <v>530</v>
      </c>
      <c r="E149" s="247" t="s">
        <v>2048</v>
      </c>
      <c r="F149" s="248" t="s">
        <v>2049</v>
      </c>
      <c r="G149" s="249" t="s">
        <v>557</v>
      </c>
      <c r="H149" s="250">
        <v>37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1E-3</v>
      </c>
      <c r="R149" s="196">
        <f t="shared" si="2"/>
        <v>3.6999999999999998E-2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2014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2014</v>
      </c>
      <c r="BM149" s="198" t="s">
        <v>7181</v>
      </c>
    </row>
    <row r="150" spans="1:65" s="2" customFormat="1" ht="33" customHeight="1">
      <c r="A150" s="35"/>
      <c r="B150" s="36"/>
      <c r="C150" s="186" t="s">
        <v>529</v>
      </c>
      <c r="D150" s="186" t="s">
        <v>444</v>
      </c>
      <c r="E150" s="187" t="s">
        <v>2051</v>
      </c>
      <c r="F150" s="188" t="s">
        <v>2052</v>
      </c>
      <c r="G150" s="189" t="s">
        <v>557</v>
      </c>
      <c r="H150" s="190">
        <v>118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7182</v>
      </c>
    </row>
    <row r="151" spans="1:65" s="2" customFormat="1" ht="16.5" customHeight="1">
      <c r="A151" s="35"/>
      <c r="B151" s="36"/>
      <c r="C151" s="186" t="s">
        <v>535</v>
      </c>
      <c r="D151" s="186" t="s">
        <v>444</v>
      </c>
      <c r="E151" s="187" t="s">
        <v>2054</v>
      </c>
      <c r="F151" s="188" t="s">
        <v>2055</v>
      </c>
      <c r="G151" s="189" t="s">
        <v>1269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7183</v>
      </c>
    </row>
    <row r="152" spans="1:65" s="2" customFormat="1" ht="21.75" customHeight="1">
      <c r="A152" s="35"/>
      <c r="B152" s="36"/>
      <c r="C152" s="186" t="s">
        <v>539</v>
      </c>
      <c r="D152" s="186" t="s">
        <v>444</v>
      </c>
      <c r="E152" s="187" t="s">
        <v>2057</v>
      </c>
      <c r="F152" s="188" t="s">
        <v>2058</v>
      </c>
      <c r="G152" s="189" t="s">
        <v>495</v>
      </c>
      <c r="H152" s="190">
        <v>4.5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777</v>
      </c>
      <c r="BM152" s="198" t="s">
        <v>7184</v>
      </c>
    </row>
    <row r="153" spans="1:65" s="2" customFormat="1" ht="21.75" customHeight="1">
      <c r="A153" s="35"/>
      <c r="B153" s="36"/>
      <c r="C153" s="186" t="s">
        <v>545</v>
      </c>
      <c r="D153" s="186" t="s">
        <v>444</v>
      </c>
      <c r="E153" s="187" t="s">
        <v>2060</v>
      </c>
      <c r="F153" s="188" t="s">
        <v>2061</v>
      </c>
      <c r="G153" s="189" t="s">
        <v>468</v>
      </c>
      <c r="H153" s="190">
        <v>42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777</v>
      </c>
      <c r="BM153" s="198" t="s">
        <v>7185</v>
      </c>
    </row>
    <row r="154" spans="1:65" s="2" customFormat="1" ht="33" customHeight="1">
      <c r="A154" s="35"/>
      <c r="B154" s="36"/>
      <c r="C154" s="186" t="s">
        <v>549</v>
      </c>
      <c r="D154" s="186" t="s">
        <v>444</v>
      </c>
      <c r="E154" s="187" t="s">
        <v>2063</v>
      </c>
      <c r="F154" s="188" t="s">
        <v>2064</v>
      </c>
      <c r="G154" s="189" t="s">
        <v>468</v>
      </c>
      <c r="H154" s="190">
        <v>42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777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777</v>
      </c>
      <c r="BM154" s="198" t="s">
        <v>7186</v>
      </c>
    </row>
    <row r="155" spans="1:65" s="11" customFormat="1" ht="22.95" customHeight="1">
      <c r="B155" s="172"/>
      <c r="C155" s="173"/>
      <c r="D155" s="174" t="s">
        <v>75</v>
      </c>
      <c r="E155" s="210" t="s">
        <v>2066</v>
      </c>
      <c r="F155" s="210" t="s">
        <v>2067</v>
      </c>
      <c r="G155" s="173"/>
      <c r="H155" s="173"/>
      <c r="I155" s="176"/>
      <c r="J155" s="211">
        <f>BK155</f>
        <v>0</v>
      </c>
      <c r="K155" s="173"/>
      <c r="L155" s="178"/>
      <c r="M155" s="179"/>
      <c r="N155" s="180"/>
      <c r="O155" s="180"/>
      <c r="P155" s="181">
        <f>P156</f>
        <v>0</v>
      </c>
      <c r="Q155" s="180"/>
      <c r="R155" s="181">
        <f>R156</f>
        <v>0</v>
      </c>
      <c r="S155" s="180"/>
      <c r="T155" s="182">
        <f>T156</f>
        <v>0</v>
      </c>
      <c r="AR155" s="183" t="s">
        <v>123</v>
      </c>
      <c r="AT155" s="184" t="s">
        <v>75</v>
      </c>
      <c r="AU155" s="184" t="s">
        <v>83</v>
      </c>
      <c r="AY155" s="183" t="s">
        <v>443</v>
      </c>
      <c r="BK155" s="185">
        <f>BK156</f>
        <v>0</v>
      </c>
    </row>
    <row r="156" spans="1:65" s="2" customFormat="1" ht="16.5" customHeight="1">
      <c r="A156" s="35"/>
      <c r="B156" s="36"/>
      <c r="C156" s="186" t="s">
        <v>7</v>
      </c>
      <c r="D156" s="186" t="s">
        <v>444</v>
      </c>
      <c r="E156" s="187" t="s">
        <v>2068</v>
      </c>
      <c r="F156" s="188" t="s">
        <v>2069</v>
      </c>
      <c r="G156" s="189" t="s">
        <v>1269</v>
      </c>
      <c r="H156" s="190">
        <v>1</v>
      </c>
      <c r="I156" s="191"/>
      <c r="J156" s="192">
        <f>ROUND(I156*H156,2)</f>
        <v>0</v>
      </c>
      <c r="K156" s="193"/>
      <c r="L156" s="40"/>
      <c r="M156" s="200" t="s">
        <v>1</v>
      </c>
      <c r="N156" s="201" t="s">
        <v>42</v>
      </c>
      <c r="O156" s="20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777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777</v>
      </c>
      <c r="BM156" s="198" t="s">
        <v>7187</v>
      </c>
    </row>
    <row r="157" spans="1:65" s="2" customFormat="1" ht="6.9" customHeight="1">
      <c r="A157" s="35"/>
      <c r="B157" s="55"/>
      <c r="C157" s="56"/>
      <c r="D157" s="56"/>
      <c r="E157" s="56"/>
      <c r="F157" s="56"/>
      <c r="G157" s="56"/>
      <c r="H157" s="56"/>
      <c r="I157" s="56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paCfNSXrr5A3mzbxb/PuErn4oO4VMkVXAo86QyEn1p+JDkLybTHRViCaSf+U8EqXG9yTEInJ58mwlXxnGm5+Bg==" saltValue="uwHQu/C/hevyW3uRQMNmmGau8ikWEanHtp+b1g9YGOmfxExm/hlHkfeOWE7jHpVO3MjoiT/rPx2xPoGKry+1pQ==" spinCount="100000" sheet="1" objects="1" scenarios="1" formatColumns="0" formatRows="0" autoFilter="0"/>
  <autoFilter ref="C129:K156" xr:uid="{00000000-0009-0000-0000-00004D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pageSetUpPr fitToPage="1"/>
  </sheetPr>
  <dimension ref="A2:BM148"/>
  <sheetViews>
    <sheetView showGridLines="0" topLeftCell="A123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331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6743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7165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>
      <c r="A13" s="35"/>
      <c r="B13" s="40"/>
      <c r="C13" s="35"/>
      <c r="D13" s="35"/>
      <c r="E13" s="337" t="s">
        <v>2106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ROUND((SUM(BE128:BE147)),  2)</f>
        <v>0</v>
      </c>
      <c r="G37" s="35"/>
      <c r="H37" s="35"/>
      <c r="I37" s="131">
        <v>0.2</v>
      </c>
      <c r="J37" s="130">
        <f>ROUND(((SUM(BE128:BE147))*I37),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ROUND((SUM(BF128:BF147)),  2)</f>
        <v>0</v>
      </c>
      <c r="G38" s="35"/>
      <c r="H38" s="35"/>
      <c r="I38" s="131">
        <v>0.2</v>
      </c>
      <c r="J38" s="130">
        <f>ROUND(((SUM(BF128:BF147))*I38),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ROUND((SUM(BG128:BG147)),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ROUND((SUM(BH128:BH147)),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ROUND((SUM(BI128:BI147)),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6743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7165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325" t="str">
        <f>E13</f>
        <v>02 - NN prípojka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J146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>
      <c r="B116" s="22"/>
      <c r="C116" s="23"/>
      <c r="D116" s="23"/>
      <c r="E116" s="332" t="s">
        <v>6743</v>
      </c>
      <c r="F116" s="289"/>
      <c r="G116" s="289"/>
      <c r="H116" s="289"/>
      <c r="I116" s="23"/>
      <c r="J116" s="23"/>
      <c r="K116" s="23"/>
      <c r="L116" s="21"/>
    </row>
    <row r="117" spans="1:63" s="1" customFormat="1" ht="12" customHeight="1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16.5" customHeight="1">
      <c r="A118" s="35"/>
      <c r="B118" s="36"/>
      <c r="C118" s="37"/>
      <c r="D118" s="37"/>
      <c r="E118" s="341" t="s">
        <v>7165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>
      <c r="A119" s="35"/>
      <c r="B119" s="36"/>
      <c r="C119" s="30" t="s">
        <v>2084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>
      <c r="A120" s="35"/>
      <c r="B120" s="36"/>
      <c r="C120" s="37"/>
      <c r="D120" s="37"/>
      <c r="E120" s="325" t="str">
        <f>E13</f>
        <v>02 - NN prípojka</v>
      </c>
      <c r="F120" s="331"/>
      <c r="G120" s="331"/>
      <c r="H120" s="331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3.1949999999999999E-2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>
      <c r="B129" s="172"/>
      <c r="C129" s="173"/>
      <c r="D129" s="174" t="s">
        <v>75</v>
      </c>
      <c r="E129" s="175" t="s">
        <v>530</v>
      </c>
      <c r="F129" s="175" t="s">
        <v>2006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P130+P136+P146</f>
        <v>0</v>
      </c>
      <c r="Q129" s="180"/>
      <c r="R129" s="181">
        <f>R130+R136+R146</f>
        <v>3.1949999999999999E-2</v>
      </c>
      <c r="S129" s="180"/>
      <c r="T129" s="182">
        <f>T130+T136+T146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BK130+BK136+BK146</f>
        <v>0</v>
      </c>
    </row>
    <row r="130" spans="1:65" s="11" customFormat="1" ht="22.95" customHeight="1">
      <c r="B130" s="172"/>
      <c r="C130" s="173"/>
      <c r="D130" s="174" t="s">
        <v>75</v>
      </c>
      <c r="E130" s="210" t="s">
        <v>2007</v>
      </c>
      <c r="F130" s="210" t="s">
        <v>2008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3.1320000000000001E-2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>
      <c r="A131" s="35"/>
      <c r="B131" s="36"/>
      <c r="C131" s="186" t="s">
        <v>83</v>
      </c>
      <c r="D131" s="186" t="s">
        <v>444</v>
      </c>
      <c r="E131" s="187" t="s">
        <v>2116</v>
      </c>
      <c r="F131" s="188" t="s">
        <v>2117</v>
      </c>
      <c r="G131" s="189" t="s">
        <v>562</v>
      </c>
      <c r="H131" s="190">
        <v>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7188</v>
      </c>
    </row>
    <row r="132" spans="1:65" s="2" customFormat="1" ht="16.5" customHeight="1">
      <c r="A132" s="35"/>
      <c r="B132" s="36"/>
      <c r="C132" s="246" t="s">
        <v>89</v>
      </c>
      <c r="D132" s="246" t="s">
        <v>530</v>
      </c>
      <c r="E132" s="247" t="s">
        <v>2119</v>
      </c>
      <c r="F132" s="248" t="s">
        <v>2120</v>
      </c>
      <c r="G132" s="249" t="s">
        <v>562</v>
      </c>
      <c r="H132" s="250">
        <v>6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5.0000000000000002E-5</v>
      </c>
      <c r="R132" s="196">
        <f>Q132*H132</f>
        <v>3.0000000000000003E-4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2014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2014</v>
      </c>
      <c r="BM132" s="198" t="s">
        <v>7189</v>
      </c>
    </row>
    <row r="133" spans="1:65" s="2" customFormat="1" ht="21.75" customHeight="1">
      <c r="A133" s="35"/>
      <c r="B133" s="36"/>
      <c r="C133" s="186" t="s">
        <v>123</v>
      </c>
      <c r="D133" s="186" t="s">
        <v>444</v>
      </c>
      <c r="E133" s="187" t="s">
        <v>2122</v>
      </c>
      <c r="F133" s="188" t="s">
        <v>7190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7191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2125</v>
      </c>
      <c r="F134" s="188" t="s">
        <v>2126</v>
      </c>
      <c r="G134" s="189" t="s">
        <v>557</v>
      </c>
      <c r="H134" s="190">
        <v>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7192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2196</v>
      </c>
      <c r="F135" s="248" t="s">
        <v>2129</v>
      </c>
      <c r="G135" s="249" t="s">
        <v>557</v>
      </c>
      <c r="H135" s="250">
        <v>6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5.1700000000000001E-3</v>
      </c>
      <c r="R135" s="196">
        <f>Q135*H135</f>
        <v>3.1019999999999999E-2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7193</v>
      </c>
    </row>
    <row r="136" spans="1:65" s="11" customFormat="1" ht="22.95" customHeight="1">
      <c r="B136" s="172"/>
      <c r="C136" s="173"/>
      <c r="D136" s="174" t="s">
        <v>75</v>
      </c>
      <c r="E136" s="210" t="s">
        <v>2028</v>
      </c>
      <c r="F136" s="210" t="s">
        <v>2029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SUM(P137:P145)</f>
        <v>0</v>
      </c>
      <c r="Q136" s="180"/>
      <c r="R136" s="181">
        <f>SUM(R137:R145)</f>
        <v>6.3000000000000003E-4</v>
      </c>
      <c r="S136" s="180"/>
      <c r="T136" s="182">
        <f>SUM(T137:T145)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SUM(BK137:BK145)</f>
        <v>0</v>
      </c>
    </row>
    <row r="137" spans="1:65" s="2" customFormat="1" ht="21.75" customHeight="1">
      <c r="A137" s="35"/>
      <c r="B137" s="36"/>
      <c r="C137" s="186" t="s">
        <v>488</v>
      </c>
      <c r="D137" s="186" t="s">
        <v>444</v>
      </c>
      <c r="E137" s="187" t="s">
        <v>2030</v>
      </c>
      <c r="F137" s="188" t="s">
        <v>2031</v>
      </c>
      <c r="G137" s="189" t="s">
        <v>557</v>
      </c>
      <c r="H137" s="190">
        <v>3</v>
      </c>
      <c r="I137" s="191"/>
      <c r="J137" s="192">
        <f t="shared" ref="J137:J145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5" si="1">O137*H137</f>
        <v>0</v>
      </c>
      <c r="Q137" s="196">
        <v>0</v>
      </c>
      <c r="R137" s="196">
        <f t="shared" ref="R137:R145" si="2">Q137*H137</f>
        <v>0</v>
      </c>
      <c r="S137" s="196">
        <v>0</v>
      </c>
      <c r="T137" s="197">
        <f t="shared" ref="T137:T145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5" si="4">IF(N137="základná",J137,0)</f>
        <v>0</v>
      </c>
      <c r="BF137" s="199">
        <f t="shared" ref="BF137:BF145" si="5">IF(N137="znížená",J137,0)</f>
        <v>0</v>
      </c>
      <c r="BG137" s="199">
        <f t="shared" ref="BG137:BG145" si="6">IF(N137="zákl. prenesená",J137,0)</f>
        <v>0</v>
      </c>
      <c r="BH137" s="199">
        <f t="shared" ref="BH137:BH145" si="7">IF(N137="zníž. prenesená",J137,0)</f>
        <v>0</v>
      </c>
      <c r="BI137" s="199">
        <f t="shared" ref="BI137:BI145" si="8">IF(N137="nulová",J137,0)</f>
        <v>0</v>
      </c>
      <c r="BJ137" s="18" t="s">
        <v>89</v>
      </c>
      <c r="BK137" s="199">
        <f t="shared" ref="BK137:BK145" si="9">ROUND(I137*H137,2)</f>
        <v>0</v>
      </c>
      <c r="BL137" s="18" t="s">
        <v>777</v>
      </c>
      <c r="BM137" s="198" t="s">
        <v>7194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2199</v>
      </c>
      <c r="F138" s="188" t="s">
        <v>2200</v>
      </c>
      <c r="G138" s="189" t="s">
        <v>562</v>
      </c>
      <c r="H138" s="190">
        <v>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7195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2036</v>
      </c>
      <c r="F139" s="188" t="s">
        <v>2202</v>
      </c>
      <c r="G139" s="189" t="s">
        <v>557</v>
      </c>
      <c r="H139" s="190">
        <v>3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7196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2039</v>
      </c>
      <c r="F140" s="188" t="s">
        <v>2040</v>
      </c>
      <c r="G140" s="189" t="s">
        <v>557</v>
      </c>
      <c r="H140" s="190">
        <v>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7197</v>
      </c>
    </row>
    <row r="141" spans="1:65" s="2" customFormat="1" ht="16.5" customHeight="1">
      <c r="A141" s="35"/>
      <c r="B141" s="36"/>
      <c r="C141" s="246" t="s">
        <v>506</v>
      </c>
      <c r="D141" s="246" t="s">
        <v>530</v>
      </c>
      <c r="E141" s="247" t="s">
        <v>2042</v>
      </c>
      <c r="F141" s="248" t="s">
        <v>2043</v>
      </c>
      <c r="G141" s="249" t="s">
        <v>557</v>
      </c>
      <c r="H141" s="250">
        <v>3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2.1000000000000001E-4</v>
      </c>
      <c r="R141" s="196">
        <f t="shared" si="2"/>
        <v>6.3000000000000003E-4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2014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2014</v>
      </c>
      <c r="BM141" s="198" t="s">
        <v>7198</v>
      </c>
    </row>
    <row r="142" spans="1:65" s="2" customFormat="1" ht="33" customHeight="1">
      <c r="A142" s="35"/>
      <c r="B142" s="36"/>
      <c r="C142" s="186" t="s">
        <v>510</v>
      </c>
      <c r="D142" s="186" t="s">
        <v>444</v>
      </c>
      <c r="E142" s="187" t="s">
        <v>2051</v>
      </c>
      <c r="F142" s="188" t="s">
        <v>2052</v>
      </c>
      <c r="G142" s="189" t="s">
        <v>557</v>
      </c>
      <c r="H142" s="190">
        <v>3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7199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2057</v>
      </c>
      <c r="F143" s="188" t="s">
        <v>2058</v>
      </c>
      <c r="G143" s="189" t="s">
        <v>495</v>
      </c>
      <c r="H143" s="190">
        <v>0.1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7200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2060</v>
      </c>
      <c r="F144" s="188" t="s">
        <v>2061</v>
      </c>
      <c r="G144" s="189" t="s">
        <v>468</v>
      </c>
      <c r="H144" s="190">
        <v>1.5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7201</v>
      </c>
    </row>
    <row r="145" spans="1:65" s="2" customFormat="1" ht="33" customHeight="1">
      <c r="A145" s="35"/>
      <c r="B145" s="36"/>
      <c r="C145" s="186" t="s">
        <v>525</v>
      </c>
      <c r="D145" s="186" t="s">
        <v>444</v>
      </c>
      <c r="E145" s="187" t="s">
        <v>2063</v>
      </c>
      <c r="F145" s="188" t="s">
        <v>2064</v>
      </c>
      <c r="G145" s="189" t="s">
        <v>468</v>
      </c>
      <c r="H145" s="190">
        <v>1.5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7202</v>
      </c>
    </row>
    <row r="146" spans="1:65" s="11" customFormat="1" ht="22.95" customHeight="1">
      <c r="B146" s="172"/>
      <c r="C146" s="173"/>
      <c r="D146" s="174" t="s">
        <v>75</v>
      </c>
      <c r="E146" s="210" t="s">
        <v>2066</v>
      </c>
      <c r="F146" s="210" t="s">
        <v>2067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P147</f>
        <v>0</v>
      </c>
      <c r="Q146" s="180"/>
      <c r="R146" s="181">
        <f>R147</f>
        <v>0</v>
      </c>
      <c r="S146" s="180"/>
      <c r="T146" s="182">
        <f>T147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BK147</f>
        <v>0</v>
      </c>
    </row>
    <row r="147" spans="1:65" s="2" customFormat="1" ht="16.5" customHeight="1">
      <c r="A147" s="35"/>
      <c r="B147" s="36"/>
      <c r="C147" s="186" t="s">
        <v>529</v>
      </c>
      <c r="D147" s="186" t="s">
        <v>444</v>
      </c>
      <c r="E147" s="187" t="s">
        <v>2140</v>
      </c>
      <c r="F147" s="188" t="s">
        <v>2141</v>
      </c>
      <c r="G147" s="189" t="s">
        <v>1269</v>
      </c>
      <c r="H147" s="190">
        <v>1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7203</v>
      </c>
    </row>
    <row r="148" spans="1:65" s="2" customFormat="1" ht="6.9" customHeight="1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n5SE2O742xnXMG+kZb9HWtT1Xo2cwzZfnJ+vKwoOP6UtJHrkiIyN5DupWVpoVyShEtHSQv7sTdHF1Dejoti9wg==" saltValue="x9llCR1KNu6MrIg7UcBOTjJrK/cjP7XN9DRFDRlHDDc+vBvjOP3KWZ1SC2hDQnxQWtEov+GhYCXV86+J42AGQg==" spinCount="100000" sheet="1" objects="1" scenarios="1" formatColumns="0" formatRows="0" autoFilter="0"/>
  <autoFilter ref="C127:K147" xr:uid="{00000000-0009-0000-0000-00004E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pageSetUpPr fitToPage="1"/>
  </sheetPr>
  <dimension ref="A2:BM153"/>
  <sheetViews>
    <sheetView showGridLines="0" topLeftCell="A132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334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7204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618-02 - Prípojka NN pre zastávku Dneperská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6743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618-02 - Prípojka NN pre zastávku Dneperská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0.14424000000000001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1.41E-2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1.41E-2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>
      <c r="A129" s="35"/>
      <c r="B129" s="36"/>
      <c r="C129" s="186" t="s">
        <v>83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30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7155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2147</v>
      </c>
      <c r="F130" s="248" t="s">
        <v>2148</v>
      </c>
      <c r="G130" s="249" t="s">
        <v>557</v>
      </c>
      <c r="H130" s="250">
        <v>30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1.41E-2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7156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0.13014000000000001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2007</v>
      </c>
      <c r="F132" s="210" t="s">
        <v>2008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7.1160000000000001E-2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16.5" customHeight="1">
      <c r="A133" s="35"/>
      <c r="B133" s="36"/>
      <c r="C133" s="186" t="s">
        <v>123</v>
      </c>
      <c r="D133" s="186" t="s">
        <v>444</v>
      </c>
      <c r="E133" s="187" t="s">
        <v>2009</v>
      </c>
      <c r="F133" s="188" t="s">
        <v>7205</v>
      </c>
      <c r="G133" s="189" t="s">
        <v>562</v>
      </c>
      <c r="H133" s="190">
        <v>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2011</v>
      </c>
    </row>
    <row r="134" spans="1:65" s="2" customFormat="1" ht="16.5" customHeight="1">
      <c r="A134" s="35"/>
      <c r="B134" s="36"/>
      <c r="C134" s="246" t="s">
        <v>469</v>
      </c>
      <c r="D134" s="246" t="s">
        <v>530</v>
      </c>
      <c r="E134" s="247" t="s">
        <v>7206</v>
      </c>
      <c r="F134" s="248" t="s">
        <v>7207</v>
      </c>
      <c r="G134" s="249" t="s">
        <v>562</v>
      </c>
      <c r="H134" s="250">
        <v>3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2.0000000000000001E-4</v>
      </c>
      <c r="R134" s="196">
        <f>Q134*H134</f>
        <v>6.0000000000000006E-4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2014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2014</v>
      </c>
      <c r="BM134" s="198" t="s">
        <v>2015</v>
      </c>
    </row>
    <row r="135" spans="1:65" s="2" customFormat="1" ht="21.75" customHeight="1">
      <c r="A135" s="35"/>
      <c r="B135" s="36"/>
      <c r="C135" s="186" t="s">
        <v>442</v>
      </c>
      <c r="D135" s="186" t="s">
        <v>444</v>
      </c>
      <c r="E135" s="187" t="s">
        <v>2016</v>
      </c>
      <c r="F135" s="188" t="s">
        <v>7208</v>
      </c>
      <c r="G135" s="189" t="s">
        <v>562</v>
      </c>
      <c r="H135" s="190">
        <v>1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2018</v>
      </c>
    </row>
    <row r="136" spans="1:65" s="2" customFormat="1" ht="16.5" customHeight="1">
      <c r="A136" s="35"/>
      <c r="B136" s="36"/>
      <c r="C136" s="186" t="s">
        <v>488</v>
      </c>
      <c r="D136" s="186" t="s">
        <v>444</v>
      </c>
      <c r="E136" s="187" t="s">
        <v>7158</v>
      </c>
      <c r="F136" s="188" t="s">
        <v>7159</v>
      </c>
      <c r="G136" s="189" t="s">
        <v>557</v>
      </c>
      <c r="H136" s="190">
        <v>168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7160</v>
      </c>
    </row>
    <row r="137" spans="1:65" s="2" customFormat="1" ht="16.5" customHeight="1">
      <c r="A137" s="35"/>
      <c r="B137" s="36"/>
      <c r="C137" s="246" t="s">
        <v>492</v>
      </c>
      <c r="D137" s="246" t="s">
        <v>530</v>
      </c>
      <c r="E137" s="247" t="s">
        <v>7161</v>
      </c>
      <c r="F137" s="248" t="s">
        <v>7162</v>
      </c>
      <c r="G137" s="249" t="s">
        <v>557</v>
      </c>
      <c r="H137" s="250">
        <v>168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4.2000000000000002E-4</v>
      </c>
      <c r="R137" s="196">
        <f>Q137*H137</f>
        <v>7.0559999999999998E-2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2014</v>
      </c>
      <c r="BM137" s="198" t="s">
        <v>7163</v>
      </c>
    </row>
    <row r="138" spans="1:65" s="11" customFormat="1" ht="22.95" customHeight="1">
      <c r="B138" s="172"/>
      <c r="C138" s="173"/>
      <c r="D138" s="174" t="s">
        <v>75</v>
      </c>
      <c r="E138" s="210" t="s">
        <v>2028</v>
      </c>
      <c r="F138" s="210" t="s">
        <v>2029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5.8980000000000005E-2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2030</v>
      </c>
      <c r="F139" s="188" t="s">
        <v>2031</v>
      </c>
      <c r="G139" s="189" t="s">
        <v>557</v>
      </c>
      <c r="H139" s="190">
        <v>138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2032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2033</v>
      </c>
      <c r="F140" s="188" t="s">
        <v>2034</v>
      </c>
      <c r="G140" s="189" t="s">
        <v>557</v>
      </c>
      <c r="H140" s="190">
        <v>30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2035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2036</v>
      </c>
      <c r="F141" s="188" t="s">
        <v>7209</v>
      </c>
      <c r="G141" s="189" t="s">
        <v>557</v>
      </c>
      <c r="H141" s="190">
        <v>138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2038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2039</v>
      </c>
      <c r="F142" s="188" t="s">
        <v>2040</v>
      </c>
      <c r="G142" s="189" t="s">
        <v>557</v>
      </c>
      <c r="H142" s="190">
        <v>138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2041</v>
      </c>
    </row>
    <row r="143" spans="1:65" s="2" customFormat="1" ht="16.5" customHeight="1">
      <c r="A143" s="35"/>
      <c r="B143" s="36"/>
      <c r="C143" s="246" t="s">
        <v>515</v>
      </c>
      <c r="D143" s="246" t="s">
        <v>530</v>
      </c>
      <c r="E143" s="247" t="s">
        <v>2042</v>
      </c>
      <c r="F143" s="248" t="s">
        <v>2043</v>
      </c>
      <c r="G143" s="249" t="s">
        <v>557</v>
      </c>
      <c r="H143" s="250">
        <v>138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2.8980000000000002E-2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2014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2014</v>
      </c>
      <c r="BM143" s="198" t="s">
        <v>2044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2045</v>
      </c>
      <c r="F144" s="188" t="s">
        <v>2046</v>
      </c>
      <c r="G144" s="189" t="s">
        <v>557</v>
      </c>
      <c r="H144" s="190">
        <v>30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2047</v>
      </c>
    </row>
    <row r="145" spans="1:65" s="2" customFormat="1" ht="16.5" customHeight="1">
      <c r="A145" s="35"/>
      <c r="B145" s="36"/>
      <c r="C145" s="246" t="s">
        <v>525</v>
      </c>
      <c r="D145" s="246" t="s">
        <v>530</v>
      </c>
      <c r="E145" s="247" t="s">
        <v>2048</v>
      </c>
      <c r="F145" s="248" t="s">
        <v>2049</v>
      </c>
      <c r="G145" s="249" t="s">
        <v>557</v>
      </c>
      <c r="H145" s="250">
        <v>30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0.03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2014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2014</v>
      </c>
      <c r="BM145" s="198" t="s">
        <v>2050</v>
      </c>
    </row>
    <row r="146" spans="1:65" s="2" customFormat="1" ht="33" customHeight="1">
      <c r="A146" s="35"/>
      <c r="B146" s="36"/>
      <c r="C146" s="186" t="s">
        <v>529</v>
      </c>
      <c r="D146" s="186" t="s">
        <v>444</v>
      </c>
      <c r="E146" s="187" t="s">
        <v>2051</v>
      </c>
      <c r="F146" s="188" t="s">
        <v>2052</v>
      </c>
      <c r="G146" s="189" t="s">
        <v>557</v>
      </c>
      <c r="H146" s="190">
        <v>138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2053</v>
      </c>
    </row>
    <row r="147" spans="1:65" s="2" customFormat="1" ht="16.5" customHeight="1">
      <c r="A147" s="35"/>
      <c r="B147" s="36"/>
      <c r="C147" s="186" t="s">
        <v>535</v>
      </c>
      <c r="D147" s="186" t="s">
        <v>444</v>
      </c>
      <c r="E147" s="187" t="s">
        <v>2054</v>
      </c>
      <c r="F147" s="188" t="s">
        <v>2055</v>
      </c>
      <c r="G147" s="189" t="s">
        <v>1269</v>
      </c>
      <c r="H147" s="190">
        <v>4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2056</v>
      </c>
    </row>
    <row r="148" spans="1:65" s="2" customFormat="1" ht="21.75" customHeight="1">
      <c r="A148" s="35"/>
      <c r="B148" s="36"/>
      <c r="C148" s="186" t="s">
        <v>539</v>
      </c>
      <c r="D148" s="186" t="s">
        <v>444</v>
      </c>
      <c r="E148" s="187" t="s">
        <v>2057</v>
      </c>
      <c r="F148" s="188" t="s">
        <v>2058</v>
      </c>
      <c r="G148" s="189" t="s">
        <v>495</v>
      </c>
      <c r="H148" s="190">
        <v>5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2059</v>
      </c>
    </row>
    <row r="149" spans="1:65" s="2" customFormat="1" ht="21.75" customHeight="1">
      <c r="A149" s="35"/>
      <c r="B149" s="36"/>
      <c r="C149" s="186" t="s">
        <v>545</v>
      </c>
      <c r="D149" s="186" t="s">
        <v>444</v>
      </c>
      <c r="E149" s="187" t="s">
        <v>2060</v>
      </c>
      <c r="F149" s="188" t="s">
        <v>2061</v>
      </c>
      <c r="G149" s="189" t="s">
        <v>468</v>
      </c>
      <c r="H149" s="190">
        <v>50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2062</v>
      </c>
    </row>
    <row r="150" spans="1:65" s="2" customFormat="1" ht="33" customHeight="1">
      <c r="A150" s="35"/>
      <c r="B150" s="36"/>
      <c r="C150" s="186" t="s">
        <v>549</v>
      </c>
      <c r="D150" s="186" t="s">
        <v>444</v>
      </c>
      <c r="E150" s="187" t="s">
        <v>2063</v>
      </c>
      <c r="F150" s="188" t="s">
        <v>2064</v>
      </c>
      <c r="G150" s="189" t="s">
        <v>468</v>
      </c>
      <c r="H150" s="190">
        <v>50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2065</v>
      </c>
    </row>
    <row r="151" spans="1:65" s="11" customFormat="1" ht="22.95" customHeight="1">
      <c r="B151" s="172"/>
      <c r="C151" s="173"/>
      <c r="D151" s="174" t="s">
        <v>75</v>
      </c>
      <c r="E151" s="210" t="s">
        <v>2066</v>
      </c>
      <c r="F151" s="210" t="s">
        <v>2067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>
      <c r="A152" s="35"/>
      <c r="B152" s="36"/>
      <c r="C152" s="186" t="s">
        <v>7</v>
      </c>
      <c r="D152" s="186" t="s">
        <v>444</v>
      </c>
      <c r="E152" s="187" t="s">
        <v>2068</v>
      </c>
      <c r="F152" s="188" t="s">
        <v>2069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2070</v>
      </c>
    </row>
    <row r="153" spans="1:65" s="2" customFormat="1" ht="6.9" customHeight="1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WDe4reS5DMwoF94nMYA2/Uuc6rsaUAMgRnwK5SGDM6S1eW6Ga6WBsk3PNz0RaUWaotjq9G0D8LY3JfX1iNHx0w==" saltValue="KsiwKTGmcf8ZUa81wTHfuzSLpGlXJ70Lm+uFKvzXys71YSxqa1x42323kR7dzobV0BCb8ko1XYkzgcjuweEDWQ==" spinCount="100000" sheet="1" objects="1" scenarios="1" formatColumns="0" formatRows="0" autoFilter="0"/>
  <autoFilter ref="C125:K152" xr:uid="{00000000-0009-0000-0000-00004F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pageSetUpPr fitToPage="1"/>
  </sheetPr>
  <dimension ref="A2:BM147"/>
  <sheetViews>
    <sheetView showGridLines="0" topLeftCell="A126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337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7210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618-03 - Prípojka NN pre zastávku Ladožská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6743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618-03 - Prípojka NN pre zastávku Ladožská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0.30115000000000003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3.7600000000000001E-2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3.7600000000000001E-2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>
      <c r="A129" s="35"/>
      <c r="B129" s="36"/>
      <c r="C129" s="186" t="s">
        <v>83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80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7155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2147</v>
      </c>
      <c r="F130" s="248" t="s">
        <v>2148</v>
      </c>
      <c r="G130" s="249" t="s">
        <v>557</v>
      </c>
      <c r="H130" s="250">
        <v>80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3.7600000000000001E-2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7156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P132+P136+P145</f>
        <v>0</v>
      </c>
      <c r="Q131" s="180"/>
      <c r="R131" s="181">
        <f>R132+R136+R145</f>
        <v>0.26355000000000001</v>
      </c>
      <c r="S131" s="180"/>
      <c r="T131" s="182">
        <f>T132+T136+T145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BK132+BK136+BK145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2007</v>
      </c>
      <c r="F132" s="210" t="s">
        <v>2008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0.1764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>
      <c r="A133" s="35"/>
      <c r="B133" s="36"/>
      <c r="C133" s="186" t="s">
        <v>123</v>
      </c>
      <c r="D133" s="186" t="s">
        <v>444</v>
      </c>
      <c r="E133" s="187" t="s">
        <v>7211</v>
      </c>
      <c r="F133" s="188" t="s">
        <v>7212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2018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7158</v>
      </c>
      <c r="F134" s="188" t="s">
        <v>7159</v>
      </c>
      <c r="G134" s="189" t="s">
        <v>557</v>
      </c>
      <c r="H134" s="190">
        <v>420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7160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7161</v>
      </c>
      <c r="F135" s="248" t="s">
        <v>7162</v>
      </c>
      <c r="G135" s="249" t="s">
        <v>557</v>
      </c>
      <c r="H135" s="250">
        <v>420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4.2000000000000002E-4</v>
      </c>
      <c r="R135" s="196">
        <f>Q135*H135</f>
        <v>0.1764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7163</v>
      </c>
    </row>
    <row r="136" spans="1:65" s="11" customFormat="1" ht="22.95" customHeight="1">
      <c r="B136" s="172"/>
      <c r="C136" s="173"/>
      <c r="D136" s="174" t="s">
        <v>75</v>
      </c>
      <c r="E136" s="210" t="s">
        <v>2028</v>
      </c>
      <c r="F136" s="210" t="s">
        <v>2029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8.7150000000000005E-2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>
      <c r="A137" s="35"/>
      <c r="B137" s="36"/>
      <c r="C137" s="186" t="s">
        <v>488</v>
      </c>
      <c r="D137" s="186" t="s">
        <v>444</v>
      </c>
      <c r="E137" s="187" t="s">
        <v>2030</v>
      </c>
      <c r="F137" s="188" t="s">
        <v>2031</v>
      </c>
      <c r="G137" s="189" t="s">
        <v>557</v>
      </c>
      <c r="H137" s="190">
        <v>420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2032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2036</v>
      </c>
      <c r="F138" s="188" t="s">
        <v>7213</v>
      </c>
      <c r="G138" s="189" t="s">
        <v>557</v>
      </c>
      <c r="H138" s="190">
        <v>420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2038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2039</v>
      </c>
      <c r="F139" s="188" t="s">
        <v>2040</v>
      </c>
      <c r="G139" s="189" t="s">
        <v>557</v>
      </c>
      <c r="H139" s="190">
        <v>415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2041</v>
      </c>
    </row>
    <row r="140" spans="1:65" s="2" customFormat="1" ht="16.5" customHeight="1">
      <c r="A140" s="35"/>
      <c r="B140" s="36"/>
      <c r="C140" s="246" t="s">
        <v>501</v>
      </c>
      <c r="D140" s="246" t="s">
        <v>530</v>
      </c>
      <c r="E140" s="247" t="s">
        <v>2042</v>
      </c>
      <c r="F140" s="248" t="s">
        <v>2043</v>
      </c>
      <c r="G140" s="249" t="s">
        <v>557</v>
      </c>
      <c r="H140" s="250">
        <v>415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8.7150000000000005E-2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2014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2014</v>
      </c>
      <c r="BM140" s="198" t="s">
        <v>2044</v>
      </c>
    </row>
    <row r="141" spans="1:65" s="2" customFormat="1" ht="33" customHeight="1">
      <c r="A141" s="35"/>
      <c r="B141" s="36"/>
      <c r="C141" s="186" t="s">
        <v>506</v>
      </c>
      <c r="D141" s="186" t="s">
        <v>444</v>
      </c>
      <c r="E141" s="187" t="s">
        <v>2051</v>
      </c>
      <c r="F141" s="188" t="s">
        <v>2052</v>
      </c>
      <c r="G141" s="189" t="s">
        <v>557</v>
      </c>
      <c r="H141" s="190">
        <v>420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2053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2057</v>
      </c>
      <c r="F142" s="188" t="s">
        <v>2058</v>
      </c>
      <c r="G142" s="189" t="s">
        <v>495</v>
      </c>
      <c r="H142" s="190">
        <v>11.76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2059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2060</v>
      </c>
      <c r="F143" s="188" t="s">
        <v>2061</v>
      </c>
      <c r="G143" s="189" t="s">
        <v>468</v>
      </c>
      <c r="H143" s="190">
        <v>147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2062</v>
      </c>
    </row>
    <row r="144" spans="1:65" s="2" customFormat="1" ht="33" customHeight="1">
      <c r="A144" s="35"/>
      <c r="B144" s="36"/>
      <c r="C144" s="186" t="s">
        <v>519</v>
      </c>
      <c r="D144" s="186" t="s">
        <v>444</v>
      </c>
      <c r="E144" s="187" t="s">
        <v>2063</v>
      </c>
      <c r="F144" s="188" t="s">
        <v>2064</v>
      </c>
      <c r="G144" s="189" t="s">
        <v>468</v>
      </c>
      <c r="H144" s="190">
        <v>147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2065</v>
      </c>
    </row>
    <row r="145" spans="1:65" s="11" customFormat="1" ht="22.95" customHeight="1">
      <c r="B145" s="172"/>
      <c r="C145" s="173"/>
      <c r="D145" s="174" t="s">
        <v>75</v>
      </c>
      <c r="E145" s="210" t="s">
        <v>2066</v>
      </c>
      <c r="F145" s="210" t="s">
        <v>2067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>
      <c r="A146" s="35"/>
      <c r="B146" s="36"/>
      <c r="C146" s="186" t="s">
        <v>525</v>
      </c>
      <c r="D146" s="186" t="s">
        <v>444</v>
      </c>
      <c r="E146" s="187" t="s">
        <v>2068</v>
      </c>
      <c r="F146" s="188" t="s">
        <v>2069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2070</v>
      </c>
    </row>
    <row r="147" spans="1:65" s="2" customFormat="1" ht="6.9" customHeight="1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850bpc8D5KlDELv/8tkE3lAgOOni4jNYYVRB7XRF0r5kkIeqdruo32E/7oFZ8mBpmoRl6Wm8rkZ2uZGXESr53A==" saltValue="QSNRPtSqMnF30LOUmm8vJ6qJky9eFMmGbT2wbhTdWOYoS3+Fqx1kISV7P89NC4OS98SzD019A/TVttX0oDL2Bw==" spinCount="100000" sheet="1" objects="1" scenarios="1" formatColumns="0" formatRows="0" autoFilter="0"/>
  <autoFilter ref="C125:K146" xr:uid="{00000000-0009-0000-0000-000050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pageSetUpPr fitToPage="1"/>
  </sheetPr>
  <dimension ref="A2:BM145"/>
  <sheetViews>
    <sheetView showGridLines="0" topLeftCell="A123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340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7214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ROUND((SUM(BE124:BE144)),  2)</f>
        <v>0</v>
      </c>
      <c r="G35" s="35"/>
      <c r="H35" s="35"/>
      <c r="I35" s="131">
        <v>0.2</v>
      </c>
      <c r="J35" s="130">
        <f>ROUND(((SUM(BE124:BE144))*I35),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ROUND((SUM(BF124:BF144)),  2)</f>
        <v>0</v>
      </c>
      <c r="G36" s="35"/>
      <c r="H36" s="35"/>
      <c r="I36" s="131">
        <v>0.2</v>
      </c>
      <c r="J36" s="130">
        <f>ROUND(((SUM(BF124:BF144))*I36),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ROUND((SUM(BG124:BG144)),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ROUND((SUM(BH124:BH144)),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ROUND((SUM(BI124:BI144)),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618-04 - Prípojka NN pre zastávku Rovníková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2002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2003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2004</v>
      </c>
      <c r="E101" s="207"/>
      <c r="F101" s="207"/>
      <c r="G101" s="207"/>
      <c r="H101" s="207"/>
      <c r="I101" s="207"/>
      <c r="J101" s="208">
        <f>J134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2005</v>
      </c>
      <c r="E102" s="207"/>
      <c r="F102" s="207"/>
      <c r="G102" s="207"/>
      <c r="H102" s="207"/>
      <c r="I102" s="207"/>
      <c r="J102" s="208">
        <f>J143</f>
        <v>0</v>
      </c>
      <c r="K102" s="105"/>
      <c r="L102" s="20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32" t="str">
        <f>E7</f>
        <v>KE, Rekonštrukcia a modernizácia cesty II-552 - Slanecká cesta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32" t="s">
        <v>6743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325" t="str">
        <f>E11</f>
        <v>618-04 - Prípojka NN pre zastávku Rovníková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1.6199999999999999E-2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>
      <c r="B125" s="172"/>
      <c r="C125" s="173"/>
      <c r="D125" s="174" t="s">
        <v>75</v>
      </c>
      <c r="E125" s="175" t="s">
        <v>530</v>
      </c>
      <c r="F125" s="175" t="s">
        <v>2006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P126+P134+P143</f>
        <v>0</v>
      </c>
      <c r="Q125" s="180"/>
      <c r="R125" s="181">
        <f>R126+R134+R143</f>
        <v>1.6199999999999999E-2</v>
      </c>
      <c r="S125" s="180"/>
      <c r="T125" s="182">
        <f>T126+T134+T143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BK126+BK134+BK143</f>
        <v>0</v>
      </c>
    </row>
    <row r="126" spans="1:65" s="11" customFormat="1" ht="22.95" customHeight="1">
      <c r="B126" s="172"/>
      <c r="C126" s="173"/>
      <c r="D126" s="174" t="s">
        <v>75</v>
      </c>
      <c r="E126" s="210" t="s">
        <v>2007</v>
      </c>
      <c r="F126" s="210" t="s">
        <v>2008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SUM(P127:P133)</f>
        <v>0</v>
      </c>
      <c r="Q126" s="180"/>
      <c r="R126" s="181">
        <f>SUM(R127:R133)</f>
        <v>1.2E-2</v>
      </c>
      <c r="S126" s="180"/>
      <c r="T126" s="182">
        <f>SUM(T127:T133)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SUM(BK127:BK133)</f>
        <v>0</v>
      </c>
    </row>
    <row r="127" spans="1:65" s="2" customFormat="1" ht="16.5" customHeight="1">
      <c r="A127" s="35"/>
      <c r="B127" s="36"/>
      <c r="C127" s="186" t="s">
        <v>83</v>
      </c>
      <c r="D127" s="186" t="s">
        <v>444</v>
      </c>
      <c r="E127" s="187" t="s">
        <v>2009</v>
      </c>
      <c r="F127" s="188" t="s">
        <v>2072</v>
      </c>
      <c r="G127" s="189" t="s">
        <v>562</v>
      </c>
      <c r="H127" s="190">
        <v>3</v>
      </c>
      <c r="I127" s="191"/>
      <c r="J127" s="192">
        <f t="shared" ref="J127:J133" si="0"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ref="P127:P133" si="1">O127*H127</f>
        <v>0</v>
      </c>
      <c r="Q127" s="196">
        <v>0</v>
      </c>
      <c r="R127" s="196">
        <f t="shared" ref="R127:R133" si="2">Q127*H127</f>
        <v>0</v>
      </c>
      <c r="S127" s="196">
        <v>0</v>
      </c>
      <c r="T127" s="197">
        <f t="shared" ref="T127:T133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 t="shared" ref="BE127:BE133" si="4">IF(N127="základná",J127,0)</f>
        <v>0</v>
      </c>
      <c r="BF127" s="199">
        <f t="shared" ref="BF127:BF133" si="5">IF(N127="znížená",J127,0)</f>
        <v>0</v>
      </c>
      <c r="BG127" s="199">
        <f t="shared" ref="BG127:BG133" si="6">IF(N127="zákl. prenesená",J127,0)</f>
        <v>0</v>
      </c>
      <c r="BH127" s="199">
        <f t="shared" ref="BH127:BH133" si="7">IF(N127="zníž. prenesená",J127,0)</f>
        <v>0</v>
      </c>
      <c r="BI127" s="199">
        <f t="shared" ref="BI127:BI133" si="8">IF(N127="nulová",J127,0)</f>
        <v>0</v>
      </c>
      <c r="BJ127" s="18" t="s">
        <v>89</v>
      </c>
      <c r="BK127" s="199">
        <f t="shared" ref="BK127:BK133" si="9">ROUND(I127*H127,2)</f>
        <v>0</v>
      </c>
      <c r="BL127" s="18" t="s">
        <v>777</v>
      </c>
      <c r="BM127" s="198" t="s">
        <v>2446</v>
      </c>
    </row>
    <row r="128" spans="1:65" s="2" customFormat="1" ht="16.5" customHeight="1">
      <c r="A128" s="35"/>
      <c r="B128" s="36"/>
      <c r="C128" s="246" t="s">
        <v>89</v>
      </c>
      <c r="D128" s="246" t="s">
        <v>530</v>
      </c>
      <c r="E128" s="247" t="s">
        <v>2073</v>
      </c>
      <c r="F128" s="248" t="s">
        <v>2074</v>
      </c>
      <c r="G128" s="249" t="s">
        <v>562</v>
      </c>
      <c r="H128" s="250">
        <v>3</v>
      </c>
      <c r="I128" s="251"/>
      <c r="J128" s="252">
        <f t="shared" si="0"/>
        <v>0</v>
      </c>
      <c r="K128" s="253"/>
      <c r="L128" s="254"/>
      <c r="M128" s="255" t="s">
        <v>1</v>
      </c>
      <c r="N128" s="256" t="s">
        <v>42</v>
      </c>
      <c r="O128" s="72"/>
      <c r="P128" s="196">
        <f t="shared" si="1"/>
        <v>0</v>
      </c>
      <c r="Q128" s="196">
        <v>2.0000000000000001E-4</v>
      </c>
      <c r="R128" s="196">
        <f t="shared" si="2"/>
        <v>6.0000000000000006E-4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2014</v>
      </c>
      <c r="AT128" s="198" t="s">
        <v>530</v>
      </c>
      <c r="AU128" s="198" t="s">
        <v>89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2014</v>
      </c>
      <c r="BM128" s="198" t="s">
        <v>7215</v>
      </c>
    </row>
    <row r="129" spans="1:65" s="2" customFormat="1" ht="21.75" customHeight="1">
      <c r="A129" s="35"/>
      <c r="B129" s="36"/>
      <c r="C129" s="186" t="s">
        <v>123</v>
      </c>
      <c r="D129" s="186" t="s">
        <v>444</v>
      </c>
      <c r="E129" s="187" t="s">
        <v>2016</v>
      </c>
      <c r="F129" s="188" t="s">
        <v>7216</v>
      </c>
      <c r="G129" s="189" t="s">
        <v>562</v>
      </c>
      <c r="H129" s="190">
        <v>1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777</v>
      </c>
      <c r="BM129" s="198" t="s">
        <v>2678</v>
      </c>
    </row>
    <row r="130" spans="1:65" s="2" customFormat="1" ht="16.5" customHeight="1">
      <c r="A130" s="35"/>
      <c r="B130" s="36"/>
      <c r="C130" s="186" t="s">
        <v>469</v>
      </c>
      <c r="D130" s="186" t="s">
        <v>444</v>
      </c>
      <c r="E130" s="187" t="s">
        <v>2076</v>
      </c>
      <c r="F130" s="188" t="s">
        <v>2077</v>
      </c>
      <c r="G130" s="189" t="s">
        <v>557</v>
      </c>
      <c r="H130" s="190">
        <v>15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777</v>
      </c>
      <c r="BM130" s="198" t="s">
        <v>7217</v>
      </c>
    </row>
    <row r="131" spans="1:65" s="2" customFormat="1" ht="16.5" customHeight="1">
      <c r="A131" s="35"/>
      <c r="B131" s="36"/>
      <c r="C131" s="246" t="s">
        <v>442</v>
      </c>
      <c r="D131" s="246" t="s">
        <v>530</v>
      </c>
      <c r="E131" s="247" t="s">
        <v>2079</v>
      </c>
      <c r="F131" s="248" t="s">
        <v>2080</v>
      </c>
      <c r="G131" s="249" t="s">
        <v>557</v>
      </c>
      <c r="H131" s="250">
        <v>15</v>
      </c>
      <c r="I131" s="251"/>
      <c r="J131" s="252">
        <f t="shared" si="0"/>
        <v>0</v>
      </c>
      <c r="K131" s="253"/>
      <c r="L131" s="254"/>
      <c r="M131" s="255" t="s">
        <v>1</v>
      </c>
      <c r="N131" s="256" t="s">
        <v>42</v>
      </c>
      <c r="O131" s="72"/>
      <c r="P131" s="196">
        <f t="shared" si="1"/>
        <v>0</v>
      </c>
      <c r="Q131" s="196">
        <v>6.2E-4</v>
      </c>
      <c r="R131" s="196">
        <f t="shared" si="2"/>
        <v>9.2999999999999992E-3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2014</v>
      </c>
      <c r="AT131" s="198" t="s">
        <v>530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2014</v>
      </c>
      <c r="BM131" s="198" t="s">
        <v>2694</v>
      </c>
    </row>
    <row r="132" spans="1:65" s="2" customFormat="1" ht="16.5" customHeight="1">
      <c r="A132" s="35"/>
      <c r="B132" s="36"/>
      <c r="C132" s="186" t="s">
        <v>488</v>
      </c>
      <c r="D132" s="186" t="s">
        <v>444</v>
      </c>
      <c r="E132" s="187" t="s">
        <v>7158</v>
      </c>
      <c r="F132" s="188" t="s">
        <v>7159</v>
      </c>
      <c r="G132" s="189" t="s">
        <v>557</v>
      </c>
      <c r="H132" s="190">
        <v>5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777</v>
      </c>
      <c r="BM132" s="198" t="s">
        <v>7160</v>
      </c>
    </row>
    <row r="133" spans="1:65" s="2" customFormat="1" ht="16.5" customHeight="1">
      <c r="A133" s="35"/>
      <c r="B133" s="36"/>
      <c r="C133" s="246" t="s">
        <v>492</v>
      </c>
      <c r="D133" s="246" t="s">
        <v>530</v>
      </c>
      <c r="E133" s="247" t="s">
        <v>7161</v>
      </c>
      <c r="F133" s="248" t="s">
        <v>7162</v>
      </c>
      <c r="G133" s="249" t="s">
        <v>557</v>
      </c>
      <c r="H133" s="250">
        <v>5</v>
      </c>
      <c r="I133" s="251"/>
      <c r="J133" s="252">
        <f t="shared" si="0"/>
        <v>0</v>
      </c>
      <c r="K133" s="253"/>
      <c r="L133" s="254"/>
      <c r="M133" s="255" t="s">
        <v>1</v>
      </c>
      <c r="N133" s="256" t="s">
        <v>42</v>
      </c>
      <c r="O133" s="72"/>
      <c r="P133" s="196">
        <f t="shared" si="1"/>
        <v>0</v>
      </c>
      <c r="Q133" s="196">
        <v>4.2000000000000002E-4</v>
      </c>
      <c r="R133" s="196">
        <f t="shared" si="2"/>
        <v>2.1000000000000003E-3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2014</v>
      </c>
      <c r="AT133" s="198" t="s">
        <v>530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2014</v>
      </c>
      <c r="BM133" s="198" t="s">
        <v>7163</v>
      </c>
    </row>
    <row r="134" spans="1:65" s="11" customFormat="1" ht="22.95" customHeight="1">
      <c r="B134" s="172"/>
      <c r="C134" s="173"/>
      <c r="D134" s="174" t="s">
        <v>75</v>
      </c>
      <c r="E134" s="210" t="s">
        <v>2028</v>
      </c>
      <c r="F134" s="210" t="s">
        <v>2029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SUM(P135:P142)</f>
        <v>0</v>
      </c>
      <c r="Q134" s="180"/>
      <c r="R134" s="181">
        <f>SUM(R135:R142)</f>
        <v>4.2000000000000006E-3</v>
      </c>
      <c r="S134" s="180"/>
      <c r="T134" s="182">
        <f>SUM(T135:T142)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SUM(BK135:BK142)</f>
        <v>0</v>
      </c>
    </row>
    <row r="135" spans="1:65" s="2" customFormat="1" ht="21.75" customHeight="1">
      <c r="A135" s="35"/>
      <c r="B135" s="36"/>
      <c r="C135" s="186" t="s">
        <v>497</v>
      </c>
      <c r="D135" s="186" t="s">
        <v>444</v>
      </c>
      <c r="E135" s="187" t="s">
        <v>2030</v>
      </c>
      <c r="F135" s="188" t="s">
        <v>2031</v>
      </c>
      <c r="G135" s="189" t="s">
        <v>557</v>
      </c>
      <c r="H135" s="190">
        <v>20</v>
      </c>
      <c r="I135" s="191"/>
      <c r="J135" s="192">
        <f t="shared" ref="J135:J142" si="1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2" si="11">O135*H135</f>
        <v>0</v>
      </c>
      <c r="Q135" s="196">
        <v>0</v>
      </c>
      <c r="R135" s="196">
        <f t="shared" ref="R135:R142" si="12">Q135*H135</f>
        <v>0</v>
      </c>
      <c r="S135" s="196">
        <v>0</v>
      </c>
      <c r="T135" s="197">
        <f t="shared" ref="T135:T142" si="13"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ref="BE135:BE142" si="14">IF(N135="základná",J135,0)</f>
        <v>0</v>
      </c>
      <c r="BF135" s="199">
        <f t="shared" ref="BF135:BF142" si="15">IF(N135="znížená",J135,0)</f>
        <v>0</v>
      </c>
      <c r="BG135" s="199">
        <f t="shared" ref="BG135:BG142" si="16">IF(N135="zákl. prenesená",J135,0)</f>
        <v>0</v>
      </c>
      <c r="BH135" s="199">
        <f t="shared" ref="BH135:BH142" si="17">IF(N135="zníž. prenesená",J135,0)</f>
        <v>0</v>
      </c>
      <c r="BI135" s="199">
        <f t="shared" ref="BI135:BI142" si="18">IF(N135="nulová",J135,0)</f>
        <v>0</v>
      </c>
      <c r="BJ135" s="18" t="s">
        <v>89</v>
      </c>
      <c r="BK135" s="199">
        <f t="shared" ref="BK135:BK142" si="19">ROUND(I135*H135,2)</f>
        <v>0</v>
      </c>
      <c r="BL135" s="18" t="s">
        <v>777</v>
      </c>
      <c r="BM135" s="198" t="s">
        <v>2032</v>
      </c>
    </row>
    <row r="136" spans="1:65" s="2" customFormat="1" ht="21.75" customHeight="1">
      <c r="A136" s="35"/>
      <c r="B136" s="36"/>
      <c r="C136" s="186" t="s">
        <v>501</v>
      </c>
      <c r="D136" s="186" t="s">
        <v>444</v>
      </c>
      <c r="E136" s="187" t="s">
        <v>2036</v>
      </c>
      <c r="F136" s="188" t="s">
        <v>7080</v>
      </c>
      <c r="G136" s="189" t="s">
        <v>557</v>
      </c>
      <c r="H136" s="190">
        <v>20</v>
      </c>
      <c r="I136" s="191"/>
      <c r="J136" s="192">
        <f t="shared" si="1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1"/>
        <v>0</v>
      </c>
      <c r="Q136" s="196">
        <v>0</v>
      </c>
      <c r="R136" s="196">
        <f t="shared" si="12"/>
        <v>0</v>
      </c>
      <c r="S136" s="196">
        <v>0</v>
      </c>
      <c r="T136" s="197">
        <f t="shared" si="1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14"/>
        <v>0</v>
      </c>
      <c r="BF136" s="199">
        <f t="shared" si="15"/>
        <v>0</v>
      </c>
      <c r="BG136" s="199">
        <f t="shared" si="16"/>
        <v>0</v>
      </c>
      <c r="BH136" s="199">
        <f t="shared" si="17"/>
        <v>0</v>
      </c>
      <c r="BI136" s="199">
        <f t="shared" si="18"/>
        <v>0</v>
      </c>
      <c r="BJ136" s="18" t="s">
        <v>89</v>
      </c>
      <c r="BK136" s="199">
        <f t="shared" si="19"/>
        <v>0</v>
      </c>
      <c r="BL136" s="18" t="s">
        <v>777</v>
      </c>
      <c r="BM136" s="198" t="s">
        <v>2038</v>
      </c>
    </row>
    <row r="137" spans="1:65" s="2" customFormat="1" ht="21.75" customHeight="1">
      <c r="A137" s="35"/>
      <c r="B137" s="36"/>
      <c r="C137" s="186" t="s">
        <v>506</v>
      </c>
      <c r="D137" s="186" t="s">
        <v>444</v>
      </c>
      <c r="E137" s="187" t="s">
        <v>2039</v>
      </c>
      <c r="F137" s="188" t="s">
        <v>2040</v>
      </c>
      <c r="G137" s="189" t="s">
        <v>557</v>
      </c>
      <c r="H137" s="190">
        <v>20</v>
      </c>
      <c r="I137" s="191"/>
      <c r="J137" s="192">
        <f t="shared" si="1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1"/>
        <v>0</v>
      </c>
      <c r="Q137" s="196">
        <v>0</v>
      </c>
      <c r="R137" s="196">
        <f t="shared" si="12"/>
        <v>0</v>
      </c>
      <c r="S137" s="196">
        <v>0</v>
      </c>
      <c r="T137" s="197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14"/>
        <v>0</v>
      </c>
      <c r="BF137" s="199">
        <f t="shared" si="15"/>
        <v>0</v>
      </c>
      <c r="BG137" s="199">
        <f t="shared" si="16"/>
        <v>0</v>
      </c>
      <c r="BH137" s="199">
        <f t="shared" si="17"/>
        <v>0</v>
      </c>
      <c r="BI137" s="199">
        <f t="shared" si="18"/>
        <v>0</v>
      </c>
      <c r="BJ137" s="18" t="s">
        <v>89</v>
      </c>
      <c r="BK137" s="199">
        <f t="shared" si="19"/>
        <v>0</v>
      </c>
      <c r="BL137" s="18" t="s">
        <v>777</v>
      </c>
      <c r="BM137" s="198" t="s">
        <v>2041</v>
      </c>
    </row>
    <row r="138" spans="1:65" s="2" customFormat="1" ht="16.5" customHeight="1">
      <c r="A138" s="35"/>
      <c r="B138" s="36"/>
      <c r="C138" s="246" t="s">
        <v>510</v>
      </c>
      <c r="D138" s="246" t="s">
        <v>530</v>
      </c>
      <c r="E138" s="247" t="s">
        <v>2042</v>
      </c>
      <c r="F138" s="248" t="s">
        <v>2043</v>
      </c>
      <c r="G138" s="249" t="s">
        <v>557</v>
      </c>
      <c r="H138" s="250">
        <v>20</v>
      </c>
      <c r="I138" s="251"/>
      <c r="J138" s="252">
        <f t="shared" si="1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1"/>
        <v>0</v>
      </c>
      <c r="Q138" s="196">
        <v>2.1000000000000001E-4</v>
      </c>
      <c r="R138" s="196">
        <f t="shared" si="12"/>
        <v>4.2000000000000006E-3</v>
      </c>
      <c r="S138" s="196">
        <v>0</v>
      </c>
      <c r="T138" s="197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2014</v>
      </c>
      <c r="AT138" s="198" t="s">
        <v>530</v>
      </c>
      <c r="AU138" s="198" t="s">
        <v>89</v>
      </c>
      <c r="AY138" s="18" t="s">
        <v>443</v>
      </c>
      <c r="BE138" s="199">
        <f t="shared" si="14"/>
        <v>0</v>
      </c>
      <c r="BF138" s="199">
        <f t="shared" si="15"/>
        <v>0</v>
      </c>
      <c r="BG138" s="199">
        <f t="shared" si="16"/>
        <v>0</v>
      </c>
      <c r="BH138" s="199">
        <f t="shared" si="17"/>
        <v>0</v>
      </c>
      <c r="BI138" s="199">
        <f t="shared" si="18"/>
        <v>0</v>
      </c>
      <c r="BJ138" s="18" t="s">
        <v>89</v>
      </c>
      <c r="BK138" s="199">
        <f t="shared" si="19"/>
        <v>0</v>
      </c>
      <c r="BL138" s="18" t="s">
        <v>2014</v>
      </c>
      <c r="BM138" s="198" t="s">
        <v>2044</v>
      </c>
    </row>
    <row r="139" spans="1:65" s="2" customFormat="1" ht="33" customHeight="1">
      <c r="A139" s="35"/>
      <c r="B139" s="36"/>
      <c r="C139" s="186" t="s">
        <v>515</v>
      </c>
      <c r="D139" s="186" t="s">
        <v>444</v>
      </c>
      <c r="E139" s="187" t="s">
        <v>2051</v>
      </c>
      <c r="F139" s="188" t="s">
        <v>2052</v>
      </c>
      <c r="G139" s="189" t="s">
        <v>557</v>
      </c>
      <c r="H139" s="190">
        <v>20</v>
      </c>
      <c r="I139" s="191"/>
      <c r="J139" s="192">
        <f t="shared" si="1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1"/>
        <v>0</v>
      </c>
      <c r="Q139" s="196">
        <v>0</v>
      </c>
      <c r="R139" s="196">
        <f t="shared" si="12"/>
        <v>0</v>
      </c>
      <c r="S139" s="196">
        <v>0</v>
      </c>
      <c r="T139" s="197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14"/>
        <v>0</v>
      </c>
      <c r="BF139" s="199">
        <f t="shared" si="15"/>
        <v>0</v>
      </c>
      <c r="BG139" s="199">
        <f t="shared" si="16"/>
        <v>0</v>
      </c>
      <c r="BH139" s="199">
        <f t="shared" si="17"/>
        <v>0</v>
      </c>
      <c r="BI139" s="199">
        <f t="shared" si="18"/>
        <v>0</v>
      </c>
      <c r="BJ139" s="18" t="s">
        <v>89</v>
      </c>
      <c r="BK139" s="199">
        <f t="shared" si="19"/>
        <v>0</v>
      </c>
      <c r="BL139" s="18" t="s">
        <v>777</v>
      </c>
      <c r="BM139" s="198" t="s">
        <v>2053</v>
      </c>
    </row>
    <row r="140" spans="1:65" s="2" customFormat="1" ht="21.75" customHeight="1">
      <c r="A140" s="35"/>
      <c r="B140" s="36"/>
      <c r="C140" s="186" t="s">
        <v>519</v>
      </c>
      <c r="D140" s="186" t="s">
        <v>444</v>
      </c>
      <c r="E140" s="187" t="s">
        <v>2057</v>
      </c>
      <c r="F140" s="188" t="s">
        <v>2058</v>
      </c>
      <c r="G140" s="189" t="s">
        <v>495</v>
      </c>
      <c r="H140" s="190">
        <v>0.7</v>
      </c>
      <c r="I140" s="191"/>
      <c r="J140" s="192">
        <f t="shared" si="1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1"/>
        <v>0</v>
      </c>
      <c r="Q140" s="196">
        <v>0</v>
      </c>
      <c r="R140" s="196">
        <f t="shared" si="12"/>
        <v>0</v>
      </c>
      <c r="S140" s="196">
        <v>0</v>
      </c>
      <c r="T140" s="197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14"/>
        <v>0</v>
      </c>
      <c r="BF140" s="199">
        <f t="shared" si="15"/>
        <v>0</v>
      </c>
      <c r="BG140" s="199">
        <f t="shared" si="16"/>
        <v>0</v>
      </c>
      <c r="BH140" s="199">
        <f t="shared" si="17"/>
        <v>0</v>
      </c>
      <c r="BI140" s="199">
        <f t="shared" si="18"/>
        <v>0</v>
      </c>
      <c r="BJ140" s="18" t="s">
        <v>89</v>
      </c>
      <c r="BK140" s="199">
        <f t="shared" si="19"/>
        <v>0</v>
      </c>
      <c r="BL140" s="18" t="s">
        <v>777</v>
      </c>
      <c r="BM140" s="198" t="s">
        <v>2059</v>
      </c>
    </row>
    <row r="141" spans="1:65" s="2" customFormat="1" ht="21.75" customHeight="1">
      <c r="A141" s="35"/>
      <c r="B141" s="36"/>
      <c r="C141" s="186" t="s">
        <v>525</v>
      </c>
      <c r="D141" s="186" t="s">
        <v>444</v>
      </c>
      <c r="E141" s="187" t="s">
        <v>2060</v>
      </c>
      <c r="F141" s="188" t="s">
        <v>2061</v>
      </c>
      <c r="G141" s="189" t="s">
        <v>468</v>
      </c>
      <c r="H141" s="190">
        <v>7</v>
      </c>
      <c r="I141" s="191"/>
      <c r="J141" s="192">
        <f t="shared" si="1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1"/>
        <v>0</v>
      </c>
      <c r="Q141" s="196">
        <v>0</v>
      </c>
      <c r="R141" s="196">
        <f t="shared" si="12"/>
        <v>0</v>
      </c>
      <c r="S141" s="196">
        <v>0</v>
      </c>
      <c r="T141" s="197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14"/>
        <v>0</v>
      </c>
      <c r="BF141" s="199">
        <f t="shared" si="15"/>
        <v>0</v>
      </c>
      <c r="BG141" s="199">
        <f t="shared" si="16"/>
        <v>0</v>
      </c>
      <c r="BH141" s="199">
        <f t="shared" si="17"/>
        <v>0</v>
      </c>
      <c r="BI141" s="199">
        <f t="shared" si="18"/>
        <v>0</v>
      </c>
      <c r="BJ141" s="18" t="s">
        <v>89</v>
      </c>
      <c r="BK141" s="199">
        <f t="shared" si="19"/>
        <v>0</v>
      </c>
      <c r="BL141" s="18" t="s">
        <v>777</v>
      </c>
      <c r="BM141" s="198" t="s">
        <v>2062</v>
      </c>
    </row>
    <row r="142" spans="1:65" s="2" customFormat="1" ht="33" customHeight="1">
      <c r="A142" s="35"/>
      <c r="B142" s="36"/>
      <c r="C142" s="186" t="s">
        <v>529</v>
      </c>
      <c r="D142" s="186" t="s">
        <v>444</v>
      </c>
      <c r="E142" s="187" t="s">
        <v>2063</v>
      </c>
      <c r="F142" s="188" t="s">
        <v>2064</v>
      </c>
      <c r="G142" s="189" t="s">
        <v>468</v>
      </c>
      <c r="H142" s="190">
        <v>7</v>
      </c>
      <c r="I142" s="191"/>
      <c r="J142" s="192">
        <f t="shared" si="1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1"/>
        <v>0</v>
      </c>
      <c r="Q142" s="196">
        <v>0</v>
      </c>
      <c r="R142" s="196">
        <f t="shared" si="12"/>
        <v>0</v>
      </c>
      <c r="S142" s="196">
        <v>0</v>
      </c>
      <c r="T142" s="197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14"/>
        <v>0</v>
      </c>
      <c r="BF142" s="199">
        <f t="shared" si="15"/>
        <v>0</v>
      </c>
      <c r="BG142" s="199">
        <f t="shared" si="16"/>
        <v>0</v>
      </c>
      <c r="BH142" s="199">
        <f t="shared" si="17"/>
        <v>0</v>
      </c>
      <c r="BI142" s="199">
        <f t="shared" si="18"/>
        <v>0</v>
      </c>
      <c r="BJ142" s="18" t="s">
        <v>89</v>
      </c>
      <c r="BK142" s="199">
        <f t="shared" si="19"/>
        <v>0</v>
      </c>
      <c r="BL142" s="18" t="s">
        <v>777</v>
      </c>
      <c r="BM142" s="198" t="s">
        <v>2065</v>
      </c>
    </row>
    <row r="143" spans="1:65" s="11" customFormat="1" ht="22.95" customHeight="1">
      <c r="B143" s="172"/>
      <c r="C143" s="173"/>
      <c r="D143" s="174" t="s">
        <v>75</v>
      </c>
      <c r="E143" s="210" t="s">
        <v>2066</v>
      </c>
      <c r="F143" s="210" t="s">
        <v>2067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P144</f>
        <v>0</v>
      </c>
      <c r="Q143" s="180"/>
      <c r="R143" s="181">
        <f>R144</f>
        <v>0</v>
      </c>
      <c r="S143" s="180"/>
      <c r="T143" s="182">
        <f>T144</f>
        <v>0</v>
      </c>
      <c r="AR143" s="183" t="s">
        <v>123</v>
      </c>
      <c r="AT143" s="184" t="s">
        <v>75</v>
      </c>
      <c r="AU143" s="184" t="s">
        <v>83</v>
      </c>
      <c r="AY143" s="183" t="s">
        <v>443</v>
      </c>
      <c r="BK143" s="185">
        <f>BK144</f>
        <v>0</v>
      </c>
    </row>
    <row r="144" spans="1:65" s="2" customFormat="1" ht="16.5" customHeight="1">
      <c r="A144" s="35"/>
      <c r="B144" s="36"/>
      <c r="C144" s="186" t="s">
        <v>535</v>
      </c>
      <c r="D144" s="186" t="s">
        <v>444</v>
      </c>
      <c r="E144" s="187" t="s">
        <v>2068</v>
      </c>
      <c r="F144" s="188" t="s">
        <v>2069</v>
      </c>
      <c r="G144" s="189" t="s">
        <v>1269</v>
      </c>
      <c r="H144" s="190">
        <v>1</v>
      </c>
      <c r="I144" s="191"/>
      <c r="J144" s="192">
        <f>ROUND(I144*H144,2)</f>
        <v>0</v>
      </c>
      <c r="K144" s="193"/>
      <c r="L144" s="40"/>
      <c r="M144" s="200" t="s">
        <v>1</v>
      </c>
      <c r="N144" s="201" t="s">
        <v>42</v>
      </c>
      <c r="O144" s="20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777</v>
      </c>
      <c r="BM144" s="198" t="s">
        <v>2070</v>
      </c>
    </row>
    <row r="145" spans="1:31" s="2" customFormat="1" ht="6.9" customHeight="1">
      <c r="A145" s="35"/>
      <c r="B145" s="55"/>
      <c r="C145" s="56"/>
      <c r="D145" s="56"/>
      <c r="E145" s="56"/>
      <c r="F145" s="56"/>
      <c r="G145" s="56"/>
      <c r="H145" s="56"/>
      <c r="I145" s="56"/>
      <c r="J145" s="56"/>
      <c r="K145" s="56"/>
      <c r="L145" s="40"/>
      <c r="M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</sheetData>
  <sheetProtection algorithmName="SHA-512" hashValue="aA/Zj9nz8ykG25kk/zcrTBlVwRtT+UAAL3L0THVvNvIGkV4BGBqSOKKCmoT1A4CSrrtgRBk1KruywmhoCpubjw==" saltValue="OsYIY19DfRbt3Lxp/XLEf9dDbaXMQmNVoA8vk+N/iU0DVeno2s/8hlsgdgMKO2oSNRxeumNFq+VUwdn4lLj3EA==" spinCount="100000" sheet="1" objects="1" scenarios="1" formatColumns="0" formatRows="0" autoFilter="0"/>
  <autoFilter ref="C123:K144" xr:uid="{00000000-0009-0000-0000-000051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A2:BM149"/>
  <sheetViews>
    <sheetView showGridLines="0" topLeftCell="A132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343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7218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619-01 - Rozvody NN pre zastávku Levočská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6743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619-01 - Rozvody NN pre zastávku Levočská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9.2999999999999999E-2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8.4600000000000005E-3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8.4600000000000005E-3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>
      <c r="A129" s="35"/>
      <c r="B129" s="36"/>
      <c r="C129" s="186" t="s">
        <v>83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18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7219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2147</v>
      </c>
      <c r="F130" s="248" t="s">
        <v>2148</v>
      </c>
      <c r="G130" s="249" t="s">
        <v>557</v>
      </c>
      <c r="H130" s="250">
        <v>18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8.4600000000000005E-3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7220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8.4540000000000004E-2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2007</v>
      </c>
      <c r="F132" s="210" t="s">
        <v>2008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6.4799999999999996E-2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>
      <c r="A133" s="35"/>
      <c r="B133" s="36"/>
      <c r="C133" s="186" t="s">
        <v>123</v>
      </c>
      <c r="D133" s="186" t="s">
        <v>444</v>
      </c>
      <c r="E133" s="187" t="s">
        <v>7221</v>
      </c>
      <c r="F133" s="188" t="s">
        <v>7222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2678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2341</v>
      </c>
      <c r="F134" s="188" t="s">
        <v>2342</v>
      </c>
      <c r="G134" s="189" t="s">
        <v>557</v>
      </c>
      <c r="H134" s="190">
        <v>205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7223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2344</v>
      </c>
      <c r="F135" s="248" t="s">
        <v>2345</v>
      </c>
      <c r="G135" s="249" t="s">
        <v>557</v>
      </c>
      <c r="H135" s="250">
        <v>205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2.8699999999999996E-2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7224</v>
      </c>
    </row>
    <row r="136" spans="1:65" s="2" customFormat="1" ht="16.5" customHeight="1">
      <c r="A136" s="35"/>
      <c r="B136" s="36"/>
      <c r="C136" s="186" t="s">
        <v>488</v>
      </c>
      <c r="D136" s="186" t="s">
        <v>444</v>
      </c>
      <c r="E136" s="187" t="s">
        <v>7225</v>
      </c>
      <c r="F136" s="188" t="s">
        <v>7226</v>
      </c>
      <c r="G136" s="189" t="s">
        <v>557</v>
      </c>
      <c r="H136" s="190">
        <v>190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7227</v>
      </c>
    </row>
    <row r="137" spans="1:65" s="2" customFormat="1" ht="16.5" customHeight="1">
      <c r="A137" s="35"/>
      <c r="B137" s="36"/>
      <c r="C137" s="246" t="s">
        <v>492</v>
      </c>
      <c r="D137" s="246" t="s">
        <v>530</v>
      </c>
      <c r="E137" s="247" t="s">
        <v>7228</v>
      </c>
      <c r="F137" s="248" t="s">
        <v>7229</v>
      </c>
      <c r="G137" s="249" t="s">
        <v>557</v>
      </c>
      <c r="H137" s="250">
        <v>190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3.61E-2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2014</v>
      </c>
      <c r="BM137" s="198" t="s">
        <v>7230</v>
      </c>
    </row>
    <row r="138" spans="1:65" s="11" customFormat="1" ht="22.95" customHeight="1">
      <c r="B138" s="172"/>
      <c r="C138" s="173"/>
      <c r="D138" s="174" t="s">
        <v>75</v>
      </c>
      <c r="E138" s="210" t="s">
        <v>2028</v>
      </c>
      <c r="F138" s="210" t="s">
        <v>2029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1.9740000000000001E-2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2030</v>
      </c>
      <c r="F139" s="188" t="s">
        <v>2031</v>
      </c>
      <c r="G139" s="189" t="s">
        <v>557</v>
      </c>
      <c r="H139" s="190">
        <v>94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2032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2036</v>
      </c>
      <c r="F140" s="188" t="s">
        <v>7231</v>
      </c>
      <c r="G140" s="189" t="s">
        <v>557</v>
      </c>
      <c r="H140" s="190">
        <v>94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2038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2039</v>
      </c>
      <c r="F141" s="188" t="s">
        <v>2040</v>
      </c>
      <c r="G141" s="189" t="s">
        <v>557</v>
      </c>
      <c r="H141" s="190">
        <v>94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2041</v>
      </c>
    </row>
    <row r="142" spans="1:65" s="2" customFormat="1" ht="16.5" customHeight="1">
      <c r="A142" s="35"/>
      <c r="B142" s="36"/>
      <c r="C142" s="246" t="s">
        <v>510</v>
      </c>
      <c r="D142" s="246" t="s">
        <v>530</v>
      </c>
      <c r="E142" s="247" t="s">
        <v>2042</v>
      </c>
      <c r="F142" s="248" t="s">
        <v>2043</v>
      </c>
      <c r="G142" s="249" t="s">
        <v>557</v>
      </c>
      <c r="H142" s="250">
        <v>94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1.9740000000000001E-2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2014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2014</v>
      </c>
      <c r="BM142" s="198" t="s">
        <v>2044</v>
      </c>
    </row>
    <row r="143" spans="1:65" s="2" customFormat="1" ht="33" customHeight="1">
      <c r="A143" s="35"/>
      <c r="B143" s="36"/>
      <c r="C143" s="186" t="s">
        <v>515</v>
      </c>
      <c r="D143" s="186" t="s">
        <v>444</v>
      </c>
      <c r="E143" s="187" t="s">
        <v>2051</v>
      </c>
      <c r="F143" s="188" t="s">
        <v>2052</v>
      </c>
      <c r="G143" s="189" t="s">
        <v>557</v>
      </c>
      <c r="H143" s="190">
        <v>94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2053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2057</v>
      </c>
      <c r="F144" s="188" t="s">
        <v>2058</v>
      </c>
      <c r="G144" s="189" t="s">
        <v>495</v>
      </c>
      <c r="H144" s="190">
        <v>3.3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2059</v>
      </c>
    </row>
    <row r="145" spans="1:65" s="2" customFormat="1" ht="21.75" customHeight="1">
      <c r="A145" s="35"/>
      <c r="B145" s="36"/>
      <c r="C145" s="186" t="s">
        <v>525</v>
      </c>
      <c r="D145" s="186" t="s">
        <v>444</v>
      </c>
      <c r="E145" s="187" t="s">
        <v>2060</v>
      </c>
      <c r="F145" s="188" t="s">
        <v>2061</v>
      </c>
      <c r="G145" s="189" t="s">
        <v>468</v>
      </c>
      <c r="H145" s="190">
        <v>26.6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2062</v>
      </c>
    </row>
    <row r="146" spans="1:65" s="2" customFormat="1" ht="33" customHeight="1">
      <c r="A146" s="35"/>
      <c r="B146" s="36"/>
      <c r="C146" s="186" t="s">
        <v>529</v>
      </c>
      <c r="D146" s="186" t="s">
        <v>444</v>
      </c>
      <c r="E146" s="187" t="s">
        <v>2063</v>
      </c>
      <c r="F146" s="188" t="s">
        <v>2064</v>
      </c>
      <c r="G146" s="189" t="s">
        <v>468</v>
      </c>
      <c r="H146" s="190">
        <v>26.6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2065</v>
      </c>
    </row>
    <row r="147" spans="1:65" s="11" customFormat="1" ht="22.95" customHeight="1">
      <c r="B147" s="172"/>
      <c r="C147" s="173"/>
      <c r="D147" s="174" t="s">
        <v>75</v>
      </c>
      <c r="E147" s="210" t="s">
        <v>2066</v>
      </c>
      <c r="F147" s="210" t="s">
        <v>2067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>
      <c r="A148" s="35"/>
      <c r="B148" s="36"/>
      <c r="C148" s="186" t="s">
        <v>535</v>
      </c>
      <c r="D148" s="186" t="s">
        <v>444</v>
      </c>
      <c r="E148" s="187" t="s">
        <v>2068</v>
      </c>
      <c r="F148" s="188" t="s">
        <v>2069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2070</v>
      </c>
    </row>
    <row r="149" spans="1:65" s="2" customFormat="1" ht="6.9" customHeight="1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JiWJu8DC4AvhRQbvwu38TriMulg35D9f8DRtAARGg/44P/vePDFZTUqvYj8vwVFYSonONk9hnmOQKTQBGcHYCg==" saltValue="IwmenJaERB295U8ndgoNR+FKQVlQxH7Qe3h+rgORxdP5P++CPLMJ6Hv4Io8IKND5m947k+2c3h89boCo5/83ZA==" spinCount="100000" sheet="1" objects="1" scenarios="1" formatColumns="0" formatRows="0" autoFilter="0"/>
  <autoFilter ref="C125:K148" xr:uid="{00000000-0009-0000-0000-00005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pageSetUpPr fitToPage="1"/>
  </sheetPr>
  <dimension ref="A2:BM149"/>
  <sheetViews>
    <sheetView showGridLines="0" topLeftCell="A12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346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7232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619-02 - Rozvody NN pre zastávku Dneperská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6743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619-02 - Rozvody NN pre zastávku Dneperská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7.485E-2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1.504E-2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1.504E-2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>
      <c r="A129" s="35"/>
      <c r="B129" s="36"/>
      <c r="C129" s="186" t="s">
        <v>83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32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7219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2147</v>
      </c>
      <c r="F130" s="248" t="s">
        <v>2148</v>
      </c>
      <c r="G130" s="249" t="s">
        <v>557</v>
      </c>
      <c r="H130" s="250">
        <v>32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1.504E-2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7220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5.9810000000000002E-2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2007</v>
      </c>
      <c r="F132" s="210" t="s">
        <v>2008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4.5950000000000005E-2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>
      <c r="A133" s="35"/>
      <c r="B133" s="36"/>
      <c r="C133" s="186" t="s">
        <v>123</v>
      </c>
      <c r="D133" s="186" t="s">
        <v>444</v>
      </c>
      <c r="E133" s="187" t="s">
        <v>7221</v>
      </c>
      <c r="F133" s="188" t="s">
        <v>7233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2678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2341</v>
      </c>
      <c r="F134" s="188" t="s">
        <v>2342</v>
      </c>
      <c r="G134" s="189" t="s">
        <v>557</v>
      </c>
      <c r="H134" s="190">
        <v>145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7223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2344</v>
      </c>
      <c r="F135" s="248" t="s">
        <v>2345</v>
      </c>
      <c r="G135" s="249" t="s">
        <v>557</v>
      </c>
      <c r="H135" s="250">
        <v>145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2.0299999999999999E-2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7224</v>
      </c>
    </row>
    <row r="136" spans="1:65" s="2" customFormat="1" ht="16.5" customHeight="1">
      <c r="A136" s="35"/>
      <c r="B136" s="36"/>
      <c r="C136" s="186" t="s">
        <v>488</v>
      </c>
      <c r="D136" s="186" t="s">
        <v>444</v>
      </c>
      <c r="E136" s="187" t="s">
        <v>7225</v>
      </c>
      <c r="F136" s="188" t="s">
        <v>7226</v>
      </c>
      <c r="G136" s="189" t="s">
        <v>557</v>
      </c>
      <c r="H136" s="190">
        <v>135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7227</v>
      </c>
    </row>
    <row r="137" spans="1:65" s="2" customFormat="1" ht="16.5" customHeight="1">
      <c r="A137" s="35"/>
      <c r="B137" s="36"/>
      <c r="C137" s="246" t="s">
        <v>492</v>
      </c>
      <c r="D137" s="246" t="s">
        <v>530</v>
      </c>
      <c r="E137" s="247" t="s">
        <v>7228</v>
      </c>
      <c r="F137" s="248" t="s">
        <v>7229</v>
      </c>
      <c r="G137" s="249" t="s">
        <v>557</v>
      </c>
      <c r="H137" s="250">
        <v>135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2.5650000000000003E-2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2014</v>
      </c>
      <c r="BM137" s="198" t="s">
        <v>7230</v>
      </c>
    </row>
    <row r="138" spans="1:65" s="11" customFormat="1" ht="22.95" customHeight="1">
      <c r="B138" s="172"/>
      <c r="C138" s="173"/>
      <c r="D138" s="174" t="s">
        <v>75</v>
      </c>
      <c r="E138" s="210" t="s">
        <v>2028</v>
      </c>
      <c r="F138" s="210" t="s">
        <v>2029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1.3860000000000001E-2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2030</v>
      </c>
      <c r="F139" s="188" t="s">
        <v>2031</v>
      </c>
      <c r="G139" s="189" t="s">
        <v>557</v>
      </c>
      <c r="H139" s="190">
        <v>66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2032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2036</v>
      </c>
      <c r="F140" s="188" t="s">
        <v>7164</v>
      </c>
      <c r="G140" s="189" t="s">
        <v>557</v>
      </c>
      <c r="H140" s="190">
        <v>66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2038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2039</v>
      </c>
      <c r="F141" s="188" t="s">
        <v>2040</v>
      </c>
      <c r="G141" s="189" t="s">
        <v>557</v>
      </c>
      <c r="H141" s="190">
        <v>66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2041</v>
      </c>
    </row>
    <row r="142" spans="1:65" s="2" customFormat="1" ht="16.5" customHeight="1">
      <c r="A142" s="35"/>
      <c r="B142" s="36"/>
      <c r="C142" s="246" t="s">
        <v>510</v>
      </c>
      <c r="D142" s="246" t="s">
        <v>530</v>
      </c>
      <c r="E142" s="247" t="s">
        <v>2042</v>
      </c>
      <c r="F142" s="248" t="s">
        <v>2043</v>
      </c>
      <c r="G142" s="249" t="s">
        <v>557</v>
      </c>
      <c r="H142" s="250">
        <v>66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1.3860000000000001E-2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2014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2014</v>
      </c>
      <c r="BM142" s="198" t="s">
        <v>2044</v>
      </c>
    </row>
    <row r="143" spans="1:65" s="2" customFormat="1" ht="33" customHeight="1">
      <c r="A143" s="35"/>
      <c r="B143" s="36"/>
      <c r="C143" s="186" t="s">
        <v>515</v>
      </c>
      <c r="D143" s="186" t="s">
        <v>444</v>
      </c>
      <c r="E143" s="187" t="s">
        <v>2051</v>
      </c>
      <c r="F143" s="188" t="s">
        <v>2052</v>
      </c>
      <c r="G143" s="189" t="s">
        <v>557</v>
      </c>
      <c r="H143" s="190">
        <v>66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2053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2057</v>
      </c>
      <c r="F144" s="188" t="s">
        <v>2058</v>
      </c>
      <c r="G144" s="189" t="s">
        <v>495</v>
      </c>
      <c r="H144" s="190">
        <v>3.5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2059</v>
      </c>
    </row>
    <row r="145" spans="1:65" s="2" customFormat="1" ht="21.75" customHeight="1">
      <c r="A145" s="35"/>
      <c r="B145" s="36"/>
      <c r="C145" s="186" t="s">
        <v>525</v>
      </c>
      <c r="D145" s="186" t="s">
        <v>444</v>
      </c>
      <c r="E145" s="187" t="s">
        <v>2060</v>
      </c>
      <c r="F145" s="188" t="s">
        <v>2061</v>
      </c>
      <c r="G145" s="189" t="s">
        <v>468</v>
      </c>
      <c r="H145" s="190">
        <v>11.9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2062</v>
      </c>
    </row>
    <row r="146" spans="1:65" s="2" customFormat="1" ht="33" customHeight="1">
      <c r="A146" s="35"/>
      <c r="B146" s="36"/>
      <c r="C146" s="186" t="s">
        <v>529</v>
      </c>
      <c r="D146" s="186" t="s">
        <v>444</v>
      </c>
      <c r="E146" s="187" t="s">
        <v>2063</v>
      </c>
      <c r="F146" s="188" t="s">
        <v>2064</v>
      </c>
      <c r="G146" s="189" t="s">
        <v>468</v>
      </c>
      <c r="H146" s="190">
        <v>11.9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2065</v>
      </c>
    </row>
    <row r="147" spans="1:65" s="11" customFormat="1" ht="22.95" customHeight="1">
      <c r="B147" s="172"/>
      <c r="C147" s="173"/>
      <c r="D147" s="174" t="s">
        <v>75</v>
      </c>
      <c r="E147" s="210" t="s">
        <v>2066</v>
      </c>
      <c r="F147" s="210" t="s">
        <v>2067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>
      <c r="A148" s="35"/>
      <c r="B148" s="36"/>
      <c r="C148" s="186" t="s">
        <v>535</v>
      </c>
      <c r="D148" s="186" t="s">
        <v>444</v>
      </c>
      <c r="E148" s="187" t="s">
        <v>2068</v>
      </c>
      <c r="F148" s="188" t="s">
        <v>2069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2070</v>
      </c>
    </row>
    <row r="149" spans="1:65" s="2" customFormat="1" ht="6.9" customHeight="1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JT5KMcBYI+xVcsBb90jHgUdBIkgsUOxGa9U3GrSCLbC1u30WGJps3yRTb0VqggEfE/pEd2W/L277OXBzRSGJEg==" saltValue="vY3BA+Sp9w+Bx2ptmfN0H3QugOJJ4VVH7CnClUxjcZ+B0qHuIIUh0YLo2DT0leVxRZp+2XPaeAXZAdg5waOAFg==" spinCount="100000" sheet="1" objects="1" scenarios="1" formatColumns="0" formatRows="0" autoFilter="0"/>
  <autoFilter ref="C125:K148" xr:uid="{00000000-0009-0000-0000-00005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pageSetUpPr fitToPage="1"/>
  </sheetPr>
  <dimension ref="A2:BM149"/>
  <sheetViews>
    <sheetView showGridLines="0" topLeftCell="A126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349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7234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619-03 - Rozvody NN pre zastávku Ladožská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6743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619-03 - Rozvody NN pre zastávku Ladožská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0.21772999999999998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1.8329999999999999E-2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1.8329999999999999E-2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>
      <c r="A129" s="35"/>
      <c r="B129" s="36"/>
      <c r="C129" s="186" t="s">
        <v>83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39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7219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2147</v>
      </c>
      <c r="F130" s="248" t="s">
        <v>2148</v>
      </c>
      <c r="G130" s="249" t="s">
        <v>557</v>
      </c>
      <c r="H130" s="250">
        <v>39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1.8329999999999999E-2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7220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0.19939999999999999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2007</v>
      </c>
      <c r="F132" s="210" t="s">
        <v>2008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0.15529999999999999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>
      <c r="A133" s="35"/>
      <c r="B133" s="36"/>
      <c r="C133" s="186" t="s">
        <v>123</v>
      </c>
      <c r="D133" s="186" t="s">
        <v>444</v>
      </c>
      <c r="E133" s="187" t="s">
        <v>7221</v>
      </c>
      <c r="F133" s="188" t="s">
        <v>7235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2678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2341</v>
      </c>
      <c r="F134" s="188" t="s">
        <v>2342</v>
      </c>
      <c r="G134" s="189" t="s">
        <v>557</v>
      </c>
      <c r="H134" s="190">
        <v>295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7223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2344</v>
      </c>
      <c r="F135" s="248" t="s">
        <v>2345</v>
      </c>
      <c r="G135" s="249" t="s">
        <v>557</v>
      </c>
      <c r="H135" s="250">
        <v>295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4.1299999999999996E-2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7224</v>
      </c>
    </row>
    <row r="136" spans="1:65" s="2" customFormat="1" ht="16.5" customHeight="1">
      <c r="A136" s="35"/>
      <c r="B136" s="36"/>
      <c r="C136" s="186" t="s">
        <v>488</v>
      </c>
      <c r="D136" s="186" t="s">
        <v>444</v>
      </c>
      <c r="E136" s="187" t="s">
        <v>7225</v>
      </c>
      <c r="F136" s="188" t="s">
        <v>7226</v>
      </c>
      <c r="G136" s="189" t="s">
        <v>557</v>
      </c>
      <c r="H136" s="190">
        <v>600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7227</v>
      </c>
    </row>
    <row r="137" spans="1:65" s="2" customFormat="1" ht="16.5" customHeight="1">
      <c r="A137" s="35"/>
      <c r="B137" s="36"/>
      <c r="C137" s="246" t="s">
        <v>492</v>
      </c>
      <c r="D137" s="246" t="s">
        <v>530</v>
      </c>
      <c r="E137" s="247" t="s">
        <v>7228</v>
      </c>
      <c r="F137" s="248" t="s">
        <v>7229</v>
      </c>
      <c r="G137" s="249" t="s">
        <v>557</v>
      </c>
      <c r="H137" s="250">
        <v>600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0.114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2014</v>
      </c>
      <c r="BM137" s="198" t="s">
        <v>7230</v>
      </c>
    </row>
    <row r="138" spans="1:65" s="11" customFormat="1" ht="22.95" customHeight="1">
      <c r="B138" s="172"/>
      <c r="C138" s="173"/>
      <c r="D138" s="174" t="s">
        <v>75</v>
      </c>
      <c r="E138" s="210" t="s">
        <v>2028</v>
      </c>
      <c r="F138" s="210" t="s">
        <v>2029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4.41E-2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2030</v>
      </c>
      <c r="F139" s="188" t="s">
        <v>2031</v>
      </c>
      <c r="G139" s="189" t="s">
        <v>557</v>
      </c>
      <c r="H139" s="190">
        <v>210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2032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2036</v>
      </c>
      <c r="F140" s="188" t="s">
        <v>7236</v>
      </c>
      <c r="G140" s="189" t="s">
        <v>557</v>
      </c>
      <c r="H140" s="190">
        <v>210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2038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2039</v>
      </c>
      <c r="F141" s="188" t="s">
        <v>2040</v>
      </c>
      <c r="G141" s="189" t="s">
        <v>557</v>
      </c>
      <c r="H141" s="190">
        <v>210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2041</v>
      </c>
    </row>
    <row r="142" spans="1:65" s="2" customFormat="1" ht="16.5" customHeight="1">
      <c r="A142" s="35"/>
      <c r="B142" s="36"/>
      <c r="C142" s="246" t="s">
        <v>510</v>
      </c>
      <c r="D142" s="246" t="s">
        <v>530</v>
      </c>
      <c r="E142" s="247" t="s">
        <v>2042</v>
      </c>
      <c r="F142" s="248" t="s">
        <v>2043</v>
      </c>
      <c r="G142" s="249" t="s">
        <v>557</v>
      </c>
      <c r="H142" s="250">
        <v>210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4.41E-2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2014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2014</v>
      </c>
      <c r="BM142" s="198" t="s">
        <v>2044</v>
      </c>
    </row>
    <row r="143" spans="1:65" s="2" customFormat="1" ht="33" customHeight="1">
      <c r="A143" s="35"/>
      <c r="B143" s="36"/>
      <c r="C143" s="186" t="s">
        <v>515</v>
      </c>
      <c r="D143" s="186" t="s">
        <v>444</v>
      </c>
      <c r="E143" s="187" t="s">
        <v>2051</v>
      </c>
      <c r="F143" s="188" t="s">
        <v>2052</v>
      </c>
      <c r="G143" s="189" t="s">
        <v>557</v>
      </c>
      <c r="H143" s="190">
        <v>210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2053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2057</v>
      </c>
      <c r="F144" s="188" t="s">
        <v>2058</v>
      </c>
      <c r="G144" s="189" t="s">
        <v>495</v>
      </c>
      <c r="H144" s="190">
        <v>7.35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2059</v>
      </c>
    </row>
    <row r="145" spans="1:65" s="2" customFormat="1" ht="21.75" customHeight="1">
      <c r="A145" s="35"/>
      <c r="B145" s="36"/>
      <c r="C145" s="186" t="s">
        <v>525</v>
      </c>
      <c r="D145" s="186" t="s">
        <v>444</v>
      </c>
      <c r="E145" s="187" t="s">
        <v>2060</v>
      </c>
      <c r="F145" s="188" t="s">
        <v>2061</v>
      </c>
      <c r="G145" s="189" t="s">
        <v>468</v>
      </c>
      <c r="H145" s="190">
        <v>74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2062</v>
      </c>
    </row>
    <row r="146" spans="1:65" s="2" customFormat="1" ht="33" customHeight="1">
      <c r="A146" s="35"/>
      <c r="B146" s="36"/>
      <c r="C146" s="186" t="s">
        <v>529</v>
      </c>
      <c r="D146" s="186" t="s">
        <v>444</v>
      </c>
      <c r="E146" s="187" t="s">
        <v>2063</v>
      </c>
      <c r="F146" s="188" t="s">
        <v>2064</v>
      </c>
      <c r="G146" s="189" t="s">
        <v>468</v>
      </c>
      <c r="H146" s="190">
        <v>74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2065</v>
      </c>
    </row>
    <row r="147" spans="1:65" s="11" customFormat="1" ht="22.95" customHeight="1">
      <c r="B147" s="172"/>
      <c r="C147" s="173"/>
      <c r="D147" s="174" t="s">
        <v>75</v>
      </c>
      <c r="E147" s="210" t="s">
        <v>2066</v>
      </c>
      <c r="F147" s="210" t="s">
        <v>2067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>
      <c r="A148" s="35"/>
      <c r="B148" s="36"/>
      <c r="C148" s="186" t="s">
        <v>535</v>
      </c>
      <c r="D148" s="186" t="s">
        <v>444</v>
      </c>
      <c r="E148" s="187" t="s">
        <v>2068</v>
      </c>
      <c r="F148" s="188" t="s">
        <v>2069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2070</v>
      </c>
    </row>
    <row r="149" spans="1:65" s="2" customFormat="1" ht="6.9" customHeight="1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dg5ZYj6P525lVIhaMUaoqCmiH6es9ovTk7d/I8EpbZBZp3glLBhyG+qOvM2VvaJ39KvRyuAiK9lq3if79jHkow==" saltValue="LvAZJ4zHxWytBLi1iHAvWWKW7AZTlx7DEGnmYvRpR+YRuA3Udu0lZLX1Egv/nLlLrFypd5gkeeaccaGpG/kWrg==" spinCount="100000" sheet="1" objects="1" scenarios="1" formatColumns="0" formatRows="0" autoFilter="0"/>
  <autoFilter ref="C125:K148" xr:uid="{00000000-0009-0000-0000-000054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pageSetUpPr fitToPage="1"/>
  </sheetPr>
  <dimension ref="A2:BM149"/>
  <sheetViews>
    <sheetView showGridLines="0" topLeftCell="A12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352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7237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619-04 - Rozvody NN pre zastávku Rovníková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6743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619-04 - Rozvody NN pre zastávku Rovníková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0.23432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2.4909999999999998E-2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2.4909999999999998E-2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>
      <c r="A129" s="35"/>
      <c r="B129" s="36"/>
      <c r="C129" s="186" t="s">
        <v>83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53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7219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2147</v>
      </c>
      <c r="F130" s="248" t="s">
        <v>2148</v>
      </c>
      <c r="G130" s="249" t="s">
        <v>557</v>
      </c>
      <c r="H130" s="250">
        <v>53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2.4909999999999998E-2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7220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0.20941000000000001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2007</v>
      </c>
      <c r="F132" s="210" t="s">
        <v>2008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0.16720000000000002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>
      <c r="A133" s="35"/>
      <c r="B133" s="36"/>
      <c r="C133" s="186" t="s">
        <v>123</v>
      </c>
      <c r="D133" s="186" t="s">
        <v>444</v>
      </c>
      <c r="E133" s="187" t="s">
        <v>7221</v>
      </c>
      <c r="F133" s="188" t="s">
        <v>7238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2678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2341</v>
      </c>
      <c r="F134" s="188" t="s">
        <v>2342</v>
      </c>
      <c r="G134" s="189" t="s">
        <v>557</v>
      </c>
      <c r="H134" s="190">
        <v>95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7223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2344</v>
      </c>
      <c r="F135" s="248" t="s">
        <v>2345</v>
      </c>
      <c r="G135" s="249" t="s">
        <v>557</v>
      </c>
      <c r="H135" s="250">
        <v>95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1.3299999999999999E-2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7224</v>
      </c>
    </row>
    <row r="136" spans="1:65" s="2" customFormat="1" ht="16.5" customHeight="1">
      <c r="A136" s="35"/>
      <c r="B136" s="36"/>
      <c r="C136" s="186" t="s">
        <v>488</v>
      </c>
      <c r="D136" s="186" t="s">
        <v>444</v>
      </c>
      <c r="E136" s="187" t="s">
        <v>7225</v>
      </c>
      <c r="F136" s="188" t="s">
        <v>7226</v>
      </c>
      <c r="G136" s="189" t="s">
        <v>557</v>
      </c>
      <c r="H136" s="190">
        <v>810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7227</v>
      </c>
    </row>
    <row r="137" spans="1:65" s="2" customFormat="1" ht="16.5" customHeight="1">
      <c r="A137" s="35"/>
      <c r="B137" s="36"/>
      <c r="C137" s="246" t="s">
        <v>492</v>
      </c>
      <c r="D137" s="246" t="s">
        <v>530</v>
      </c>
      <c r="E137" s="247" t="s">
        <v>7228</v>
      </c>
      <c r="F137" s="248" t="s">
        <v>7229</v>
      </c>
      <c r="G137" s="249" t="s">
        <v>557</v>
      </c>
      <c r="H137" s="250">
        <v>810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0.15390000000000001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2014</v>
      </c>
      <c r="BM137" s="198" t="s">
        <v>7230</v>
      </c>
    </row>
    <row r="138" spans="1:65" s="11" customFormat="1" ht="22.95" customHeight="1">
      <c r="B138" s="172"/>
      <c r="C138" s="173"/>
      <c r="D138" s="174" t="s">
        <v>75</v>
      </c>
      <c r="E138" s="210" t="s">
        <v>2028</v>
      </c>
      <c r="F138" s="210" t="s">
        <v>2029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4.2210000000000004E-2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2030</v>
      </c>
      <c r="F139" s="188" t="s">
        <v>2031</v>
      </c>
      <c r="G139" s="189" t="s">
        <v>557</v>
      </c>
      <c r="H139" s="190">
        <v>201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2032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2036</v>
      </c>
      <c r="F140" s="188" t="s">
        <v>7239</v>
      </c>
      <c r="G140" s="189" t="s">
        <v>557</v>
      </c>
      <c r="H140" s="190">
        <v>201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2038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2039</v>
      </c>
      <c r="F141" s="188" t="s">
        <v>2040</v>
      </c>
      <c r="G141" s="189" t="s">
        <v>557</v>
      </c>
      <c r="H141" s="190">
        <v>201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2041</v>
      </c>
    </row>
    <row r="142" spans="1:65" s="2" customFormat="1" ht="16.5" customHeight="1">
      <c r="A142" s="35"/>
      <c r="B142" s="36"/>
      <c r="C142" s="246" t="s">
        <v>510</v>
      </c>
      <c r="D142" s="246" t="s">
        <v>530</v>
      </c>
      <c r="E142" s="247" t="s">
        <v>2042</v>
      </c>
      <c r="F142" s="248" t="s">
        <v>2043</v>
      </c>
      <c r="G142" s="249" t="s">
        <v>557</v>
      </c>
      <c r="H142" s="250">
        <v>201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4.2210000000000004E-2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2014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2014</v>
      </c>
      <c r="BM142" s="198" t="s">
        <v>2044</v>
      </c>
    </row>
    <row r="143" spans="1:65" s="2" customFormat="1" ht="33" customHeight="1">
      <c r="A143" s="35"/>
      <c r="B143" s="36"/>
      <c r="C143" s="186" t="s">
        <v>515</v>
      </c>
      <c r="D143" s="186" t="s">
        <v>444</v>
      </c>
      <c r="E143" s="187" t="s">
        <v>2051</v>
      </c>
      <c r="F143" s="188" t="s">
        <v>2052</v>
      </c>
      <c r="G143" s="189" t="s">
        <v>557</v>
      </c>
      <c r="H143" s="190">
        <v>201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2053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2057</v>
      </c>
      <c r="F144" s="188" t="s">
        <v>2058</v>
      </c>
      <c r="G144" s="189" t="s">
        <v>495</v>
      </c>
      <c r="H144" s="190">
        <v>7.2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2059</v>
      </c>
    </row>
    <row r="145" spans="1:65" s="2" customFormat="1" ht="21.75" customHeight="1">
      <c r="A145" s="35"/>
      <c r="B145" s="36"/>
      <c r="C145" s="186" t="s">
        <v>525</v>
      </c>
      <c r="D145" s="186" t="s">
        <v>444</v>
      </c>
      <c r="E145" s="187" t="s">
        <v>2060</v>
      </c>
      <c r="F145" s="188" t="s">
        <v>2061</v>
      </c>
      <c r="G145" s="189" t="s">
        <v>468</v>
      </c>
      <c r="H145" s="190">
        <v>51.8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2062</v>
      </c>
    </row>
    <row r="146" spans="1:65" s="2" customFormat="1" ht="33" customHeight="1">
      <c r="A146" s="35"/>
      <c r="B146" s="36"/>
      <c r="C146" s="186" t="s">
        <v>529</v>
      </c>
      <c r="D146" s="186" t="s">
        <v>444</v>
      </c>
      <c r="E146" s="187" t="s">
        <v>2063</v>
      </c>
      <c r="F146" s="188" t="s">
        <v>2064</v>
      </c>
      <c r="G146" s="189" t="s">
        <v>468</v>
      </c>
      <c r="H146" s="190">
        <v>51.8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2065</v>
      </c>
    </row>
    <row r="147" spans="1:65" s="11" customFormat="1" ht="22.95" customHeight="1">
      <c r="B147" s="172"/>
      <c r="C147" s="173"/>
      <c r="D147" s="174" t="s">
        <v>75</v>
      </c>
      <c r="E147" s="210" t="s">
        <v>2066</v>
      </c>
      <c r="F147" s="210" t="s">
        <v>2067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>
      <c r="A148" s="35"/>
      <c r="B148" s="36"/>
      <c r="C148" s="186" t="s">
        <v>535</v>
      </c>
      <c r="D148" s="186" t="s">
        <v>444</v>
      </c>
      <c r="E148" s="187" t="s">
        <v>2068</v>
      </c>
      <c r="F148" s="188" t="s">
        <v>2069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2070</v>
      </c>
    </row>
    <row r="149" spans="1:65" s="2" customFormat="1" ht="6.9" customHeight="1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SVd864zfbyA5vakEKktKNIB/6+h4PZucI1lNb53z4Khnm8yjCaeojL1kgWjBx+SkmsGkjgMVBtDjgdfbBMu+8w==" saltValue="vigNyqcbL8jCNYwEGGxhN5Er2tmSPA9loW0irMcMmcquyUWeiQ1yEZKjFBabn19dgS7c0kkzGiV3yl4giTX8CQ==" spinCount="100000" sheet="1" objects="1" scenarios="1" formatColumns="0" formatRows="0" autoFilter="0"/>
  <autoFilter ref="C125:K148" xr:uid="{00000000-0009-0000-0000-000055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pageSetUpPr fitToPage="1"/>
  </sheetPr>
  <dimension ref="A2:BM153"/>
  <sheetViews>
    <sheetView showGridLines="0" topLeftCell="A138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355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7240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619-05 - Rozvody NN pre zastávku Važecká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6743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619-05 - Rozvody NN pre zastávku Važecká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0.10215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5.64E-3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5.64E-3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>
      <c r="A129" s="35"/>
      <c r="B129" s="36"/>
      <c r="C129" s="186" t="s">
        <v>83</v>
      </c>
      <c r="D129" s="186" t="s">
        <v>444</v>
      </c>
      <c r="E129" s="187" t="s">
        <v>2144</v>
      </c>
      <c r="F129" s="188" t="s">
        <v>2145</v>
      </c>
      <c r="G129" s="189" t="s">
        <v>557</v>
      </c>
      <c r="H129" s="190">
        <v>12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7219</v>
      </c>
    </row>
    <row r="130" spans="1:65" s="2" customFormat="1" ht="16.5" customHeight="1">
      <c r="A130" s="35"/>
      <c r="B130" s="36"/>
      <c r="C130" s="246" t="s">
        <v>89</v>
      </c>
      <c r="D130" s="246" t="s">
        <v>530</v>
      </c>
      <c r="E130" s="247" t="s">
        <v>2147</v>
      </c>
      <c r="F130" s="248" t="s">
        <v>2148</v>
      </c>
      <c r="G130" s="249" t="s">
        <v>557</v>
      </c>
      <c r="H130" s="250">
        <v>12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5.64E-3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2014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2014</v>
      </c>
      <c r="BM130" s="198" t="s">
        <v>7220</v>
      </c>
    </row>
    <row r="131" spans="1:65" s="11" customFormat="1" ht="25.95" customHeight="1">
      <c r="B131" s="172"/>
      <c r="C131" s="173"/>
      <c r="D131" s="174" t="s">
        <v>75</v>
      </c>
      <c r="E131" s="175" t="s">
        <v>530</v>
      </c>
      <c r="F131" s="175" t="s">
        <v>2006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9.6509999999999999E-2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2007</v>
      </c>
      <c r="F132" s="210" t="s">
        <v>2008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6.6449999999999995E-2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>
      <c r="A133" s="35"/>
      <c r="B133" s="36"/>
      <c r="C133" s="186" t="s">
        <v>123</v>
      </c>
      <c r="D133" s="186" t="s">
        <v>444</v>
      </c>
      <c r="E133" s="187" t="s">
        <v>7221</v>
      </c>
      <c r="F133" s="188" t="s">
        <v>7241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2678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2341</v>
      </c>
      <c r="F134" s="188" t="s">
        <v>2342</v>
      </c>
      <c r="G134" s="189" t="s">
        <v>557</v>
      </c>
      <c r="H134" s="190">
        <v>210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7223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2344</v>
      </c>
      <c r="F135" s="248" t="s">
        <v>2345</v>
      </c>
      <c r="G135" s="249" t="s">
        <v>557</v>
      </c>
      <c r="H135" s="250">
        <v>210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2.9399999999999999E-2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7224</v>
      </c>
    </row>
    <row r="136" spans="1:65" s="2" customFormat="1" ht="16.5" customHeight="1">
      <c r="A136" s="35"/>
      <c r="B136" s="36"/>
      <c r="C136" s="186" t="s">
        <v>488</v>
      </c>
      <c r="D136" s="186" t="s">
        <v>444</v>
      </c>
      <c r="E136" s="187" t="s">
        <v>7225</v>
      </c>
      <c r="F136" s="188" t="s">
        <v>7226</v>
      </c>
      <c r="G136" s="189" t="s">
        <v>557</v>
      </c>
      <c r="H136" s="190">
        <v>195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7227</v>
      </c>
    </row>
    <row r="137" spans="1:65" s="2" customFormat="1" ht="16.5" customHeight="1">
      <c r="A137" s="35"/>
      <c r="B137" s="36"/>
      <c r="C137" s="246" t="s">
        <v>492</v>
      </c>
      <c r="D137" s="246" t="s">
        <v>530</v>
      </c>
      <c r="E137" s="247" t="s">
        <v>7228</v>
      </c>
      <c r="F137" s="248" t="s">
        <v>7229</v>
      </c>
      <c r="G137" s="249" t="s">
        <v>557</v>
      </c>
      <c r="H137" s="250">
        <v>195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3.705E-2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2014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2014</v>
      </c>
      <c r="BM137" s="198" t="s">
        <v>7230</v>
      </c>
    </row>
    <row r="138" spans="1:65" s="11" customFormat="1" ht="22.95" customHeight="1">
      <c r="B138" s="172"/>
      <c r="C138" s="173"/>
      <c r="D138" s="174" t="s">
        <v>75</v>
      </c>
      <c r="E138" s="210" t="s">
        <v>2028</v>
      </c>
      <c r="F138" s="210" t="s">
        <v>2029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3.006E-2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2030</v>
      </c>
      <c r="F139" s="188" t="s">
        <v>2031</v>
      </c>
      <c r="G139" s="189" t="s">
        <v>557</v>
      </c>
      <c r="H139" s="190">
        <v>86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2032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2033</v>
      </c>
      <c r="F140" s="188" t="s">
        <v>2034</v>
      </c>
      <c r="G140" s="189" t="s">
        <v>557</v>
      </c>
      <c r="H140" s="190">
        <v>12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7242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2036</v>
      </c>
      <c r="F141" s="188" t="s">
        <v>7243</v>
      </c>
      <c r="G141" s="189" t="s">
        <v>557</v>
      </c>
      <c r="H141" s="190">
        <v>86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2038</v>
      </c>
    </row>
    <row r="142" spans="1:65" s="2" customFormat="1" ht="21.75" customHeight="1">
      <c r="A142" s="35"/>
      <c r="B142" s="36"/>
      <c r="C142" s="186" t="s">
        <v>510</v>
      </c>
      <c r="D142" s="186" t="s">
        <v>444</v>
      </c>
      <c r="E142" s="187" t="s">
        <v>2039</v>
      </c>
      <c r="F142" s="188" t="s">
        <v>2040</v>
      </c>
      <c r="G142" s="189" t="s">
        <v>557</v>
      </c>
      <c r="H142" s="190">
        <v>86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2041</v>
      </c>
    </row>
    <row r="143" spans="1:65" s="2" customFormat="1" ht="16.5" customHeight="1">
      <c r="A143" s="35"/>
      <c r="B143" s="36"/>
      <c r="C143" s="246" t="s">
        <v>515</v>
      </c>
      <c r="D143" s="246" t="s">
        <v>530</v>
      </c>
      <c r="E143" s="247" t="s">
        <v>2042</v>
      </c>
      <c r="F143" s="248" t="s">
        <v>2043</v>
      </c>
      <c r="G143" s="249" t="s">
        <v>557</v>
      </c>
      <c r="H143" s="250">
        <v>86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1.806E-2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2014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2014</v>
      </c>
      <c r="BM143" s="198" t="s">
        <v>2044</v>
      </c>
    </row>
    <row r="144" spans="1:65" s="2" customFormat="1" ht="21.75" customHeight="1">
      <c r="A144" s="35"/>
      <c r="B144" s="36"/>
      <c r="C144" s="186" t="s">
        <v>519</v>
      </c>
      <c r="D144" s="186" t="s">
        <v>444</v>
      </c>
      <c r="E144" s="187" t="s">
        <v>2045</v>
      </c>
      <c r="F144" s="188" t="s">
        <v>2046</v>
      </c>
      <c r="G144" s="189" t="s">
        <v>557</v>
      </c>
      <c r="H144" s="190">
        <v>12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7244</v>
      </c>
    </row>
    <row r="145" spans="1:65" s="2" customFormat="1" ht="16.5" customHeight="1">
      <c r="A145" s="35"/>
      <c r="B145" s="36"/>
      <c r="C145" s="246" t="s">
        <v>525</v>
      </c>
      <c r="D145" s="246" t="s">
        <v>530</v>
      </c>
      <c r="E145" s="247" t="s">
        <v>2048</v>
      </c>
      <c r="F145" s="248" t="s">
        <v>2049</v>
      </c>
      <c r="G145" s="249" t="s">
        <v>557</v>
      </c>
      <c r="H145" s="250">
        <v>12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1.2E-2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2014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2014</v>
      </c>
      <c r="BM145" s="198" t="s">
        <v>7245</v>
      </c>
    </row>
    <row r="146" spans="1:65" s="2" customFormat="1" ht="33" customHeight="1">
      <c r="A146" s="35"/>
      <c r="B146" s="36"/>
      <c r="C146" s="186" t="s">
        <v>529</v>
      </c>
      <c r="D146" s="186" t="s">
        <v>444</v>
      </c>
      <c r="E146" s="187" t="s">
        <v>2051</v>
      </c>
      <c r="F146" s="188" t="s">
        <v>2052</v>
      </c>
      <c r="G146" s="189" t="s">
        <v>557</v>
      </c>
      <c r="H146" s="190">
        <v>86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2053</v>
      </c>
    </row>
    <row r="147" spans="1:65" s="2" customFormat="1" ht="16.5" customHeight="1">
      <c r="A147" s="35"/>
      <c r="B147" s="36"/>
      <c r="C147" s="186" t="s">
        <v>535</v>
      </c>
      <c r="D147" s="186" t="s">
        <v>444</v>
      </c>
      <c r="E147" s="187" t="s">
        <v>2054</v>
      </c>
      <c r="F147" s="188" t="s">
        <v>2055</v>
      </c>
      <c r="G147" s="189" t="s">
        <v>1269</v>
      </c>
      <c r="H147" s="190">
        <v>1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7246</v>
      </c>
    </row>
    <row r="148" spans="1:65" s="2" customFormat="1" ht="21.75" customHeight="1">
      <c r="A148" s="35"/>
      <c r="B148" s="36"/>
      <c r="C148" s="186" t="s">
        <v>539</v>
      </c>
      <c r="D148" s="186" t="s">
        <v>444</v>
      </c>
      <c r="E148" s="187" t="s">
        <v>2057</v>
      </c>
      <c r="F148" s="188" t="s">
        <v>2058</v>
      </c>
      <c r="G148" s="189" t="s">
        <v>495</v>
      </c>
      <c r="H148" s="190">
        <v>3.2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2059</v>
      </c>
    </row>
    <row r="149" spans="1:65" s="2" customFormat="1" ht="21.75" customHeight="1">
      <c r="A149" s="35"/>
      <c r="B149" s="36"/>
      <c r="C149" s="186" t="s">
        <v>545</v>
      </c>
      <c r="D149" s="186" t="s">
        <v>444</v>
      </c>
      <c r="E149" s="187" t="s">
        <v>2060</v>
      </c>
      <c r="F149" s="188" t="s">
        <v>2061</v>
      </c>
      <c r="G149" s="189" t="s">
        <v>468</v>
      </c>
      <c r="H149" s="190">
        <v>31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2062</v>
      </c>
    </row>
    <row r="150" spans="1:65" s="2" customFormat="1" ht="33" customHeight="1">
      <c r="A150" s="35"/>
      <c r="B150" s="36"/>
      <c r="C150" s="186" t="s">
        <v>549</v>
      </c>
      <c r="D150" s="186" t="s">
        <v>444</v>
      </c>
      <c r="E150" s="187" t="s">
        <v>2063</v>
      </c>
      <c r="F150" s="188" t="s">
        <v>2064</v>
      </c>
      <c r="G150" s="189" t="s">
        <v>468</v>
      </c>
      <c r="H150" s="190">
        <v>31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2065</v>
      </c>
    </row>
    <row r="151" spans="1:65" s="11" customFormat="1" ht="22.95" customHeight="1">
      <c r="B151" s="172"/>
      <c r="C151" s="173"/>
      <c r="D151" s="174" t="s">
        <v>75</v>
      </c>
      <c r="E151" s="210" t="s">
        <v>2066</v>
      </c>
      <c r="F151" s="210" t="s">
        <v>2067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>
      <c r="A152" s="35"/>
      <c r="B152" s="36"/>
      <c r="C152" s="186" t="s">
        <v>7</v>
      </c>
      <c r="D152" s="186" t="s">
        <v>444</v>
      </c>
      <c r="E152" s="187" t="s">
        <v>2068</v>
      </c>
      <c r="F152" s="188" t="s">
        <v>2069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2070</v>
      </c>
    </row>
    <row r="153" spans="1:65" s="2" customFormat="1" ht="6.9" customHeight="1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RjijB7HK72bGsu+sR/TJatB0b008ixNvpuP7SO0E17/GEyNm8w3hqADX66a3TRz4RJ018nqcRhMFz+DkwSUALg==" saltValue="iB0irdBJczKgfFoRYdLZk/KKoAtvZ5BfPJfHBI94+VPrJq4Bd1Xt9AfSXuI4kj7X0qJv4Qx5KsycAu1+rvxIyw==" spinCount="100000" sheet="1" objects="1" scenarios="1" formatColumns="0" formatRows="0" autoFilter="0"/>
  <autoFilter ref="C125:K152" xr:uid="{00000000-0009-0000-0000-000056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pageSetUpPr fitToPage="1"/>
  </sheetPr>
  <dimension ref="A2:BM149"/>
  <sheetViews>
    <sheetView showGridLines="0" topLeftCell="A129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358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6743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7247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ROUND((SUM(BE127:BE148)),  2)</f>
        <v>0</v>
      </c>
      <c r="G35" s="35"/>
      <c r="H35" s="35"/>
      <c r="I35" s="131">
        <v>0.2</v>
      </c>
      <c r="J35" s="130">
        <f>ROUND(((SUM(BE127:BE148))*I35),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ROUND((SUM(BF127:BF148)),  2)</f>
        <v>0</v>
      </c>
      <c r="G36" s="35"/>
      <c r="H36" s="35"/>
      <c r="I36" s="131">
        <v>0.2</v>
      </c>
      <c r="J36" s="130">
        <f>ROUND(((SUM(BF127:BF148))*I36),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ROUND((SUM(BG127:BG148)),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ROUND((SUM(BH127:BH148)),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ROUND((SUM(BI127:BI148)),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6743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668-00 - Ukoľajnenie zariadení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1210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1212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9" customFormat="1" ht="24.9" customHeight="1">
      <c r="B103" s="154"/>
      <c r="C103" s="155"/>
      <c r="D103" s="156" t="s">
        <v>2002</v>
      </c>
      <c r="E103" s="157"/>
      <c r="F103" s="157"/>
      <c r="G103" s="157"/>
      <c r="H103" s="157"/>
      <c r="I103" s="157"/>
      <c r="J103" s="158">
        <f>J135</f>
        <v>0</v>
      </c>
      <c r="K103" s="155"/>
      <c r="L103" s="159"/>
    </row>
    <row r="104" spans="1:47" s="12" customFormat="1" ht="19.95" customHeight="1">
      <c r="B104" s="205"/>
      <c r="C104" s="105"/>
      <c r="D104" s="206" t="s">
        <v>2003</v>
      </c>
      <c r="E104" s="207"/>
      <c r="F104" s="207"/>
      <c r="G104" s="207"/>
      <c r="H104" s="207"/>
      <c r="I104" s="207"/>
      <c r="J104" s="208">
        <f>J136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2004</v>
      </c>
      <c r="E105" s="207"/>
      <c r="F105" s="207"/>
      <c r="G105" s="207"/>
      <c r="H105" s="207"/>
      <c r="I105" s="207"/>
      <c r="J105" s="208">
        <f>J145</f>
        <v>0</v>
      </c>
      <c r="K105" s="105"/>
      <c r="L105" s="209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>
      <c r="A115" s="35"/>
      <c r="B115" s="36"/>
      <c r="C115" s="37"/>
      <c r="D115" s="37"/>
      <c r="E115" s="332" t="str">
        <f>E7</f>
        <v>KE, Rekonštrukcia a modernizácia cesty II-552 - Slanecká cesta</v>
      </c>
      <c r="F115" s="333"/>
      <c r="G115" s="333"/>
      <c r="H115" s="333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32" t="s">
        <v>6743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325" t="str">
        <f>E11</f>
        <v>668-00 - Ukoľajnenie zariadení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P128+P132+P135</f>
        <v>0</v>
      </c>
      <c r="Q127" s="80"/>
      <c r="R127" s="169">
        <f>R128+R132+R135</f>
        <v>0.76336000000000004</v>
      </c>
      <c r="S127" s="80"/>
      <c r="T127" s="170">
        <f>T128+T132+T135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BK128+BK132+BK135</f>
        <v>0</v>
      </c>
    </row>
    <row r="128" spans="1:63" s="11" customFormat="1" ht="25.95" customHeight="1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1.41E-2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>
      <c r="B129" s="172"/>
      <c r="C129" s="173"/>
      <c r="D129" s="174" t="s">
        <v>75</v>
      </c>
      <c r="E129" s="210" t="s">
        <v>123</v>
      </c>
      <c r="F129" s="210" t="s">
        <v>1295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SUM(P130:P131)</f>
        <v>0</v>
      </c>
      <c r="Q129" s="180"/>
      <c r="R129" s="181">
        <f>SUM(R130:R131)</f>
        <v>1.41E-2</v>
      </c>
      <c r="S129" s="180"/>
      <c r="T129" s="182">
        <f>SUM(T130:T131)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SUM(BK130:BK131)</f>
        <v>0</v>
      </c>
    </row>
    <row r="130" spans="1:65" s="2" customFormat="1" ht="16.5" customHeight="1">
      <c r="A130" s="35"/>
      <c r="B130" s="36"/>
      <c r="C130" s="186" t="s">
        <v>83</v>
      </c>
      <c r="D130" s="186" t="s">
        <v>444</v>
      </c>
      <c r="E130" s="187" t="s">
        <v>2144</v>
      </c>
      <c r="F130" s="188" t="s">
        <v>2145</v>
      </c>
      <c r="G130" s="189" t="s">
        <v>557</v>
      </c>
      <c r="H130" s="190">
        <v>30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7248</v>
      </c>
    </row>
    <row r="131" spans="1:65" s="2" customFormat="1" ht="16.5" customHeight="1">
      <c r="A131" s="35"/>
      <c r="B131" s="36"/>
      <c r="C131" s="246" t="s">
        <v>89</v>
      </c>
      <c r="D131" s="246" t="s">
        <v>530</v>
      </c>
      <c r="E131" s="247" t="s">
        <v>5783</v>
      </c>
      <c r="F131" s="248" t="s">
        <v>7249</v>
      </c>
      <c r="G131" s="249" t="s">
        <v>557</v>
      </c>
      <c r="H131" s="250">
        <v>30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4.6999999999999999E-4</v>
      </c>
      <c r="R131" s="196">
        <f>Q131*H131</f>
        <v>1.41E-2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2014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2014</v>
      </c>
      <c r="BM131" s="198" t="s">
        <v>7250</v>
      </c>
    </row>
    <row r="132" spans="1:65" s="11" customFormat="1" ht="25.95" customHeight="1">
      <c r="B132" s="172"/>
      <c r="C132" s="173"/>
      <c r="D132" s="174" t="s">
        <v>75</v>
      </c>
      <c r="E132" s="175" t="s">
        <v>1605</v>
      </c>
      <c r="F132" s="175" t="s">
        <v>1606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</f>
        <v>0</v>
      </c>
      <c r="Q132" s="180"/>
      <c r="R132" s="181">
        <f>R133</f>
        <v>5.7600000000000004E-3</v>
      </c>
      <c r="S132" s="180"/>
      <c r="T132" s="182">
        <f>T133</f>
        <v>0</v>
      </c>
      <c r="AR132" s="183" t="s">
        <v>89</v>
      </c>
      <c r="AT132" s="184" t="s">
        <v>75</v>
      </c>
      <c r="AU132" s="184" t="s">
        <v>76</v>
      </c>
      <c r="AY132" s="183" t="s">
        <v>443</v>
      </c>
      <c r="BK132" s="185">
        <f>BK133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1656</v>
      </c>
      <c r="F133" s="210" t="s">
        <v>1657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P134</f>
        <v>0</v>
      </c>
      <c r="Q133" s="180"/>
      <c r="R133" s="181">
        <f>R134</f>
        <v>5.7600000000000004E-3</v>
      </c>
      <c r="S133" s="180"/>
      <c r="T133" s="182">
        <f>T134</f>
        <v>0</v>
      </c>
      <c r="AR133" s="183" t="s">
        <v>89</v>
      </c>
      <c r="AT133" s="184" t="s">
        <v>75</v>
      </c>
      <c r="AU133" s="184" t="s">
        <v>83</v>
      </c>
      <c r="AY133" s="183" t="s">
        <v>443</v>
      </c>
      <c r="BK133" s="185">
        <f>BK134</f>
        <v>0</v>
      </c>
    </row>
    <row r="134" spans="1:65" s="2" customFormat="1" ht="33" customHeight="1">
      <c r="A134" s="35"/>
      <c r="B134" s="36"/>
      <c r="C134" s="186" t="s">
        <v>123</v>
      </c>
      <c r="D134" s="186" t="s">
        <v>444</v>
      </c>
      <c r="E134" s="187" t="s">
        <v>7251</v>
      </c>
      <c r="F134" s="188" t="s">
        <v>7252</v>
      </c>
      <c r="G134" s="189" t="s">
        <v>562</v>
      </c>
      <c r="H134" s="190">
        <v>72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8.0000000000000007E-5</v>
      </c>
      <c r="R134" s="196">
        <f>Q134*H134</f>
        <v>5.7600000000000004E-3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535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535</v>
      </c>
      <c r="BM134" s="198" t="s">
        <v>7253</v>
      </c>
    </row>
    <row r="135" spans="1:65" s="11" customFormat="1" ht="25.95" customHeight="1">
      <c r="B135" s="172"/>
      <c r="C135" s="173"/>
      <c r="D135" s="174" t="s">
        <v>75</v>
      </c>
      <c r="E135" s="175" t="s">
        <v>530</v>
      </c>
      <c r="F135" s="175" t="s">
        <v>2006</v>
      </c>
      <c r="G135" s="173"/>
      <c r="H135" s="173"/>
      <c r="I135" s="176"/>
      <c r="J135" s="177">
        <f>BK135</f>
        <v>0</v>
      </c>
      <c r="K135" s="173"/>
      <c r="L135" s="178"/>
      <c r="M135" s="179"/>
      <c r="N135" s="180"/>
      <c r="O135" s="180"/>
      <c r="P135" s="181">
        <f>P136+P145</f>
        <v>0</v>
      </c>
      <c r="Q135" s="180"/>
      <c r="R135" s="181">
        <f>R136+R145</f>
        <v>0.74350000000000005</v>
      </c>
      <c r="S135" s="180"/>
      <c r="T135" s="182">
        <f>T136+T145</f>
        <v>0</v>
      </c>
      <c r="AR135" s="183" t="s">
        <v>123</v>
      </c>
      <c r="AT135" s="184" t="s">
        <v>75</v>
      </c>
      <c r="AU135" s="184" t="s">
        <v>76</v>
      </c>
      <c r="AY135" s="183" t="s">
        <v>443</v>
      </c>
      <c r="BK135" s="185">
        <f>BK136+BK145</f>
        <v>0</v>
      </c>
    </row>
    <row r="136" spans="1:65" s="11" customFormat="1" ht="22.95" customHeight="1">
      <c r="B136" s="172"/>
      <c r="C136" s="173"/>
      <c r="D136" s="174" t="s">
        <v>75</v>
      </c>
      <c r="E136" s="210" t="s">
        <v>2007</v>
      </c>
      <c r="F136" s="210" t="s">
        <v>2008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0.74350000000000005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>
      <c r="A137" s="35"/>
      <c r="B137" s="36"/>
      <c r="C137" s="186" t="s">
        <v>469</v>
      </c>
      <c r="D137" s="186" t="s">
        <v>444</v>
      </c>
      <c r="E137" s="187" t="s">
        <v>7254</v>
      </c>
      <c r="F137" s="188" t="s">
        <v>7255</v>
      </c>
      <c r="G137" s="189" t="s">
        <v>557</v>
      </c>
      <c r="H137" s="190">
        <v>700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7256</v>
      </c>
    </row>
    <row r="138" spans="1:65" s="2" customFormat="1" ht="16.5" customHeight="1">
      <c r="A138" s="35"/>
      <c r="B138" s="36"/>
      <c r="C138" s="246" t="s">
        <v>442</v>
      </c>
      <c r="D138" s="246" t="s">
        <v>530</v>
      </c>
      <c r="E138" s="247" t="s">
        <v>7257</v>
      </c>
      <c r="F138" s="248" t="s">
        <v>7258</v>
      </c>
      <c r="G138" s="249" t="s">
        <v>1307</v>
      </c>
      <c r="H138" s="250">
        <v>700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1E-3</v>
      </c>
      <c r="R138" s="196">
        <f t="shared" si="2"/>
        <v>0.70000000000000007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2014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2014</v>
      </c>
      <c r="BM138" s="198" t="s">
        <v>7259</v>
      </c>
    </row>
    <row r="139" spans="1:65" s="2" customFormat="1" ht="16.5" customHeight="1">
      <c r="A139" s="35"/>
      <c r="B139" s="36"/>
      <c r="C139" s="186" t="s">
        <v>488</v>
      </c>
      <c r="D139" s="186" t="s">
        <v>444</v>
      </c>
      <c r="E139" s="187" t="s">
        <v>7260</v>
      </c>
      <c r="F139" s="188" t="s">
        <v>7261</v>
      </c>
      <c r="G139" s="189" t="s">
        <v>562</v>
      </c>
      <c r="H139" s="190">
        <v>30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7262</v>
      </c>
    </row>
    <row r="140" spans="1:65" s="2" customFormat="1" ht="16.5" customHeight="1">
      <c r="A140" s="35"/>
      <c r="B140" s="36"/>
      <c r="C140" s="246" t="s">
        <v>492</v>
      </c>
      <c r="D140" s="246" t="s">
        <v>530</v>
      </c>
      <c r="E140" s="247" t="s">
        <v>7263</v>
      </c>
      <c r="F140" s="248" t="s">
        <v>7264</v>
      </c>
      <c r="G140" s="249" t="s">
        <v>562</v>
      </c>
      <c r="H140" s="250">
        <v>30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1.4999999999999999E-4</v>
      </c>
      <c r="R140" s="196">
        <f t="shared" si="2"/>
        <v>4.4999999999999997E-3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2014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2014</v>
      </c>
      <c r="BM140" s="198" t="s">
        <v>7265</v>
      </c>
    </row>
    <row r="141" spans="1:65" s="2" customFormat="1" ht="16.5" customHeight="1">
      <c r="A141" s="35"/>
      <c r="B141" s="36"/>
      <c r="C141" s="186" t="s">
        <v>497</v>
      </c>
      <c r="D141" s="186" t="s">
        <v>444</v>
      </c>
      <c r="E141" s="187" t="s">
        <v>7266</v>
      </c>
      <c r="F141" s="188" t="s">
        <v>7267</v>
      </c>
      <c r="G141" s="189" t="s">
        <v>562</v>
      </c>
      <c r="H141" s="190">
        <v>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7268</v>
      </c>
    </row>
    <row r="142" spans="1:65" s="2" customFormat="1" ht="16.5" customHeight="1">
      <c r="A142" s="35"/>
      <c r="B142" s="36"/>
      <c r="C142" s="186" t="s">
        <v>501</v>
      </c>
      <c r="D142" s="186" t="s">
        <v>444</v>
      </c>
      <c r="E142" s="187" t="s">
        <v>7269</v>
      </c>
      <c r="F142" s="188" t="s">
        <v>7270</v>
      </c>
      <c r="G142" s="189" t="s">
        <v>562</v>
      </c>
      <c r="H142" s="190">
        <v>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7271</v>
      </c>
    </row>
    <row r="143" spans="1:65" s="2" customFormat="1" ht="16.5" customHeight="1">
      <c r="A143" s="35"/>
      <c r="B143" s="36"/>
      <c r="C143" s="186" t="s">
        <v>506</v>
      </c>
      <c r="D143" s="186" t="s">
        <v>444</v>
      </c>
      <c r="E143" s="187" t="s">
        <v>7272</v>
      </c>
      <c r="F143" s="188" t="s">
        <v>7273</v>
      </c>
      <c r="G143" s="189" t="s">
        <v>557</v>
      </c>
      <c r="H143" s="190">
        <v>30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7274</v>
      </c>
    </row>
    <row r="144" spans="1:65" s="2" customFormat="1" ht="21.75" customHeight="1">
      <c r="A144" s="35"/>
      <c r="B144" s="36"/>
      <c r="C144" s="246" t="s">
        <v>510</v>
      </c>
      <c r="D144" s="246" t="s">
        <v>530</v>
      </c>
      <c r="E144" s="247" t="s">
        <v>7275</v>
      </c>
      <c r="F144" s="248" t="s">
        <v>7276</v>
      </c>
      <c r="G144" s="249" t="s">
        <v>557</v>
      </c>
      <c r="H144" s="250">
        <v>30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1.2999999999999999E-3</v>
      </c>
      <c r="R144" s="196">
        <f t="shared" si="2"/>
        <v>3.9E-2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2014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2014</v>
      </c>
      <c r="BM144" s="198" t="s">
        <v>7277</v>
      </c>
    </row>
    <row r="145" spans="1:65" s="11" customFormat="1" ht="22.95" customHeight="1">
      <c r="B145" s="172"/>
      <c r="C145" s="173"/>
      <c r="D145" s="174" t="s">
        <v>75</v>
      </c>
      <c r="E145" s="210" t="s">
        <v>2028</v>
      </c>
      <c r="F145" s="210" t="s">
        <v>2029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SUM(P146:P148)</f>
        <v>0</v>
      </c>
      <c r="Q145" s="180"/>
      <c r="R145" s="181">
        <f>SUM(R146:R148)</f>
        <v>0</v>
      </c>
      <c r="S145" s="180"/>
      <c r="T145" s="182">
        <f>SUM(T146:T148)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SUM(BK146:BK148)</f>
        <v>0</v>
      </c>
    </row>
    <row r="146" spans="1:65" s="2" customFormat="1" ht="21.75" customHeight="1">
      <c r="A146" s="35"/>
      <c r="B146" s="36"/>
      <c r="C146" s="186" t="s">
        <v>515</v>
      </c>
      <c r="D146" s="186" t="s">
        <v>444</v>
      </c>
      <c r="E146" s="187" t="s">
        <v>7278</v>
      </c>
      <c r="F146" s="188" t="s">
        <v>7279</v>
      </c>
      <c r="G146" s="189" t="s">
        <v>557</v>
      </c>
      <c r="H146" s="190">
        <v>730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7280</v>
      </c>
    </row>
    <row r="147" spans="1:65" s="2" customFormat="1" ht="33" customHeight="1">
      <c r="A147" s="35"/>
      <c r="B147" s="36"/>
      <c r="C147" s="186" t="s">
        <v>519</v>
      </c>
      <c r="D147" s="186" t="s">
        <v>444</v>
      </c>
      <c r="E147" s="187" t="s">
        <v>7281</v>
      </c>
      <c r="F147" s="188" t="s">
        <v>7282</v>
      </c>
      <c r="G147" s="189" t="s">
        <v>557</v>
      </c>
      <c r="H147" s="190">
        <v>730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7283</v>
      </c>
    </row>
    <row r="148" spans="1:65" s="2" customFormat="1" ht="33" customHeight="1">
      <c r="A148" s="35"/>
      <c r="B148" s="36"/>
      <c r="C148" s="186" t="s">
        <v>525</v>
      </c>
      <c r="D148" s="186" t="s">
        <v>444</v>
      </c>
      <c r="E148" s="187" t="s">
        <v>2063</v>
      </c>
      <c r="F148" s="188" t="s">
        <v>2064</v>
      </c>
      <c r="G148" s="189" t="s">
        <v>468</v>
      </c>
      <c r="H148" s="190">
        <v>255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7284</v>
      </c>
    </row>
    <row r="149" spans="1:65" s="2" customFormat="1" ht="6.9" customHeight="1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/+zVU71pbFCtRTUag08q83hblTkdDKpv3OXotJttxIowu21KHSGuKEzshhhHpkyVBHMETHw2x4DMm+9qEfJjHA==" saltValue="bz7z5ByjnBLJ1hjd2RAfwTU7726s+W9L9O3ME+F+5SWx26xJTJz3QBgoDjSEfy1HrHoottN4hlPe5g7CYy8VCA==" spinCount="100000" sheet="1" objects="1" scenarios="1" formatColumns="0" formatRows="0" autoFilter="0"/>
  <autoFilter ref="C126:K148" xr:uid="{00000000-0009-0000-0000-000057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pageSetUpPr fitToPage="1"/>
  </sheetPr>
  <dimension ref="A2:BM221"/>
  <sheetViews>
    <sheetView showGridLines="0" topLeftCell="A201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367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7285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7286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>
      <c r="A13" s="35"/>
      <c r="B13" s="40"/>
      <c r="C13" s="35"/>
      <c r="D13" s="35"/>
      <c r="E13" s="337" t="s">
        <v>7287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ROUND((SUM(BE131:BE220)),  2)</f>
        <v>0</v>
      </c>
      <c r="G37" s="35"/>
      <c r="H37" s="35"/>
      <c r="I37" s="131">
        <v>0.2</v>
      </c>
      <c r="J37" s="130">
        <f>ROUND(((SUM(BE131:BE220))*I37),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ROUND((SUM(BF131:BF220)),  2)</f>
        <v>0</v>
      </c>
      <c r="G38" s="35"/>
      <c r="H38" s="35"/>
      <c r="I38" s="131">
        <v>0.2</v>
      </c>
      <c r="J38" s="130">
        <f>ROUND(((SUM(BF131:BF220))*I38),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ROUND((SUM(BG131:BG220)),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ROUND((SUM(BH131:BH220)),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ROUND((SUM(BI131:BI220)),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7285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7286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>
      <c r="A91" s="35"/>
      <c r="B91" s="36"/>
      <c r="C91" s="37"/>
      <c r="D91" s="37"/>
      <c r="E91" s="325" t="str">
        <f>E13</f>
        <v>410-01 - Informačný a kamerový systém - Slanecká - Zastávky Levočská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7288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2375</v>
      </c>
      <c r="E104" s="207"/>
      <c r="F104" s="207"/>
      <c r="G104" s="207"/>
      <c r="H104" s="207"/>
      <c r="I104" s="207"/>
      <c r="J104" s="208">
        <f>J181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7289</v>
      </c>
      <c r="E105" s="207"/>
      <c r="F105" s="207"/>
      <c r="G105" s="207"/>
      <c r="H105" s="207"/>
      <c r="I105" s="207"/>
      <c r="J105" s="208">
        <f>J210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7290</v>
      </c>
      <c r="E106" s="207"/>
      <c r="F106" s="207"/>
      <c r="G106" s="207"/>
      <c r="H106" s="207"/>
      <c r="I106" s="207"/>
      <c r="J106" s="208">
        <f>J213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7291</v>
      </c>
      <c r="E107" s="207"/>
      <c r="F107" s="207"/>
      <c r="G107" s="207"/>
      <c r="H107" s="207"/>
      <c r="I107" s="207"/>
      <c r="J107" s="208">
        <f>J215</f>
        <v>0</v>
      </c>
      <c r="K107" s="105"/>
      <c r="L107" s="20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32" t="s">
        <v>7285</v>
      </c>
      <c r="F119" s="289"/>
      <c r="G119" s="289"/>
      <c r="H119" s="289"/>
      <c r="I119" s="23"/>
      <c r="J119" s="23"/>
      <c r="K119" s="23"/>
      <c r="L119" s="21"/>
    </row>
    <row r="120" spans="1:31" s="1" customFormat="1" ht="12" customHeight="1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41" t="s">
        <v>7286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2084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>
      <c r="A123" s="35"/>
      <c r="B123" s="36"/>
      <c r="C123" s="37"/>
      <c r="D123" s="37"/>
      <c r="E123" s="325" t="str">
        <f>E13</f>
        <v>410-01 - Informačný a kamerový systém - Slanecká - Zastávky Levočská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>
      <c r="B132" s="172"/>
      <c r="C132" s="173"/>
      <c r="D132" s="174" t="s">
        <v>75</v>
      </c>
      <c r="E132" s="175" t="s">
        <v>530</v>
      </c>
      <c r="F132" s="175" t="s">
        <v>2006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P133+P136+P181+P210+P213+P215</f>
        <v>0</v>
      </c>
      <c r="Q132" s="180"/>
      <c r="R132" s="181">
        <f>R133+R136+R181+R210+R213+R215</f>
        <v>0</v>
      </c>
      <c r="S132" s="180"/>
      <c r="T132" s="182">
        <f>T133+T136+T181+T210+T213+T215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BK133+BK136+BK181+BK210+BK213+BK215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2007</v>
      </c>
      <c r="F133" s="210" t="s">
        <v>2008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>
      <c r="A134" s="35"/>
      <c r="B134" s="36"/>
      <c r="C134" s="186" t="s">
        <v>1572</v>
      </c>
      <c r="D134" s="186" t="s">
        <v>444</v>
      </c>
      <c r="E134" s="187" t="s">
        <v>7292</v>
      </c>
      <c r="F134" s="188" t="s">
        <v>7293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>
      <c r="A135" s="35"/>
      <c r="B135" s="36"/>
      <c r="C135" s="246" t="s">
        <v>1576</v>
      </c>
      <c r="D135" s="246" t="s">
        <v>530</v>
      </c>
      <c r="E135" s="247" t="s">
        <v>7294</v>
      </c>
      <c r="F135" s="248" t="s">
        <v>7295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>
      <c r="B136" s="172"/>
      <c r="C136" s="173"/>
      <c r="D136" s="174" t="s">
        <v>75</v>
      </c>
      <c r="E136" s="210" t="s">
        <v>2450</v>
      </c>
      <c r="F136" s="210" t="s">
        <v>2451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SUM(P137:P180)</f>
        <v>0</v>
      </c>
      <c r="Q136" s="180"/>
      <c r="R136" s="181">
        <f>SUM(R137:R180)</f>
        <v>0</v>
      </c>
      <c r="S136" s="180"/>
      <c r="T136" s="182">
        <f>SUM(T137:T180)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SUM(BK137:BK180)</f>
        <v>0</v>
      </c>
    </row>
    <row r="137" spans="1:65" s="2" customFormat="1" ht="21.75" customHeight="1">
      <c r="A137" s="35"/>
      <c r="B137" s="36"/>
      <c r="C137" s="186" t="s">
        <v>762</v>
      </c>
      <c r="D137" s="186" t="s">
        <v>444</v>
      </c>
      <c r="E137" s="187" t="s">
        <v>7296</v>
      </c>
      <c r="F137" s="188" t="s">
        <v>7297</v>
      </c>
      <c r="G137" s="189" t="s">
        <v>557</v>
      </c>
      <c r="H137" s="190">
        <v>180</v>
      </c>
      <c r="I137" s="191"/>
      <c r="J137" s="192">
        <f t="shared" ref="J137:J180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80" si="1">O137*H137</f>
        <v>0</v>
      </c>
      <c r="Q137" s="196">
        <v>0</v>
      </c>
      <c r="R137" s="196">
        <f t="shared" ref="R137:R180" si="2">Q137*H137</f>
        <v>0</v>
      </c>
      <c r="S137" s="196">
        <v>0</v>
      </c>
      <c r="T137" s="197">
        <f t="shared" ref="T137:T180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80" si="4">IF(N137="základná",J137,0)</f>
        <v>0</v>
      </c>
      <c r="BF137" s="199">
        <f t="shared" ref="BF137:BF180" si="5">IF(N137="znížená",J137,0)</f>
        <v>0</v>
      </c>
      <c r="BG137" s="199">
        <f t="shared" ref="BG137:BG180" si="6">IF(N137="zákl. prenesená",J137,0)</f>
        <v>0</v>
      </c>
      <c r="BH137" s="199">
        <f t="shared" ref="BH137:BH180" si="7">IF(N137="zníž. prenesená",J137,0)</f>
        <v>0</v>
      </c>
      <c r="BI137" s="199">
        <f t="shared" ref="BI137:BI180" si="8">IF(N137="nulová",J137,0)</f>
        <v>0</v>
      </c>
      <c r="BJ137" s="18" t="s">
        <v>89</v>
      </c>
      <c r="BK137" s="199">
        <f t="shared" ref="BK137:BK180" si="9">ROUND(I137*H137,2)</f>
        <v>0</v>
      </c>
      <c r="BL137" s="18" t="s">
        <v>469</v>
      </c>
      <c r="BM137" s="198" t="s">
        <v>488</v>
      </c>
    </row>
    <row r="138" spans="1:65" s="2" customFormat="1" ht="66.75" customHeight="1">
      <c r="A138" s="35"/>
      <c r="B138" s="36"/>
      <c r="C138" s="246" t="s">
        <v>766</v>
      </c>
      <c r="D138" s="246" t="s">
        <v>530</v>
      </c>
      <c r="E138" s="247" t="s">
        <v>7298</v>
      </c>
      <c r="F138" s="248" t="s">
        <v>7299</v>
      </c>
      <c r="G138" s="249" t="s">
        <v>557</v>
      </c>
      <c r="H138" s="250">
        <v>180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>
      <c r="A139" s="35"/>
      <c r="B139" s="36"/>
      <c r="C139" s="186" t="s">
        <v>3313</v>
      </c>
      <c r="D139" s="186" t="s">
        <v>444</v>
      </c>
      <c r="E139" s="187" t="s">
        <v>7300</v>
      </c>
      <c r="F139" s="188" t="s">
        <v>7301</v>
      </c>
      <c r="G139" s="189" t="s">
        <v>562</v>
      </c>
      <c r="H139" s="190">
        <v>6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>
      <c r="A140" s="35"/>
      <c r="B140" s="36"/>
      <c r="C140" s="246" t="s">
        <v>3315</v>
      </c>
      <c r="D140" s="246" t="s">
        <v>530</v>
      </c>
      <c r="E140" s="247" t="s">
        <v>7302</v>
      </c>
      <c r="F140" s="248" t="s">
        <v>7303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>
      <c r="A141" s="35"/>
      <c r="B141" s="36"/>
      <c r="C141" s="246" t="s">
        <v>3317</v>
      </c>
      <c r="D141" s="246" t="s">
        <v>530</v>
      </c>
      <c r="E141" s="247" t="s">
        <v>7304</v>
      </c>
      <c r="F141" s="248" t="s">
        <v>7305</v>
      </c>
      <c r="G141" s="249" t="s">
        <v>562</v>
      </c>
      <c r="H141" s="250">
        <v>2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>
      <c r="A142" s="35"/>
      <c r="B142" s="36"/>
      <c r="C142" s="186" t="s">
        <v>3757</v>
      </c>
      <c r="D142" s="186" t="s">
        <v>444</v>
      </c>
      <c r="E142" s="187" t="s">
        <v>7306</v>
      </c>
      <c r="F142" s="188" t="s">
        <v>7307</v>
      </c>
      <c r="G142" s="189" t="s">
        <v>557</v>
      </c>
      <c r="H142" s="190">
        <v>180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>
      <c r="A143" s="35"/>
      <c r="B143" s="36"/>
      <c r="C143" s="186" t="s">
        <v>7308</v>
      </c>
      <c r="D143" s="186" t="s">
        <v>444</v>
      </c>
      <c r="E143" s="187" t="s">
        <v>7309</v>
      </c>
      <c r="F143" s="188" t="s">
        <v>7310</v>
      </c>
      <c r="G143" s="189" t="s">
        <v>557</v>
      </c>
      <c r="H143" s="190">
        <v>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>
      <c r="A144" s="35"/>
      <c r="B144" s="36"/>
      <c r="C144" s="246" t="s">
        <v>7311</v>
      </c>
      <c r="D144" s="246" t="s">
        <v>530</v>
      </c>
      <c r="E144" s="247" t="s">
        <v>7312</v>
      </c>
      <c r="F144" s="248" t="s">
        <v>7313</v>
      </c>
      <c r="G144" s="249" t="s">
        <v>557</v>
      </c>
      <c r="H144" s="250">
        <v>5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>
      <c r="A145" s="35"/>
      <c r="B145" s="36"/>
      <c r="C145" s="246" t="s">
        <v>7314</v>
      </c>
      <c r="D145" s="246" t="s">
        <v>530</v>
      </c>
      <c r="E145" s="247" t="s">
        <v>7315</v>
      </c>
      <c r="F145" s="248" t="s">
        <v>7316</v>
      </c>
      <c r="G145" s="249" t="s">
        <v>562</v>
      </c>
      <c r="H145" s="250">
        <v>2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>
      <c r="A146" s="35"/>
      <c r="B146" s="36"/>
      <c r="C146" s="186" t="s">
        <v>7317</v>
      </c>
      <c r="D146" s="186" t="s">
        <v>444</v>
      </c>
      <c r="E146" s="187" t="s">
        <v>7318</v>
      </c>
      <c r="F146" s="188" t="s">
        <v>7319</v>
      </c>
      <c r="G146" s="189" t="s">
        <v>557</v>
      </c>
      <c r="H146" s="190">
        <v>190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>
      <c r="A147" s="35"/>
      <c r="B147" s="36"/>
      <c r="C147" s="186" t="s">
        <v>19</v>
      </c>
      <c r="D147" s="186" t="s">
        <v>444</v>
      </c>
      <c r="E147" s="187" t="s">
        <v>7320</v>
      </c>
      <c r="F147" s="188" t="s">
        <v>7321</v>
      </c>
      <c r="G147" s="189" t="s">
        <v>557</v>
      </c>
      <c r="H147" s="190">
        <v>30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>
      <c r="A148" s="35"/>
      <c r="B148" s="36"/>
      <c r="C148" s="246" t="s">
        <v>7322</v>
      </c>
      <c r="D148" s="246" t="s">
        <v>530</v>
      </c>
      <c r="E148" s="247" t="s">
        <v>7323</v>
      </c>
      <c r="F148" s="248" t="s">
        <v>7324</v>
      </c>
      <c r="G148" s="249" t="s">
        <v>557</v>
      </c>
      <c r="H148" s="250">
        <v>275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21.75" customHeight="1">
      <c r="A149" s="35"/>
      <c r="B149" s="36"/>
      <c r="C149" s="186" t="s">
        <v>7325</v>
      </c>
      <c r="D149" s="186" t="s">
        <v>444</v>
      </c>
      <c r="E149" s="187" t="s">
        <v>2511</v>
      </c>
      <c r="F149" s="188" t="s">
        <v>7326</v>
      </c>
      <c r="G149" s="189" t="s">
        <v>562</v>
      </c>
      <c r="H149" s="190">
        <v>6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33" customHeight="1">
      <c r="A150" s="35"/>
      <c r="B150" s="36"/>
      <c r="C150" s="186" t="s">
        <v>7327</v>
      </c>
      <c r="D150" s="186" t="s">
        <v>444</v>
      </c>
      <c r="E150" s="187" t="s">
        <v>7328</v>
      </c>
      <c r="F150" s="188" t="s">
        <v>7329</v>
      </c>
      <c r="G150" s="189" t="s">
        <v>562</v>
      </c>
      <c r="H150" s="190">
        <v>2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>
      <c r="A151" s="35"/>
      <c r="B151" s="36"/>
      <c r="C151" s="246" t="s">
        <v>7330</v>
      </c>
      <c r="D151" s="246" t="s">
        <v>530</v>
      </c>
      <c r="E151" s="247" t="s">
        <v>7331</v>
      </c>
      <c r="F151" s="248" t="s">
        <v>7332</v>
      </c>
      <c r="G151" s="249" t="s">
        <v>562</v>
      </c>
      <c r="H151" s="250">
        <v>2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>
      <c r="A152" s="35"/>
      <c r="B152" s="36"/>
      <c r="C152" s="186" t="s">
        <v>7333</v>
      </c>
      <c r="D152" s="186" t="s">
        <v>444</v>
      </c>
      <c r="E152" s="187" t="s">
        <v>2488</v>
      </c>
      <c r="F152" s="188" t="s">
        <v>7334</v>
      </c>
      <c r="G152" s="189" t="s">
        <v>562</v>
      </c>
      <c r="H152" s="190">
        <v>6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16.5" customHeight="1">
      <c r="A153" s="35"/>
      <c r="B153" s="36"/>
      <c r="C153" s="246" t="s">
        <v>7335</v>
      </c>
      <c r="D153" s="246" t="s">
        <v>530</v>
      </c>
      <c r="E153" s="247" t="s">
        <v>7336</v>
      </c>
      <c r="F153" s="248" t="s">
        <v>7337</v>
      </c>
      <c r="G153" s="249" t="s">
        <v>562</v>
      </c>
      <c r="H153" s="250">
        <v>6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33" customHeight="1">
      <c r="A154" s="35"/>
      <c r="B154" s="36"/>
      <c r="C154" s="186" t="s">
        <v>7338</v>
      </c>
      <c r="D154" s="186" t="s">
        <v>444</v>
      </c>
      <c r="E154" s="187" t="s">
        <v>7339</v>
      </c>
      <c r="F154" s="188" t="s">
        <v>7340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55.5" customHeight="1">
      <c r="A155" s="35"/>
      <c r="B155" s="36"/>
      <c r="C155" s="186" t="s">
        <v>7341</v>
      </c>
      <c r="D155" s="186" t="s">
        <v>444</v>
      </c>
      <c r="E155" s="187" t="s">
        <v>7342</v>
      </c>
      <c r="F155" s="188" t="s">
        <v>7343</v>
      </c>
      <c r="G155" s="189" t="s">
        <v>562</v>
      </c>
      <c r="H155" s="190">
        <v>1</v>
      </c>
      <c r="I155" s="191"/>
      <c r="J155" s="192">
        <f t="shared" si="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>
      <c r="A156" s="35"/>
      <c r="B156" s="36"/>
      <c r="C156" s="246" t="s">
        <v>7344</v>
      </c>
      <c r="D156" s="246" t="s">
        <v>530</v>
      </c>
      <c r="E156" s="247" t="s">
        <v>7345</v>
      </c>
      <c r="F156" s="248" t="s">
        <v>7346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21.75" customHeight="1">
      <c r="A157" s="35"/>
      <c r="B157" s="36"/>
      <c r="C157" s="186" t="s">
        <v>7347</v>
      </c>
      <c r="D157" s="186" t="s">
        <v>444</v>
      </c>
      <c r="E157" s="187" t="s">
        <v>7348</v>
      </c>
      <c r="F157" s="188" t="s">
        <v>7349</v>
      </c>
      <c r="G157" s="189" t="s">
        <v>562</v>
      </c>
      <c r="H157" s="190">
        <v>2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55.5" customHeight="1">
      <c r="A158" s="35"/>
      <c r="B158" s="36"/>
      <c r="C158" s="246" t="s">
        <v>7350</v>
      </c>
      <c r="D158" s="246" t="s">
        <v>530</v>
      </c>
      <c r="E158" s="247" t="s">
        <v>7351</v>
      </c>
      <c r="F158" s="248" t="s">
        <v>7352</v>
      </c>
      <c r="G158" s="249" t="s">
        <v>562</v>
      </c>
      <c r="H158" s="250">
        <v>1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>
      <c r="A159" s="35"/>
      <c r="B159" s="36"/>
      <c r="C159" s="246" t="s">
        <v>7353</v>
      </c>
      <c r="D159" s="246" t="s">
        <v>530</v>
      </c>
      <c r="E159" s="247" t="s">
        <v>7354</v>
      </c>
      <c r="F159" s="248" t="s">
        <v>7355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>
      <c r="A160" s="35"/>
      <c r="B160" s="36"/>
      <c r="C160" s="186" t="s">
        <v>7356</v>
      </c>
      <c r="D160" s="186" t="s">
        <v>444</v>
      </c>
      <c r="E160" s="187" t="s">
        <v>7357</v>
      </c>
      <c r="F160" s="188" t="s">
        <v>7358</v>
      </c>
      <c r="G160" s="189" t="s">
        <v>562</v>
      </c>
      <c r="H160" s="190">
        <v>2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55.5" customHeight="1">
      <c r="A161" s="35"/>
      <c r="B161" s="36"/>
      <c r="C161" s="246" t="s">
        <v>7359</v>
      </c>
      <c r="D161" s="246" t="s">
        <v>530</v>
      </c>
      <c r="E161" s="247" t="s">
        <v>7360</v>
      </c>
      <c r="F161" s="248" t="s">
        <v>7361</v>
      </c>
      <c r="G161" s="249" t="s">
        <v>562</v>
      </c>
      <c r="H161" s="250">
        <v>2</v>
      </c>
      <c r="I161" s="251"/>
      <c r="J161" s="252">
        <f t="shared" si="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497</v>
      </c>
      <c r="AT161" s="198" t="s">
        <v>530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33" customHeight="1">
      <c r="A162" s="35"/>
      <c r="B162" s="36"/>
      <c r="C162" s="246" t="s">
        <v>7362</v>
      </c>
      <c r="D162" s="246" t="s">
        <v>530</v>
      </c>
      <c r="E162" s="247" t="s">
        <v>7363</v>
      </c>
      <c r="F162" s="248" t="s">
        <v>7364</v>
      </c>
      <c r="G162" s="249" t="s">
        <v>562</v>
      </c>
      <c r="H162" s="250">
        <v>4</v>
      </c>
      <c r="I162" s="251"/>
      <c r="J162" s="252">
        <f t="shared" si="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497</v>
      </c>
      <c r="AT162" s="198" t="s">
        <v>530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>
      <c r="A163" s="35"/>
      <c r="B163" s="36"/>
      <c r="C163" s="186" t="s">
        <v>7365</v>
      </c>
      <c r="D163" s="186" t="s">
        <v>444</v>
      </c>
      <c r="E163" s="187" t="s">
        <v>7366</v>
      </c>
      <c r="F163" s="188" t="s">
        <v>7367</v>
      </c>
      <c r="G163" s="189" t="s">
        <v>562</v>
      </c>
      <c r="H163" s="190">
        <v>2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21.75" customHeight="1">
      <c r="A164" s="35"/>
      <c r="B164" s="36"/>
      <c r="C164" s="186" t="s">
        <v>7368</v>
      </c>
      <c r="D164" s="186" t="s">
        <v>444</v>
      </c>
      <c r="E164" s="187" t="s">
        <v>7369</v>
      </c>
      <c r="F164" s="188" t="s">
        <v>7370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>
      <c r="A165" s="35"/>
      <c r="B165" s="36"/>
      <c r="C165" s="186" t="s">
        <v>7371</v>
      </c>
      <c r="D165" s="186" t="s">
        <v>444</v>
      </c>
      <c r="E165" s="187" t="s">
        <v>7372</v>
      </c>
      <c r="F165" s="188" t="s">
        <v>7373</v>
      </c>
      <c r="G165" s="189" t="s">
        <v>562</v>
      </c>
      <c r="H165" s="190">
        <v>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33" customHeight="1">
      <c r="A166" s="35"/>
      <c r="B166" s="36"/>
      <c r="C166" s="186" t="s">
        <v>7374</v>
      </c>
      <c r="D166" s="186" t="s">
        <v>444</v>
      </c>
      <c r="E166" s="187" t="s">
        <v>7375</v>
      </c>
      <c r="F166" s="188" t="s">
        <v>7376</v>
      </c>
      <c r="G166" s="189" t="s">
        <v>562</v>
      </c>
      <c r="H166" s="190">
        <v>2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33" customHeight="1">
      <c r="A167" s="35"/>
      <c r="B167" s="36"/>
      <c r="C167" s="246" t="s">
        <v>7377</v>
      </c>
      <c r="D167" s="246" t="s">
        <v>530</v>
      </c>
      <c r="E167" s="247" t="s">
        <v>7378</v>
      </c>
      <c r="F167" s="248" t="s">
        <v>7379</v>
      </c>
      <c r="G167" s="249" t="s">
        <v>562</v>
      </c>
      <c r="H167" s="250">
        <v>2</v>
      </c>
      <c r="I167" s="251"/>
      <c r="J167" s="252">
        <f t="shared" si="0"/>
        <v>0</v>
      </c>
      <c r="K167" s="253"/>
      <c r="L167" s="254"/>
      <c r="M167" s="255" t="s">
        <v>1</v>
      </c>
      <c r="N167" s="256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>
      <c r="A168" s="35"/>
      <c r="B168" s="36"/>
      <c r="C168" s="186" t="s">
        <v>7380</v>
      </c>
      <c r="D168" s="186" t="s">
        <v>444</v>
      </c>
      <c r="E168" s="187" t="s">
        <v>7381</v>
      </c>
      <c r="F168" s="188" t="s">
        <v>7382</v>
      </c>
      <c r="G168" s="189" t="s">
        <v>562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>
      <c r="A169" s="35"/>
      <c r="B169" s="36"/>
      <c r="C169" s="186" t="s">
        <v>7383</v>
      </c>
      <c r="D169" s="186" t="s">
        <v>444</v>
      </c>
      <c r="E169" s="187" t="s">
        <v>7384</v>
      </c>
      <c r="F169" s="188" t="s">
        <v>7385</v>
      </c>
      <c r="G169" s="189" t="s">
        <v>7386</v>
      </c>
      <c r="H169" s="190">
        <v>1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810</v>
      </c>
    </row>
    <row r="170" spans="1:65" s="2" customFormat="1" ht="21.75" customHeight="1">
      <c r="A170" s="35"/>
      <c r="B170" s="36"/>
      <c r="C170" s="186" t="s">
        <v>7387</v>
      </c>
      <c r="D170" s="186" t="s">
        <v>444</v>
      </c>
      <c r="E170" s="187" t="s">
        <v>7388</v>
      </c>
      <c r="F170" s="188" t="s">
        <v>7389</v>
      </c>
      <c r="G170" s="189" t="s">
        <v>562</v>
      </c>
      <c r="H170" s="190">
        <v>2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21.75" customHeight="1">
      <c r="A171" s="35"/>
      <c r="B171" s="36"/>
      <c r="C171" s="246" t="s">
        <v>7390</v>
      </c>
      <c r="D171" s="246" t="s">
        <v>530</v>
      </c>
      <c r="E171" s="247" t="s">
        <v>7391</v>
      </c>
      <c r="F171" s="248" t="s">
        <v>7392</v>
      </c>
      <c r="G171" s="249" t="s">
        <v>562</v>
      </c>
      <c r="H171" s="250">
        <v>2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16.5" customHeight="1">
      <c r="A172" s="35"/>
      <c r="B172" s="36"/>
      <c r="C172" s="186" t="s">
        <v>7393</v>
      </c>
      <c r="D172" s="186" t="s">
        <v>444</v>
      </c>
      <c r="E172" s="187" t="s">
        <v>7394</v>
      </c>
      <c r="F172" s="188" t="s">
        <v>7395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2" customFormat="1" ht="16.5" customHeight="1">
      <c r="A173" s="35"/>
      <c r="B173" s="36"/>
      <c r="C173" s="246" t="s">
        <v>7396</v>
      </c>
      <c r="D173" s="246" t="s">
        <v>530</v>
      </c>
      <c r="E173" s="247" t="s">
        <v>7397</v>
      </c>
      <c r="F173" s="248" t="s">
        <v>7398</v>
      </c>
      <c r="G173" s="249" t="s">
        <v>562</v>
      </c>
      <c r="H173" s="250">
        <v>1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1534</v>
      </c>
    </row>
    <row r="174" spans="1:65" s="2" customFormat="1" ht="21.75" customHeight="1">
      <c r="A174" s="35"/>
      <c r="B174" s="36"/>
      <c r="C174" s="186" t="s">
        <v>7399</v>
      </c>
      <c r="D174" s="186" t="s">
        <v>444</v>
      </c>
      <c r="E174" s="187" t="s">
        <v>7400</v>
      </c>
      <c r="F174" s="188" t="s">
        <v>7401</v>
      </c>
      <c r="G174" s="189" t="s">
        <v>562</v>
      </c>
      <c r="H174" s="190">
        <v>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1542</v>
      </c>
    </row>
    <row r="175" spans="1:65" s="2" customFormat="1" ht="33" customHeight="1">
      <c r="A175" s="35"/>
      <c r="B175" s="36"/>
      <c r="C175" s="186" t="s">
        <v>7402</v>
      </c>
      <c r="D175" s="186" t="s">
        <v>444</v>
      </c>
      <c r="E175" s="187" t="s">
        <v>7403</v>
      </c>
      <c r="F175" s="188" t="s">
        <v>7404</v>
      </c>
      <c r="G175" s="189" t="s">
        <v>557</v>
      </c>
      <c r="H175" s="190">
        <v>8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1550</v>
      </c>
    </row>
    <row r="176" spans="1:65" s="2" customFormat="1" ht="16.5" customHeight="1">
      <c r="A176" s="35"/>
      <c r="B176" s="36"/>
      <c r="C176" s="246" t="s">
        <v>7405</v>
      </c>
      <c r="D176" s="246" t="s">
        <v>530</v>
      </c>
      <c r="E176" s="247" t="s">
        <v>7406</v>
      </c>
      <c r="F176" s="248" t="s">
        <v>7407</v>
      </c>
      <c r="G176" s="249" t="s">
        <v>557</v>
      </c>
      <c r="H176" s="250">
        <v>4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750</v>
      </c>
    </row>
    <row r="177" spans="1:65" s="2" customFormat="1" ht="16.5" customHeight="1">
      <c r="A177" s="35"/>
      <c r="B177" s="36"/>
      <c r="C177" s="246" t="s">
        <v>7408</v>
      </c>
      <c r="D177" s="246" t="s">
        <v>530</v>
      </c>
      <c r="E177" s="247" t="s">
        <v>7409</v>
      </c>
      <c r="F177" s="248" t="s">
        <v>7410</v>
      </c>
      <c r="G177" s="249" t="s">
        <v>557</v>
      </c>
      <c r="H177" s="250">
        <v>4</v>
      </c>
      <c r="I177" s="251"/>
      <c r="J177" s="252">
        <f t="shared" si="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1576</v>
      </c>
    </row>
    <row r="178" spans="1:65" s="2" customFormat="1" ht="33" customHeight="1">
      <c r="A178" s="35"/>
      <c r="B178" s="36"/>
      <c r="C178" s="186" t="s">
        <v>7411</v>
      </c>
      <c r="D178" s="186" t="s">
        <v>444</v>
      </c>
      <c r="E178" s="187" t="s">
        <v>7412</v>
      </c>
      <c r="F178" s="188" t="s">
        <v>7413</v>
      </c>
      <c r="G178" s="189" t="s">
        <v>557</v>
      </c>
      <c r="H178" s="190">
        <v>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1584</v>
      </c>
    </row>
    <row r="179" spans="1:65" s="2" customFormat="1" ht="16.5" customHeight="1">
      <c r="A179" s="35"/>
      <c r="B179" s="36"/>
      <c r="C179" s="246" t="s">
        <v>7414</v>
      </c>
      <c r="D179" s="246" t="s">
        <v>530</v>
      </c>
      <c r="E179" s="247" t="s">
        <v>7415</v>
      </c>
      <c r="F179" s="248" t="s">
        <v>7416</v>
      </c>
      <c r="G179" s="249" t="s">
        <v>557</v>
      </c>
      <c r="H179" s="250">
        <v>2</v>
      </c>
      <c r="I179" s="251"/>
      <c r="J179" s="252">
        <f t="shared" si="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1593</v>
      </c>
    </row>
    <row r="180" spans="1:65" s="2" customFormat="1" ht="33" customHeight="1">
      <c r="A180" s="35"/>
      <c r="B180" s="36"/>
      <c r="C180" s="186" t="s">
        <v>2681</v>
      </c>
      <c r="D180" s="186" t="s">
        <v>444</v>
      </c>
      <c r="E180" s="187" t="s">
        <v>7417</v>
      </c>
      <c r="F180" s="188" t="s">
        <v>7418</v>
      </c>
      <c r="G180" s="189" t="s">
        <v>562</v>
      </c>
      <c r="H180" s="190">
        <v>1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1597</v>
      </c>
    </row>
    <row r="181" spans="1:65" s="11" customFormat="1" ht="22.95" customHeight="1">
      <c r="B181" s="172"/>
      <c r="C181" s="173"/>
      <c r="D181" s="174" t="s">
        <v>75</v>
      </c>
      <c r="E181" s="210" t="s">
        <v>2028</v>
      </c>
      <c r="F181" s="210" t="s">
        <v>2753</v>
      </c>
      <c r="G181" s="173"/>
      <c r="H181" s="173"/>
      <c r="I181" s="176"/>
      <c r="J181" s="211">
        <f>BK181</f>
        <v>0</v>
      </c>
      <c r="K181" s="173"/>
      <c r="L181" s="178"/>
      <c r="M181" s="179"/>
      <c r="N181" s="180"/>
      <c r="O181" s="180"/>
      <c r="P181" s="181">
        <f>SUM(P182:P209)</f>
        <v>0</v>
      </c>
      <c r="Q181" s="180"/>
      <c r="R181" s="181">
        <f>SUM(R182:R209)</f>
        <v>0</v>
      </c>
      <c r="S181" s="180"/>
      <c r="T181" s="182">
        <f>SUM(T182:T209)</f>
        <v>0</v>
      </c>
      <c r="AR181" s="183" t="s">
        <v>83</v>
      </c>
      <c r="AT181" s="184" t="s">
        <v>75</v>
      </c>
      <c r="AU181" s="184" t="s">
        <v>83</v>
      </c>
      <c r="AY181" s="183" t="s">
        <v>443</v>
      </c>
      <c r="BK181" s="185">
        <f>SUM(BK182:BK209)</f>
        <v>0</v>
      </c>
    </row>
    <row r="182" spans="1:65" s="2" customFormat="1" ht="16.5" customHeight="1">
      <c r="A182" s="35"/>
      <c r="B182" s="36"/>
      <c r="C182" s="186" t="s">
        <v>7419</v>
      </c>
      <c r="D182" s="186" t="s">
        <v>444</v>
      </c>
      <c r="E182" s="187" t="s">
        <v>7420</v>
      </c>
      <c r="F182" s="188" t="s">
        <v>7421</v>
      </c>
      <c r="G182" s="189" t="s">
        <v>7422</v>
      </c>
      <c r="H182" s="190">
        <v>0.17</v>
      </c>
      <c r="I182" s="191"/>
      <c r="J182" s="192">
        <f t="shared" ref="J182:J209" si="10"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ref="P182:P209" si="11">O182*H182</f>
        <v>0</v>
      </c>
      <c r="Q182" s="196">
        <v>0</v>
      </c>
      <c r="R182" s="196">
        <f t="shared" ref="R182:R209" si="12">Q182*H182</f>
        <v>0</v>
      </c>
      <c r="S182" s="196">
        <v>0</v>
      </c>
      <c r="T182" s="197">
        <f t="shared" ref="T182:T209" si="13"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 t="shared" ref="BE182:BE209" si="14">IF(N182="základná",J182,0)</f>
        <v>0</v>
      </c>
      <c r="BF182" s="199">
        <f t="shared" ref="BF182:BF209" si="15">IF(N182="znížená",J182,0)</f>
        <v>0</v>
      </c>
      <c r="BG182" s="199">
        <f t="shared" ref="BG182:BG209" si="16">IF(N182="zákl. prenesená",J182,0)</f>
        <v>0</v>
      </c>
      <c r="BH182" s="199">
        <f t="shared" ref="BH182:BH209" si="17">IF(N182="zníž. prenesená",J182,0)</f>
        <v>0</v>
      </c>
      <c r="BI182" s="199">
        <f t="shared" ref="BI182:BI209" si="18">IF(N182="nulová",J182,0)</f>
        <v>0</v>
      </c>
      <c r="BJ182" s="18" t="s">
        <v>89</v>
      </c>
      <c r="BK182" s="199">
        <f t="shared" ref="BK182:BK209" si="19">ROUND(I182*H182,2)</f>
        <v>0</v>
      </c>
      <c r="BL182" s="18" t="s">
        <v>469</v>
      </c>
      <c r="BM182" s="198" t="s">
        <v>1609</v>
      </c>
    </row>
    <row r="183" spans="1:65" s="2" customFormat="1" ht="21.75" customHeight="1">
      <c r="A183" s="35"/>
      <c r="B183" s="36"/>
      <c r="C183" s="186" t="s">
        <v>7423</v>
      </c>
      <c r="D183" s="186" t="s">
        <v>444</v>
      </c>
      <c r="E183" s="187" t="s">
        <v>7424</v>
      </c>
      <c r="F183" s="188" t="s">
        <v>7425</v>
      </c>
      <c r="G183" s="189" t="s">
        <v>557</v>
      </c>
      <c r="H183" s="190">
        <v>127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21.75" customHeight="1">
      <c r="A184" s="35"/>
      <c r="B184" s="36"/>
      <c r="C184" s="186" t="s">
        <v>7426</v>
      </c>
      <c r="D184" s="186" t="s">
        <v>444</v>
      </c>
      <c r="E184" s="187" t="s">
        <v>7427</v>
      </c>
      <c r="F184" s="188" t="s">
        <v>7428</v>
      </c>
      <c r="G184" s="189" t="s">
        <v>557</v>
      </c>
      <c r="H184" s="190">
        <v>22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21.75" customHeight="1">
      <c r="A185" s="35"/>
      <c r="B185" s="36"/>
      <c r="C185" s="186" t="s">
        <v>7429</v>
      </c>
      <c r="D185" s="186" t="s">
        <v>444</v>
      </c>
      <c r="E185" s="187" t="s">
        <v>7430</v>
      </c>
      <c r="F185" s="188" t="s">
        <v>7431</v>
      </c>
      <c r="G185" s="189" t="s">
        <v>557</v>
      </c>
      <c r="H185" s="190">
        <v>22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33" customHeight="1">
      <c r="A186" s="35"/>
      <c r="B186" s="36"/>
      <c r="C186" s="246" t="s">
        <v>7432</v>
      </c>
      <c r="D186" s="246" t="s">
        <v>530</v>
      </c>
      <c r="E186" s="247" t="s">
        <v>7433</v>
      </c>
      <c r="F186" s="248" t="s">
        <v>7434</v>
      </c>
      <c r="G186" s="249" t="s">
        <v>495</v>
      </c>
      <c r="H186" s="250">
        <v>2.2000000000000002</v>
      </c>
      <c r="I186" s="251"/>
      <c r="J186" s="252">
        <f t="shared" si="1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497</v>
      </c>
      <c r="AT186" s="198" t="s">
        <v>530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21.75" customHeight="1">
      <c r="A187" s="35"/>
      <c r="B187" s="36"/>
      <c r="C187" s="246" t="s">
        <v>7435</v>
      </c>
      <c r="D187" s="246" t="s">
        <v>530</v>
      </c>
      <c r="E187" s="247" t="s">
        <v>7436</v>
      </c>
      <c r="F187" s="248" t="s">
        <v>7437</v>
      </c>
      <c r="G187" s="249" t="s">
        <v>495</v>
      </c>
      <c r="H187" s="250">
        <v>1.54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>
      <c r="A188" s="35"/>
      <c r="B188" s="36"/>
      <c r="C188" s="186" t="s">
        <v>7438</v>
      </c>
      <c r="D188" s="186" t="s">
        <v>444</v>
      </c>
      <c r="E188" s="187" t="s">
        <v>7439</v>
      </c>
      <c r="F188" s="188" t="s">
        <v>7440</v>
      </c>
      <c r="G188" s="189" t="s">
        <v>557</v>
      </c>
      <c r="H188" s="190">
        <v>22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33" customHeight="1">
      <c r="A189" s="35"/>
      <c r="B189" s="36"/>
      <c r="C189" s="186" t="s">
        <v>7441</v>
      </c>
      <c r="D189" s="186" t="s">
        <v>444</v>
      </c>
      <c r="E189" s="187" t="s">
        <v>7442</v>
      </c>
      <c r="F189" s="188" t="s">
        <v>7443</v>
      </c>
      <c r="G189" s="189" t="s">
        <v>557</v>
      </c>
      <c r="H189" s="190">
        <v>149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2762</v>
      </c>
    </row>
    <row r="190" spans="1:65" s="2" customFormat="1" ht="16.5" customHeight="1">
      <c r="A190" s="35"/>
      <c r="B190" s="36"/>
      <c r="C190" s="246" t="s">
        <v>7444</v>
      </c>
      <c r="D190" s="246" t="s">
        <v>530</v>
      </c>
      <c r="E190" s="247" t="s">
        <v>7445</v>
      </c>
      <c r="F190" s="248" t="s">
        <v>2887</v>
      </c>
      <c r="G190" s="249" t="s">
        <v>522</v>
      </c>
      <c r="H190" s="250">
        <v>9.5649999999999995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2771</v>
      </c>
    </row>
    <row r="191" spans="1:65" s="2" customFormat="1" ht="33" customHeight="1">
      <c r="A191" s="35"/>
      <c r="B191" s="36"/>
      <c r="C191" s="186" t="s">
        <v>7446</v>
      </c>
      <c r="D191" s="186" t="s">
        <v>444</v>
      </c>
      <c r="E191" s="187" t="s">
        <v>7447</v>
      </c>
      <c r="F191" s="188" t="s">
        <v>7448</v>
      </c>
      <c r="G191" s="189" t="s">
        <v>562</v>
      </c>
      <c r="H191" s="190">
        <v>6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2014</v>
      </c>
    </row>
    <row r="192" spans="1:65" s="2" customFormat="1" ht="16.5" customHeight="1">
      <c r="A192" s="35"/>
      <c r="B192" s="36"/>
      <c r="C192" s="186" t="s">
        <v>7449</v>
      </c>
      <c r="D192" s="186" t="s">
        <v>444</v>
      </c>
      <c r="E192" s="187" t="s">
        <v>7450</v>
      </c>
      <c r="F192" s="188" t="s">
        <v>7451</v>
      </c>
      <c r="G192" s="189" t="s">
        <v>557</v>
      </c>
      <c r="H192" s="190">
        <v>22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2786</v>
      </c>
    </row>
    <row r="193" spans="1:65" s="2" customFormat="1" ht="78" customHeight="1">
      <c r="A193" s="35"/>
      <c r="B193" s="36"/>
      <c r="C193" s="246" t="s">
        <v>7452</v>
      </c>
      <c r="D193" s="246" t="s">
        <v>530</v>
      </c>
      <c r="E193" s="247" t="s">
        <v>7453</v>
      </c>
      <c r="F193" s="248" t="s">
        <v>7454</v>
      </c>
      <c r="G193" s="249" t="s">
        <v>557</v>
      </c>
      <c r="H193" s="250">
        <v>22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2794</v>
      </c>
    </row>
    <row r="194" spans="1:65" s="2" customFormat="1" ht="21.75" customHeight="1">
      <c r="A194" s="35"/>
      <c r="B194" s="36"/>
      <c r="C194" s="186" t="s">
        <v>7455</v>
      </c>
      <c r="D194" s="186" t="s">
        <v>444</v>
      </c>
      <c r="E194" s="187" t="s">
        <v>2819</v>
      </c>
      <c r="F194" s="188" t="s">
        <v>2820</v>
      </c>
      <c r="G194" s="189" t="s">
        <v>557</v>
      </c>
      <c r="H194" s="190">
        <v>220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2802</v>
      </c>
    </row>
    <row r="195" spans="1:65" s="2" customFormat="1" ht="16.5" customHeight="1">
      <c r="A195" s="35"/>
      <c r="B195" s="36"/>
      <c r="C195" s="246" t="s">
        <v>7456</v>
      </c>
      <c r="D195" s="246" t="s">
        <v>530</v>
      </c>
      <c r="E195" s="247" t="s">
        <v>7457</v>
      </c>
      <c r="F195" s="248" t="s">
        <v>7458</v>
      </c>
      <c r="G195" s="249" t="s">
        <v>1307</v>
      </c>
      <c r="H195" s="250">
        <v>5.3460000000000001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2806</v>
      </c>
    </row>
    <row r="196" spans="1:65" s="2" customFormat="1" ht="21.75" customHeight="1">
      <c r="A196" s="35"/>
      <c r="B196" s="36"/>
      <c r="C196" s="186" t="s">
        <v>7459</v>
      </c>
      <c r="D196" s="186" t="s">
        <v>444</v>
      </c>
      <c r="E196" s="187" t="s">
        <v>7460</v>
      </c>
      <c r="F196" s="188" t="s">
        <v>7461</v>
      </c>
      <c r="G196" s="189" t="s">
        <v>562</v>
      </c>
      <c r="H196" s="190">
        <v>4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2814</v>
      </c>
    </row>
    <row r="197" spans="1:65" s="2" customFormat="1" ht="16.5" customHeight="1">
      <c r="A197" s="35"/>
      <c r="B197" s="36"/>
      <c r="C197" s="186" t="s">
        <v>7462</v>
      </c>
      <c r="D197" s="186" t="s">
        <v>444</v>
      </c>
      <c r="E197" s="187" t="s">
        <v>7463</v>
      </c>
      <c r="F197" s="188" t="s">
        <v>7464</v>
      </c>
      <c r="G197" s="189" t="s">
        <v>562</v>
      </c>
      <c r="H197" s="190">
        <v>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2822</v>
      </c>
    </row>
    <row r="198" spans="1:65" s="2" customFormat="1" ht="16.5" customHeight="1">
      <c r="A198" s="35"/>
      <c r="B198" s="36"/>
      <c r="C198" s="246" t="s">
        <v>7465</v>
      </c>
      <c r="D198" s="246" t="s">
        <v>530</v>
      </c>
      <c r="E198" s="247" t="s">
        <v>7466</v>
      </c>
      <c r="F198" s="248" t="s">
        <v>7467</v>
      </c>
      <c r="G198" s="249" t="s">
        <v>562</v>
      </c>
      <c r="H198" s="250">
        <v>2</v>
      </c>
      <c r="I198" s="251"/>
      <c r="J198" s="252">
        <f t="shared" si="1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2829</v>
      </c>
    </row>
    <row r="199" spans="1:65" s="2" customFormat="1" ht="33" customHeight="1">
      <c r="A199" s="35"/>
      <c r="B199" s="36"/>
      <c r="C199" s="186" t="s">
        <v>7468</v>
      </c>
      <c r="D199" s="186" t="s">
        <v>444</v>
      </c>
      <c r="E199" s="187" t="s">
        <v>7469</v>
      </c>
      <c r="F199" s="188" t="s">
        <v>7470</v>
      </c>
      <c r="G199" s="189" t="s">
        <v>557</v>
      </c>
      <c r="H199" s="190">
        <v>127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2837</v>
      </c>
    </row>
    <row r="200" spans="1:65" s="2" customFormat="1" ht="33" customHeight="1">
      <c r="A200" s="35"/>
      <c r="B200" s="36"/>
      <c r="C200" s="186" t="s">
        <v>7471</v>
      </c>
      <c r="D200" s="186" t="s">
        <v>444</v>
      </c>
      <c r="E200" s="187" t="s">
        <v>7472</v>
      </c>
      <c r="F200" s="188" t="s">
        <v>7473</v>
      </c>
      <c r="G200" s="189" t="s">
        <v>557</v>
      </c>
      <c r="H200" s="190">
        <v>22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2841</v>
      </c>
    </row>
    <row r="201" spans="1:65" s="2" customFormat="1" ht="21.75" customHeight="1">
      <c r="A201" s="35"/>
      <c r="B201" s="36"/>
      <c r="C201" s="186" t="s">
        <v>7474</v>
      </c>
      <c r="D201" s="186" t="s">
        <v>444</v>
      </c>
      <c r="E201" s="187" t="s">
        <v>7475</v>
      </c>
      <c r="F201" s="188" t="s">
        <v>7476</v>
      </c>
      <c r="G201" s="189" t="s">
        <v>495</v>
      </c>
      <c r="H201" s="190">
        <v>48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2849</v>
      </c>
    </row>
    <row r="202" spans="1:65" s="2" customFormat="1" ht="21.75" customHeight="1">
      <c r="A202" s="35"/>
      <c r="B202" s="36"/>
      <c r="C202" s="186" t="s">
        <v>7477</v>
      </c>
      <c r="D202" s="186" t="s">
        <v>444</v>
      </c>
      <c r="E202" s="187" t="s">
        <v>2039</v>
      </c>
      <c r="F202" s="188" t="s">
        <v>7478</v>
      </c>
      <c r="G202" s="189" t="s">
        <v>557</v>
      </c>
      <c r="H202" s="190">
        <v>160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2856</v>
      </c>
    </row>
    <row r="203" spans="1:65" s="2" customFormat="1" ht="16.5" customHeight="1">
      <c r="A203" s="35"/>
      <c r="B203" s="36"/>
      <c r="C203" s="246" t="s">
        <v>7479</v>
      </c>
      <c r="D203" s="246" t="s">
        <v>530</v>
      </c>
      <c r="E203" s="247" t="s">
        <v>7480</v>
      </c>
      <c r="F203" s="248" t="s">
        <v>7481</v>
      </c>
      <c r="G203" s="249" t="s">
        <v>557</v>
      </c>
      <c r="H203" s="250">
        <v>160</v>
      </c>
      <c r="I203" s="251"/>
      <c r="J203" s="252">
        <f t="shared" si="1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2868</v>
      </c>
    </row>
    <row r="204" spans="1:65" s="2" customFormat="1" ht="16.5" customHeight="1">
      <c r="A204" s="35"/>
      <c r="B204" s="36"/>
      <c r="C204" s="186" t="s">
        <v>7482</v>
      </c>
      <c r="D204" s="186" t="s">
        <v>444</v>
      </c>
      <c r="E204" s="187" t="s">
        <v>7483</v>
      </c>
      <c r="F204" s="188" t="s">
        <v>7484</v>
      </c>
      <c r="G204" s="189" t="s">
        <v>468</v>
      </c>
      <c r="H204" s="190">
        <v>160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2877</v>
      </c>
    </row>
    <row r="205" spans="1:65" s="2" customFormat="1" ht="21.75" customHeight="1">
      <c r="A205" s="35"/>
      <c r="B205" s="36"/>
      <c r="C205" s="186" t="s">
        <v>7485</v>
      </c>
      <c r="D205" s="186" t="s">
        <v>444</v>
      </c>
      <c r="E205" s="187" t="s">
        <v>7486</v>
      </c>
      <c r="F205" s="188" t="s">
        <v>7487</v>
      </c>
      <c r="G205" s="189" t="s">
        <v>495</v>
      </c>
      <c r="H205" s="190">
        <v>2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2885</v>
      </c>
    </row>
    <row r="206" spans="1:65" s="2" customFormat="1" ht="21.75" customHeight="1">
      <c r="A206" s="35"/>
      <c r="B206" s="36"/>
      <c r="C206" s="186" t="s">
        <v>7488</v>
      </c>
      <c r="D206" s="186" t="s">
        <v>444</v>
      </c>
      <c r="E206" s="187" t="s">
        <v>7489</v>
      </c>
      <c r="F206" s="188" t="s">
        <v>7490</v>
      </c>
      <c r="G206" s="189" t="s">
        <v>495</v>
      </c>
      <c r="H206" s="190">
        <v>20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2893</v>
      </c>
    </row>
    <row r="207" spans="1:65" s="2" customFormat="1" ht="21.75" customHeight="1">
      <c r="A207" s="35"/>
      <c r="B207" s="36"/>
      <c r="C207" s="186" t="s">
        <v>7491</v>
      </c>
      <c r="D207" s="186" t="s">
        <v>444</v>
      </c>
      <c r="E207" s="187" t="s">
        <v>520</v>
      </c>
      <c r="F207" s="188" t="s">
        <v>521</v>
      </c>
      <c r="G207" s="189" t="s">
        <v>522</v>
      </c>
      <c r="H207" s="190">
        <v>3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2901</v>
      </c>
    </row>
    <row r="208" spans="1:65" s="2" customFormat="1" ht="21.75" customHeight="1">
      <c r="A208" s="35"/>
      <c r="B208" s="36"/>
      <c r="C208" s="186" t="s">
        <v>7492</v>
      </c>
      <c r="D208" s="186" t="s">
        <v>444</v>
      </c>
      <c r="E208" s="187" t="s">
        <v>7493</v>
      </c>
      <c r="F208" s="188" t="s">
        <v>7494</v>
      </c>
      <c r="G208" s="189" t="s">
        <v>562</v>
      </c>
      <c r="H208" s="190">
        <v>5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2909</v>
      </c>
    </row>
    <row r="209" spans="1:65" s="2" customFormat="1" ht="16.5" customHeight="1">
      <c r="A209" s="35"/>
      <c r="B209" s="36"/>
      <c r="C209" s="246" t="s">
        <v>7495</v>
      </c>
      <c r="D209" s="246" t="s">
        <v>530</v>
      </c>
      <c r="E209" s="247" t="s">
        <v>7496</v>
      </c>
      <c r="F209" s="248" t="s">
        <v>7497</v>
      </c>
      <c r="G209" s="249" t="s">
        <v>562</v>
      </c>
      <c r="H209" s="250">
        <v>5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2917</v>
      </c>
    </row>
    <row r="210" spans="1:65" s="11" customFormat="1" ht="22.95" customHeight="1">
      <c r="B210" s="172"/>
      <c r="C210" s="173"/>
      <c r="D210" s="174" t="s">
        <v>75</v>
      </c>
      <c r="E210" s="210" t="s">
        <v>7498</v>
      </c>
      <c r="F210" s="210" t="s">
        <v>7499</v>
      </c>
      <c r="G210" s="173"/>
      <c r="H210" s="173"/>
      <c r="I210" s="176"/>
      <c r="J210" s="211">
        <f>BK210</f>
        <v>0</v>
      </c>
      <c r="K210" s="173"/>
      <c r="L210" s="178"/>
      <c r="M210" s="179"/>
      <c r="N210" s="180"/>
      <c r="O210" s="180"/>
      <c r="P210" s="181">
        <f>SUM(P211:P212)</f>
        <v>0</v>
      </c>
      <c r="Q210" s="180"/>
      <c r="R210" s="181">
        <f>SUM(R211:R212)</f>
        <v>0</v>
      </c>
      <c r="S210" s="180"/>
      <c r="T210" s="182">
        <f>SUM(T211:T212)</f>
        <v>0</v>
      </c>
      <c r="AR210" s="183" t="s">
        <v>83</v>
      </c>
      <c r="AT210" s="184" t="s">
        <v>75</v>
      </c>
      <c r="AU210" s="184" t="s">
        <v>83</v>
      </c>
      <c r="AY210" s="183" t="s">
        <v>443</v>
      </c>
      <c r="BK210" s="185">
        <f>SUM(BK211:BK212)</f>
        <v>0</v>
      </c>
    </row>
    <row r="211" spans="1:65" s="2" customFormat="1" ht="21.75" customHeight="1">
      <c r="A211" s="35"/>
      <c r="B211" s="36"/>
      <c r="C211" s="186" t="s">
        <v>7500</v>
      </c>
      <c r="D211" s="186" t="s">
        <v>444</v>
      </c>
      <c r="E211" s="187" t="s">
        <v>7501</v>
      </c>
      <c r="F211" s="188" t="s">
        <v>7502</v>
      </c>
      <c r="G211" s="189" t="s">
        <v>7422</v>
      </c>
      <c r="H211" s="190">
        <v>0.2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2926</v>
      </c>
    </row>
    <row r="212" spans="1:65" s="2" customFormat="1" ht="16.5" customHeight="1">
      <c r="A212" s="35"/>
      <c r="B212" s="36"/>
      <c r="C212" s="186" t="s">
        <v>7503</v>
      </c>
      <c r="D212" s="186" t="s">
        <v>444</v>
      </c>
      <c r="E212" s="187" t="s">
        <v>7504</v>
      </c>
      <c r="F212" s="188" t="s">
        <v>7505</v>
      </c>
      <c r="G212" s="189" t="s">
        <v>7422</v>
      </c>
      <c r="H212" s="190">
        <v>0.2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2934</v>
      </c>
    </row>
    <row r="213" spans="1:65" s="11" customFormat="1" ht="22.95" customHeight="1">
      <c r="B213" s="172"/>
      <c r="C213" s="173"/>
      <c r="D213" s="174" t="s">
        <v>75</v>
      </c>
      <c r="E213" s="210" t="s">
        <v>7506</v>
      </c>
      <c r="F213" s="210" t="s">
        <v>2865</v>
      </c>
      <c r="G213" s="173"/>
      <c r="H213" s="173"/>
      <c r="I213" s="176"/>
      <c r="J213" s="211">
        <f>BK213</f>
        <v>0</v>
      </c>
      <c r="K213" s="173"/>
      <c r="L213" s="178"/>
      <c r="M213" s="179"/>
      <c r="N213" s="180"/>
      <c r="O213" s="180"/>
      <c r="P213" s="181">
        <f>P214</f>
        <v>0</v>
      </c>
      <c r="Q213" s="180"/>
      <c r="R213" s="181">
        <f>R214</f>
        <v>0</v>
      </c>
      <c r="S213" s="180"/>
      <c r="T213" s="182">
        <f>T214</f>
        <v>0</v>
      </c>
      <c r="AR213" s="183" t="s">
        <v>83</v>
      </c>
      <c r="AT213" s="184" t="s">
        <v>75</v>
      </c>
      <c r="AU213" s="184" t="s">
        <v>83</v>
      </c>
      <c r="AY213" s="183" t="s">
        <v>443</v>
      </c>
      <c r="BK213" s="185">
        <f>BK214</f>
        <v>0</v>
      </c>
    </row>
    <row r="214" spans="1:65" s="2" customFormat="1" ht="21.75" customHeight="1">
      <c r="A214" s="35"/>
      <c r="B214" s="36"/>
      <c r="C214" s="246" t="s">
        <v>7507</v>
      </c>
      <c r="D214" s="246" t="s">
        <v>530</v>
      </c>
      <c r="E214" s="247" t="s">
        <v>7508</v>
      </c>
      <c r="F214" s="248" t="s">
        <v>7509</v>
      </c>
      <c r="G214" s="249" t="s">
        <v>7510</v>
      </c>
      <c r="H214" s="250">
        <v>1</v>
      </c>
      <c r="I214" s="251"/>
      <c r="J214" s="252">
        <f>ROUND(I214*H214,2)</f>
        <v>0</v>
      </c>
      <c r="K214" s="253"/>
      <c r="L214" s="254"/>
      <c r="M214" s="255" t="s">
        <v>1</v>
      </c>
      <c r="N214" s="256" t="s">
        <v>42</v>
      </c>
      <c r="O214" s="72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8" t="s">
        <v>89</v>
      </c>
      <c r="BK214" s="199">
        <f>ROUND(I214*H214,2)</f>
        <v>0</v>
      </c>
      <c r="BL214" s="18" t="s">
        <v>469</v>
      </c>
      <c r="BM214" s="198" t="s">
        <v>2943</v>
      </c>
    </row>
    <row r="215" spans="1:65" s="11" customFormat="1" ht="22.95" customHeight="1">
      <c r="B215" s="172"/>
      <c r="C215" s="173"/>
      <c r="D215" s="174" t="s">
        <v>75</v>
      </c>
      <c r="E215" s="210" t="s">
        <v>5207</v>
      </c>
      <c r="F215" s="210" t="s">
        <v>5208</v>
      </c>
      <c r="G215" s="173"/>
      <c r="H215" s="173"/>
      <c r="I215" s="176"/>
      <c r="J215" s="211">
        <f>BK215</f>
        <v>0</v>
      </c>
      <c r="K215" s="173"/>
      <c r="L215" s="178"/>
      <c r="M215" s="179"/>
      <c r="N215" s="180"/>
      <c r="O215" s="180"/>
      <c r="P215" s="181">
        <f>SUM(P216:P220)</f>
        <v>0</v>
      </c>
      <c r="Q215" s="180"/>
      <c r="R215" s="181">
        <f>SUM(R216:R220)</f>
        <v>0</v>
      </c>
      <c r="S215" s="180"/>
      <c r="T215" s="182">
        <f>SUM(T216:T220)</f>
        <v>0</v>
      </c>
      <c r="AR215" s="183" t="s">
        <v>83</v>
      </c>
      <c r="AT215" s="184" t="s">
        <v>75</v>
      </c>
      <c r="AU215" s="184" t="s">
        <v>83</v>
      </c>
      <c r="AY215" s="183" t="s">
        <v>443</v>
      </c>
      <c r="BK215" s="185">
        <f>SUM(BK216:BK220)</f>
        <v>0</v>
      </c>
    </row>
    <row r="216" spans="1:65" s="2" customFormat="1" ht="33" customHeight="1">
      <c r="A216" s="35"/>
      <c r="B216" s="36"/>
      <c r="C216" s="186" t="s">
        <v>7511</v>
      </c>
      <c r="D216" s="186" t="s">
        <v>444</v>
      </c>
      <c r="E216" s="187" t="s">
        <v>2737</v>
      </c>
      <c r="F216" s="188" t="s">
        <v>7512</v>
      </c>
      <c r="G216" s="189" t="s">
        <v>2738</v>
      </c>
      <c r="H216" s="190">
        <v>15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2951</v>
      </c>
    </row>
    <row r="217" spans="1:65" s="2" customFormat="1" ht="21.75" customHeight="1">
      <c r="A217" s="35"/>
      <c r="B217" s="36"/>
      <c r="C217" s="186" t="s">
        <v>7513</v>
      </c>
      <c r="D217" s="186" t="s">
        <v>444</v>
      </c>
      <c r="E217" s="187" t="s">
        <v>7514</v>
      </c>
      <c r="F217" s="188" t="s">
        <v>7515</v>
      </c>
      <c r="G217" s="189" t="s">
        <v>2738</v>
      </c>
      <c r="H217" s="190">
        <v>15</v>
      </c>
      <c r="I217" s="191"/>
      <c r="J217" s="192">
        <f>ROUND(I217*H217,2)</f>
        <v>0</v>
      </c>
      <c r="K217" s="193"/>
      <c r="L217" s="40"/>
      <c r="M217" s="194" t="s">
        <v>1</v>
      </c>
      <c r="N217" s="195" t="s">
        <v>42</v>
      </c>
      <c r="O217" s="72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469</v>
      </c>
      <c r="AT217" s="198" t="s">
        <v>444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2960</v>
      </c>
    </row>
    <row r="218" spans="1:65" s="2" customFormat="1" ht="21.75" customHeight="1">
      <c r="A218" s="35"/>
      <c r="B218" s="36"/>
      <c r="C218" s="186" t="s">
        <v>7516</v>
      </c>
      <c r="D218" s="186" t="s">
        <v>444</v>
      </c>
      <c r="E218" s="187" t="s">
        <v>7517</v>
      </c>
      <c r="F218" s="188" t="s">
        <v>7518</v>
      </c>
      <c r="G218" s="189" t="s">
        <v>2738</v>
      </c>
      <c r="H218" s="190">
        <v>20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2970</v>
      </c>
    </row>
    <row r="219" spans="1:65" s="2" customFormat="1" ht="21.75" customHeight="1">
      <c r="A219" s="35"/>
      <c r="B219" s="36"/>
      <c r="C219" s="186" t="s">
        <v>7519</v>
      </c>
      <c r="D219" s="186" t="s">
        <v>444</v>
      </c>
      <c r="E219" s="187" t="s">
        <v>7520</v>
      </c>
      <c r="F219" s="188" t="s">
        <v>7521</v>
      </c>
      <c r="G219" s="189" t="s">
        <v>2738</v>
      </c>
      <c r="H219" s="190">
        <v>15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2979</v>
      </c>
    </row>
    <row r="220" spans="1:65" s="2" customFormat="1" ht="21.75" customHeight="1">
      <c r="A220" s="35"/>
      <c r="B220" s="36"/>
      <c r="C220" s="186" t="s">
        <v>7522</v>
      </c>
      <c r="D220" s="186" t="s">
        <v>444</v>
      </c>
      <c r="E220" s="187" t="s">
        <v>7523</v>
      </c>
      <c r="F220" s="188" t="s">
        <v>7524</v>
      </c>
      <c r="G220" s="189" t="s">
        <v>2738</v>
      </c>
      <c r="H220" s="190">
        <v>15</v>
      </c>
      <c r="I220" s="191"/>
      <c r="J220" s="192">
        <f>ROUND(I220*H220,2)</f>
        <v>0</v>
      </c>
      <c r="K220" s="193"/>
      <c r="L220" s="40"/>
      <c r="M220" s="200" t="s">
        <v>1</v>
      </c>
      <c r="N220" s="201" t="s">
        <v>42</v>
      </c>
      <c r="O220" s="20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2987</v>
      </c>
    </row>
    <row r="221" spans="1:65" s="2" customFormat="1" ht="6.9" customHeight="1">
      <c r="A221" s="35"/>
      <c r="B221" s="55"/>
      <c r="C221" s="56"/>
      <c r="D221" s="56"/>
      <c r="E221" s="56"/>
      <c r="F221" s="56"/>
      <c r="G221" s="56"/>
      <c r="H221" s="56"/>
      <c r="I221" s="56"/>
      <c r="J221" s="56"/>
      <c r="K221" s="56"/>
      <c r="L221" s="40"/>
      <c r="M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</row>
  </sheetData>
  <sheetProtection algorithmName="SHA-512" hashValue="BGwd1MbdAvLNobGju2taW32xTgxwauJNw5GCxpLKgxZLI/xa4GFsvbzwMzCG6zn1dOEFxx1pLF5ngsc59rYrDQ==" saltValue="GmL2p4yOq4mPnVwVc0QCNLCCRBkZX/kN61tuwFy0zKehVf75fm17DwJ5gBjEXe6PkkXE9zHYc2xP0WcGvv/qgQ==" spinCount="100000" sheet="1" objects="1" scenarios="1" formatColumns="0" formatRows="0" autoFilter="0"/>
  <autoFilter ref="C130:K220" xr:uid="{00000000-0009-0000-0000-000058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pageSetUpPr fitToPage="1"/>
  </sheetPr>
  <dimension ref="A2:BM213"/>
  <sheetViews>
    <sheetView showGridLines="0" topLeftCell="A195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370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7285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7286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>
      <c r="A13" s="35"/>
      <c r="B13" s="40"/>
      <c r="C13" s="35"/>
      <c r="D13" s="35"/>
      <c r="E13" s="337" t="s">
        <v>7525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7285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7286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>
      <c r="A91" s="35"/>
      <c r="B91" s="36"/>
      <c r="C91" s="37"/>
      <c r="D91" s="37"/>
      <c r="E91" s="325" t="str">
        <f>E13</f>
        <v>410-02 - Informačný a kamerový systém - Slanecká - Križovatka Textilná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7288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2375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7289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7290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7291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32" t="s">
        <v>7285</v>
      </c>
      <c r="F119" s="289"/>
      <c r="G119" s="289"/>
      <c r="H119" s="289"/>
      <c r="I119" s="23"/>
      <c r="J119" s="23"/>
      <c r="K119" s="23"/>
      <c r="L119" s="21"/>
    </row>
    <row r="120" spans="1:31" s="1" customFormat="1" ht="12" customHeight="1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41" t="s">
        <v>7286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2084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>
      <c r="A123" s="35"/>
      <c r="B123" s="36"/>
      <c r="C123" s="37"/>
      <c r="D123" s="37"/>
      <c r="E123" s="325" t="str">
        <f>E13</f>
        <v>410-02 - Informačný a kamerový systém - Slanecká - Križovatka Textilná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>
      <c r="B132" s="172"/>
      <c r="C132" s="173"/>
      <c r="D132" s="174" t="s">
        <v>75</v>
      </c>
      <c r="E132" s="175" t="s">
        <v>530</v>
      </c>
      <c r="F132" s="175" t="s">
        <v>2006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2007</v>
      </c>
      <c r="F133" s="210" t="s">
        <v>2008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>
      <c r="A134" s="35"/>
      <c r="B134" s="36"/>
      <c r="C134" s="186" t="s">
        <v>1572</v>
      </c>
      <c r="D134" s="186" t="s">
        <v>444</v>
      </c>
      <c r="E134" s="187" t="s">
        <v>7292</v>
      </c>
      <c r="F134" s="188" t="s">
        <v>7293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>
      <c r="A135" s="35"/>
      <c r="B135" s="36"/>
      <c r="C135" s="246" t="s">
        <v>1576</v>
      </c>
      <c r="D135" s="246" t="s">
        <v>530</v>
      </c>
      <c r="E135" s="247" t="s">
        <v>7294</v>
      </c>
      <c r="F135" s="248" t="s">
        <v>7295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>
      <c r="B136" s="172"/>
      <c r="C136" s="173"/>
      <c r="D136" s="174" t="s">
        <v>75</v>
      </c>
      <c r="E136" s="210" t="s">
        <v>2450</v>
      </c>
      <c r="F136" s="210" t="s">
        <v>2451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>
      <c r="A137" s="35"/>
      <c r="B137" s="36"/>
      <c r="C137" s="186" t="s">
        <v>762</v>
      </c>
      <c r="D137" s="186" t="s">
        <v>444</v>
      </c>
      <c r="E137" s="187" t="s">
        <v>7296</v>
      </c>
      <c r="F137" s="188" t="s">
        <v>7297</v>
      </c>
      <c r="G137" s="189" t="s">
        <v>557</v>
      </c>
      <c r="H137" s="190">
        <v>80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>
      <c r="A138" s="35"/>
      <c r="B138" s="36"/>
      <c r="C138" s="246" t="s">
        <v>766</v>
      </c>
      <c r="D138" s="246" t="s">
        <v>530</v>
      </c>
      <c r="E138" s="247" t="s">
        <v>7298</v>
      </c>
      <c r="F138" s="248" t="s">
        <v>7299</v>
      </c>
      <c r="G138" s="249" t="s">
        <v>557</v>
      </c>
      <c r="H138" s="250">
        <v>80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>
      <c r="A139" s="35"/>
      <c r="B139" s="36"/>
      <c r="C139" s="186" t="s">
        <v>3313</v>
      </c>
      <c r="D139" s="186" t="s">
        <v>444</v>
      </c>
      <c r="E139" s="187" t="s">
        <v>7300</v>
      </c>
      <c r="F139" s="188" t="s">
        <v>7301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>
      <c r="A140" s="35"/>
      <c r="B140" s="36"/>
      <c r="C140" s="246" t="s">
        <v>3315</v>
      </c>
      <c r="D140" s="246" t="s">
        <v>530</v>
      </c>
      <c r="E140" s="247" t="s">
        <v>7304</v>
      </c>
      <c r="F140" s="248" t="s">
        <v>7305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>
      <c r="A141" s="35"/>
      <c r="B141" s="36"/>
      <c r="C141" s="186" t="s">
        <v>3317</v>
      </c>
      <c r="D141" s="186" t="s">
        <v>444</v>
      </c>
      <c r="E141" s="187" t="s">
        <v>7306</v>
      </c>
      <c r="F141" s="188" t="s">
        <v>7307</v>
      </c>
      <c r="G141" s="189" t="s">
        <v>557</v>
      </c>
      <c r="H141" s="190">
        <v>80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>
      <c r="A142" s="35"/>
      <c r="B142" s="36"/>
      <c r="C142" s="186" t="s">
        <v>3757</v>
      </c>
      <c r="D142" s="186" t="s">
        <v>444</v>
      </c>
      <c r="E142" s="187" t="s">
        <v>7309</v>
      </c>
      <c r="F142" s="188" t="s">
        <v>7310</v>
      </c>
      <c r="G142" s="189" t="s">
        <v>557</v>
      </c>
      <c r="H142" s="190">
        <v>10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>
      <c r="A143" s="35"/>
      <c r="B143" s="36"/>
      <c r="C143" s="246" t="s">
        <v>7308</v>
      </c>
      <c r="D143" s="246" t="s">
        <v>530</v>
      </c>
      <c r="E143" s="247" t="s">
        <v>7312</v>
      </c>
      <c r="F143" s="248" t="s">
        <v>7313</v>
      </c>
      <c r="G143" s="249" t="s">
        <v>557</v>
      </c>
      <c r="H143" s="250">
        <v>10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>
      <c r="A144" s="35"/>
      <c r="B144" s="36"/>
      <c r="C144" s="246" t="s">
        <v>7311</v>
      </c>
      <c r="D144" s="246" t="s">
        <v>530</v>
      </c>
      <c r="E144" s="247" t="s">
        <v>7315</v>
      </c>
      <c r="F144" s="248" t="s">
        <v>7316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>
      <c r="A145" s="35"/>
      <c r="B145" s="36"/>
      <c r="C145" s="186" t="s">
        <v>7314</v>
      </c>
      <c r="D145" s="186" t="s">
        <v>444</v>
      </c>
      <c r="E145" s="187" t="s">
        <v>7318</v>
      </c>
      <c r="F145" s="188" t="s">
        <v>7319</v>
      </c>
      <c r="G145" s="189" t="s">
        <v>557</v>
      </c>
      <c r="H145" s="190">
        <v>110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>
      <c r="A146" s="35"/>
      <c r="B146" s="36"/>
      <c r="C146" s="186" t="s">
        <v>7317</v>
      </c>
      <c r="D146" s="186" t="s">
        <v>444</v>
      </c>
      <c r="E146" s="187" t="s">
        <v>7320</v>
      </c>
      <c r="F146" s="188" t="s">
        <v>7321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>
      <c r="A147" s="35"/>
      <c r="B147" s="36"/>
      <c r="C147" s="246" t="s">
        <v>19</v>
      </c>
      <c r="D147" s="246" t="s">
        <v>530</v>
      </c>
      <c r="E147" s="247" t="s">
        <v>7323</v>
      </c>
      <c r="F147" s="248" t="s">
        <v>7324</v>
      </c>
      <c r="G147" s="249" t="s">
        <v>557</v>
      </c>
      <c r="H147" s="250">
        <v>110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>
      <c r="A148" s="35"/>
      <c r="B148" s="36"/>
      <c r="C148" s="186" t="s">
        <v>7322</v>
      </c>
      <c r="D148" s="186" t="s">
        <v>444</v>
      </c>
      <c r="E148" s="187" t="s">
        <v>2511</v>
      </c>
      <c r="F148" s="188" t="s">
        <v>7326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>
      <c r="A149" s="35"/>
      <c r="B149" s="36"/>
      <c r="C149" s="186" t="s">
        <v>7325</v>
      </c>
      <c r="D149" s="186" t="s">
        <v>444</v>
      </c>
      <c r="E149" s="187" t="s">
        <v>7328</v>
      </c>
      <c r="F149" s="188" t="s">
        <v>7329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>
      <c r="A150" s="35"/>
      <c r="B150" s="36"/>
      <c r="C150" s="246" t="s">
        <v>7327</v>
      </c>
      <c r="D150" s="246" t="s">
        <v>530</v>
      </c>
      <c r="E150" s="247" t="s">
        <v>7331</v>
      </c>
      <c r="F150" s="248" t="s">
        <v>7332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>
      <c r="A151" s="35"/>
      <c r="B151" s="36"/>
      <c r="C151" s="186" t="s">
        <v>7330</v>
      </c>
      <c r="D151" s="186" t="s">
        <v>444</v>
      </c>
      <c r="E151" s="187" t="s">
        <v>2488</v>
      </c>
      <c r="F151" s="188" t="s">
        <v>7334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>
      <c r="A152" s="35"/>
      <c r="B152" s="36"/>
      <c r="C152" s="246" t="s">
        <v>7333</v>
      </c>
      <c r="D152" s="246" t="s">
        <v>530</v>
      </c>
      <c r="E152" s="247" t="s">
        <v>7336</v>
      </c>
      <c r="F152" s="248" t="s">
        <v>7337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>
      <c r="A153" s="35"/>
      <c r="B153" s="36"/>
      <c r="C153" s="186" t="s">
        <v>7335</v>
      </c>
      <c r="D153" s="186" t="s">
        <v>444</v>
      </c>
      <c r="E153" s="187" t="s">
        <v>7339</v>
      </c>
      <c r="F153" s="188" t="s">
        <v>7340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>
      <c r="A154" s="35"/>
      <c r="B154" s="36"/>
      <c r="C154" s="186" t="s">
        <v>7338</v>
      </c>
      <c r="D154" s="186" t="s">
        <v>444</v>
      </c>
      <c r="E154" s="187" t="s">
        <v>7342</v>
      </c>
      <c r="F154" s="188" t="s">
        <v>7343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>
      <c r="A155" s="35"/>
      <c r="B155" s="36"/>
      <c r="C155" s="246" t="s">
        <v>7526</v>
      </c>
      <c r="D155" s="246" t="s">
        <v>530</v>
      </c>
      <c r="E155" s="247" t="s">
        <v>7345</v>
      </c>
      <c r="F155" s="248" t="s">
        <v>7346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>
      <c r="A156" s="35"/>
      <c r="B156" s="36"/>
      <c r="C156" s="186" t="s">
        <v>7344</v>
      </c>
      <c r="D156" s="186" t="s">
        <v>444</v>
      </c>
      <c r="E156" s="187" t="s">
        <v>7348</v>
      </c>
      <c r="F156" s="188" t="s">
        <v>7349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>
      <c r="A157" s="35"/>
      <c r="B157" s="36"/>
      <c r="C157" s="246" t="s">
        <v>7347</v>
      </c>
      <c r="D157" s="246" t="s">
        <v>530</v>
      </c>
      <c r="E157" s="247" t="s">
        <v>7354</v>
      </c>
      <c r="F157" s="248" t="s">
        <v>7355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>
      <c r="A158" s="35"/>
      <c r="B158" s="36"/>
      <c r="C158" s="186" t="s">
        <v>7350</v>
      </c>
      <c r="D158" s="186" t="s">
        <v>444</v>
      </c>
      <c r="E158" s="187" t="s">
        <v>7357</v>
      </c>
      <c r="F158" s="188" t="s">
        <v>7358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>
      <c r="A159" s="35"/>
      <c r="B159" s="36"/>
      <c r="C159" s="246" t="s">
        <v>7353</v>
      </c>
      <c r="D159" s="246" t="s">
        <v>530</v>
      </c>
      <c r="E159" s="247" t="s">
        <v>7360</v>
      </c>
      <c r="F159" s="248" t="s">
        <v>7361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>
      <c r="A160" s="35"/>
      <c r="B160" s="36"/>
      <c r="C160" s="246" t="s">
        <v>7356</v>
      </c>
      <c r="D160" s="246" t="s">
        <v>530</v>
      </c>
      <c r="E160" s="247" t="s">
        <v>7363</v>
      </c>
      <c r="F160" s="248" t="s">
        <v>7364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>
      <c r="A161" s="35"/>
      <c r="B161" s="36"/>
      <c r="C161" s="186" t="s">
        <v>7359</v>
      </c>
      <c r="D161" s="186" t="s">
        <v>444</v>
      </c>
      <c r="E161" s="187" t="s">
        <v>7366</v>
      </c>
      <c r="F161" s="188" t="s">
        <v>7367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>
      <c r="A162" s="35"/>
      <c r="B162" s="36"/>
      <c r="C162" s="186" t="s">
        <v>7362</v>
      </c>
      <c r="D162" s="186" t="s">
        <v>444</v>
      </c>
      <c r="E162" s="187" t="s">
        <v>7369</v>
      </c>
      <c r="F162" s="188" t="s">
        <v>7370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>
      <c r="A163" s="35"/>
      <c r="B163" s="36"/>
      <c r="C163" s="186" t="s">
        <v>7368</v>
      </c>
      <c r="D163" s="186" t="s">
        <v>444</v>
      </c>
      <c r="E163" s="187" t="s">
        <v>7384</v>
      </c>
      <c r="F163" s="188" t="s">
        <v>7385</v>
      </c>
      <c r="G163" s="189" t="s">
        <v>7386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>
      <c r="A164" s="35"/>
      <c r="B164" s="36"/>
      <c r="C164" s="186" t="s">
        <v>7527</v>
      </c>
      <c r="D164" s="186" t="s">
        <v>444</v>
      </c>
      <c r="E164" s="187" t="s">
        <v>7394</v>
      </c>
      <c r="F164" s="188" t="s">
        <v>7395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>
      <c r="A165" s="35"/>
      <c r="B165" s="36"/>
      <c r="C165" s="246" t="s">
        <v>7528</v>
      </c>
      <c r="D165" s="246" t="s">
        <v>530</v>
      </c>
      <c r="E165" s="247" t="s">
        <v>7397</v>
      </c>
      <c r="F165" s="248" t="s">
        <v>7398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>
      <c r="A166" s="35"/>
      <c r="B166" s="36"/>
      <c r="C166" s="186" t="s">
        <v>7529</v>
      </c>
      <c r="D166" s="186" t="s">
        <v>444</v>
      </c>
      <c r="E166" s="187" t="s">
        <v>7400</v>
      </c>
      <c r="F166" s="188" t="s">
        <v>7401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>
      <c r="A167" s="35"/>
      <c r="B167" s="36"/>
      <c r="C167" s="186" t="s">
        <v>7530</v>
      </c>
      <c r="D167" s="186" t="s">
        <v>444</v>
      </c>
      <c r="E167" s="187" t="s">
        <v>7403</v>
      </c>
      <c r="F167" s="188" t="s">
        <v>7404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>
      <c r="A168" s="35"/>
      <c r="B168" s="36"/>
      <c r="C168" s="246" t="s">
        <v>7531</v>
      </c>
      <c r="D168" s="246" t="s">
        <v>530</v>
      </c>
      <c r="E168" s="247" t="s">
        <v>7406</v>
      </c>
      <c r="F168" s="248" t="s">
        <v>7407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>
      <c r="A169" s="35"/>
      <c r="B169" s="36"/>
      <c r="C169" s="246" t="s">
        <v>7387</v>
      </c>
      <c r="D169" s="246" t="s">
        <v>530</v>
      </c>
      <c r="E169" s="247" t="s">
        <v>7409</v>
      </c>
      <c r="F169" s="248" t="s">
        <v>7410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>
      <c r="A170" s="35"/>
      <c r="B170" s="36"/>
      <c r="C170" s="186" t="s">
        <v>7390</v>
      </c>
      <c r="D170" s="186" t="s">
        <v>444</v>
      </c>
      <c r="E170" s="187" t="s">
        <v>7412</v>
      </c>
      <c r="F170" s="188" t="s">
        <v>7413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>
      <c r="A171" s="35"/>
      <c r="B171" s="36"/>
      <c r="C171" s="246" t="s">
        <v>7532</v>
      </c>
      <c r="D171" s="246" t="s">
        <v>530</v>
      </c>
      <c r="E171" s="247" t="s">
        <v>7415</v>
      </c>
      <c r="F171" s="248" t="s">
        <v>7416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>
      <c r="A172" s="35"/>
      <c r="B172" s="36"/>
      <c r="C172" s="186" t="s">
        <v>7393</v>
      </c>
      <c r="D172" s="186" t="s">
        <v>444</v>
      </c>
      <c r="E172" s="187" t="s">
        <v>7417</v>
      </c>
      <c r="F172" s="188" t="s">
        <v>7418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>
      <c r="B173" s="172"/>
      <c r="C173" s="173"/>
      <c r="D173" s="174" t="s">
        <v>75</v>
      </c>
      <c r="E173" s="210" t="s">
        <v>2028</v>
      </c>
      <c r="F173" s="210" t="s">
        <v>2753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>
      <c r="A174" s="35"/>
      <c r="B174" s="36"/>
      <c r="C174" s="186" t="s">
        <v>7419</v>
      </c>
      <c r="D174" s="186" t="s">
        <v>444</v>
      </c>
      <c r="E174" s="187" t="s">
        <v>7420</v>
      </c>
      <c r="F174" s="188" t="s">
        <v>7421</v>
      </c>
      <c r="G174" s="189" t="s">
        <v>7422</v>
      </c>
      <c r="H174" s="190">
        <v>0.1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>
      <c r="A175" s="35"/>
      <c r="B175" s="36"/>
      <c r="C175" s="186" t="s">
        <v>7423</v>
      </c>
      <c r="D175" s="186" t="s">
        <v>444</v>
      </c>
      <c r="E175" s="187" t="s">
        <v>7424</v>
      </c>
      <c r="F175" s="188" t="s">
        <v>7425</v>
      </c>
      <c r="G175" s="189" t="s">
        <v>557</v>
      </c>
      <c r="H175" s="190">
        <v>21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>
      <c r="A176" s="35"/>
      <c r="B176" s="36"/>
      <c r="C176" s="186" t="s">
        <v>7426</v>
      </c>
      <c r="D176" s="186" t="s">
        <v>444</v>
      </c>
      <c r="E176" s="187" t="s">
        <v>7427</v>
      </c>
      <c r="F176" s="188" t="s">
        <v>7428</v>
      </c>
      <c r="G176" s="189" t="s">
        <v>557</v>
      </c>
      <c r="H176" s="190">
        <v>28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>
      <c r="A177" s="35"/>
      <c r="B177" s="36"/>
      <c r="C177" s="186" t="s">
        <v>7429</v>
      </c>
      <c r="D177" s="186" t="s">
        <v>444</v>
      </c>
      <c r="E177" s="187" t="s">
        <v>7430</v>
      </c>
      <c r="F177" s="188" t="s">
        <v>7431</v>
      </c>
      <c r="G177" s="189" t="s">
        <v>557</v>
      </c>
      <c r="H177" s="190">
        <v>28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>
      <c r="A178" s="35"/>
      <c r="B178" s="36"/>
      <c r="C178" s="246" t="s">
        <v>7432</v>
      </c>
      <c r="D178" s="246" t="s">
        <v>530</v>
      </c>
      <c r="E178" s="247" t="s">
        <v>7433</v>
      </c>
      <c r="F178" s="248" t="s">
        <v>7434</v>
      </c>
      <c r="G178" s="249" t="s">
        <v>495</v>
      </c>
      <c r="H178" s="250">
        <v>2.8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>
      <c r="A179" s="35"/>
      <c r="B179" s="36"/>
      <c r="C179" s="246" t="s">
        <v>7435</v>
      </c>
      <c r="D179" s="246" t="s">
        <v>530</v>
      </c>
      <c r="E179" s="247" t="s">
        <v>7436</v>
      </c>
      <c r="F179" s="248" t="s">
        <v>7437</v>
      </c>
      <c r="G179" s="249" t="s">
        <v>495</v>
      </c>
      <c r="H179" s="250">
        <v>1.96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>
      <c r="A180" s="35"/>
      <c r="B180" s="36"/>
      <c r="C180" s="186" t="s">
        <v>7438</v>
      </c>
      <c r="D180" s="186" t="s">
        <v>444</v>
      </c>
      <c r="E180" s="187" t="s">
        <v>7439</v>
      </c>
      <c r="F180" s="188" t="s">
        <v>7440</v>
      </c>
      <c r="G180" s="189" t="s">
        <v>557</v>
      </c>
      <c r="H180" s="190">
        <v>28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>
      <c r="A181" s="35"/>
      <c r="B181" s="36"/>
      <c r="C181" s="186" t="s">
        <v>7441</v>
      </c>
      <c r="D181" s="186" t="s">
        <v>444</v>
      </c>
      <c r="E181" s="187" t="s">
        <v>7442</v>
      </c>
      <c r="F181" s="188" t="s">
        <v>7443</v>
      </c>
      <c r="G181" s="189" t="s">
        <v>557</v>
      </c>
      <c r="H181" s="190">
        <v>49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>
      <c r="A182" s="35"/>
      <c r="B182" s="36"/>
      <c r="C182" s="246" t="s">
        <v>7444</v>
      </c>
      <c r="D182" s="246" t="s">
        <v>530</v>
      </c>
      <c r="E182" s="247" t="s">
        <v>7445</v>
      </c>
      <c r="F182" s="248" t="s">
        <v>2887</v>
      </c>
      <c r="G182" s="249" t="s">
        <v>522</v>
      </c>
      <c r="H182" s="250">
        <v>3.145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>
      <c r="A183" s="35"/>
      <c r="B183" s="36"/>
      <c r="C183" s="186" t="s">
        <v>7446</v>
      </c>
      <c r="D183" s="186" t="s">
        <v>444</v>
      </c>
      <c r="E183" s="187" t="s">
        <v>7447</v>
      </c>
      <c r="F183" s="188" t="s">
        <v>7448</v>
      </c>
      <c r="G183" s="189" t="s">
        <v>562</v>
      </c>
      <c r="H183" s="190">
        <v>4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>
      <c r="A184" s="35"/>
      <c r="B184" s="36"/>
      <c r="C184" s="186" t="s">
        <v>7449</v>
      </c>
      <c r="D184" s="186" t="s">
        <v>444</v>
      </c>
      <c r="E184" s="187" t="s">
        <v>7450</v>
      </c>
      <c r="F184" s="188" t="s">
        <v>7451</v>
      </c>
      <c r="G184" s="189" t="s">
        <v>557</v>
      </c>
      <c r="H184" s="190">
        <v>28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>
      <c r="A185" s="35"/>
      <c r="B185" s="36"/>
      <c r="C185" s="246" t="s">
        <v>7452</v>
      </c>
      <c r="D185" s="246" t="s">
        <v>530</v>
      </c>
      <c r="E185" s="247" t="s">
        <v>7453</v>
      </c>
      <c r="F185" s="248" t="s">
        <v>7454</v>
      </c>
      <c r="G185" s="249" t="s">
        <v>557</v>
      </c>
      <c r="H185" s="250">
        <v>28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>
      <c r="A186" s="35"/>
      <c r="B186" s="36"/>
      <c r="C186" s="186" t="s">
        <v>7455</v>
      </c>
      <c r="D186" s="186" t="s">
        <v>444</v>
      </c>
      <c r="E186" s="187" t="s">
        <v>2819</v>
      </c>
      <c r="F186" s="188" t="s">
        <v>2820</v>
      </c>
      <c r="G186" s="189" t="s">
        <v>557</v>
      </c>
      <c r="H186" s="190">
        <v>120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>
      <c r="A187" s="35"/>
      <c r="B187" s="36"/>
      <c r="C187" s="246" t="s">
        <v>7456</v>
      </c>
      <c r="D187" s="246" t="s">
        <v>530</v>
      </c>
      <c r="E187" s="247" t="s">
        <v>7457</v>
      </c>
      <c r="F187" s="248" t="s">
        <v>7458</v>
      </c>
      <c r="G187" s="249" t="s">
        <v>1307</v>
      </c>
      <c r="H187" s="250">
        <v>2.952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>
      <c r="A188" s="35"/>
      <c r="B188" s="36"/>
      <c r="C188" s="186" t="s">
        <v>7459</v>
      </c>
      <c r="D188" s="186" t="s">
        <v>444</v>
      </c>
      <c r="E188" s="187" t="s">
        <v>7460</v>
      </c>
      <c r="F188" s="188" t="s">
        <v>7461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>
      <c r="A189" s="35"/>
      <c r="B189" s="36"/>
      <c r="C189" s="186" t="s">
        <v>7462</v>
      </c>
      <c r="D189" s="186" t="s">
        <v>444</v>
      </c>
      <c r="E189" s="187" t="s">
        <v>7463</v>
      </c>
      <c r="F189" s="188" t="s">
        <v>7464</v>
      </c>
      <c r="G189" s="189" t="s">
        <v>562</v>
      </c>
      <c r="H189" s="190">
        <v>4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2762</v>
      </c>
    </row>
    <row r="190" spans="1:65" s="2" customFormat="1" ht="16.5" customHeight="1">
      <c r="A190" s="35"/>
      <c r="B190" s="36"/>
      <c r="C190" s="246" t="s">
        <v>7465</v>
      </c>
      <c r="D190" s="246" t="s">
        <v>530</v>
      </c>
      <c r="E190" s="247" t="s">
        <v>7466</v>
      </c>
      <c r="F190" s="248" t="s">
        <v>7467</v>
      </c>
      <c r="G190" s="249" t="s">
        <v>562</v>
      </c>
      <c r="H190" s="250">
        <v>4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2771</v>
      </c>
    </row>
    <row r="191" spans="1:65" s="2" customFormat="1" ht="33" customHeight="1">
      <c r="A191" s="35"/>
      <c r="B191" s="36"/>
      <c r="C191" s="186" t="s">
        <v>7468</v>
      </c>
      <c r="D191" s="186" t="s">
        <v>444</v>
      </c>
      <c r="E191" s="187" t="s">
        <v>7469</v>
      </c>
      <c r="F191" s="188" t="s">
        <v>7470</v>
      </c>
      <c r="G191" s="189" t="s">
        <v>557</v>
      </c>
      <c r="H191" s="190">
        <v>21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2014</v>
      </c>
    </row>
    <row r="192" spans="1:65" s="2" customFormat="1" ht="33" customHeight="1">
      <c r="A192" s="35"/>
      <c r="B192" s="36"/>
      <c r="C192" s="186" t="s">
        <v>7471</v>
      </c>
      <c r="D192" s="186" t="s">
        <v>444</v>
      </c>
      <c r="E192" s="187" t="s">
        <v>7472</v>
      </c>
      <c r="F192" s="188" t="s">
        <v>7473</v>
      </c>
      <c r="G192" s="189" t="s">
        <v>557</v>
      </c>
      <c r="H192" s="190">
        <v>28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2786</v>
      </c>
    </row>
    <row r="193" spans="1:65" s="2" customFormat="1" ht="21.75" customHeight="1">
      <c r="A193" s="35"/>
      <c r="B193" s="36"/>
      <c r="C193" s="186" t="s">
        <v>7474</v>
      </c>
      <c r="D193" s="186" t="s">
        <v>444</v>
      </c>
      <c r="E193" s="187" t="s">
        <v>7475</v>
      </c>
      <c r="F193" s="188" t="s">
        <v>7476</v>
      </c>
      <c r="G193" s="189" t="s">
        <v>495</v>
      </c>
      <c r="H193" s="190">
        <v>22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2794</v>
      </c>
    </row>
    <row r="194" spans="1:65" s="2" customFormat="1" ht="21.75" customHeight="1">
      <c r="A194" s="35"/>
      <c r="B194" s="36"/>
      <c r="C194" s="186" t="s">
        <v>7477</v>
      </c>
      <c r="D194" s="186" t="s">
        <v>444</v>
      </c>
      <c r="E194" s="187" t="s">
        <v>2039</v>
      </c>
      <c r="F194" s="188" t="s">
        <v>7478</v>
      </c>
      <c r="G194" s="189" t="s">
        <v>557</v>
      </c>
      <c r="H194" s="190">
        <v>55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2802</v>
      </c>
    </row>
    <row r="195" spans="1:65" s="2" customFormat="1" ht="16.5" customHeight="1">
      <c r="A195" s="35"/>
      <c r="B195" s="36"/>
      <c r="C195" s="246" t="s">
        <v>7479</v>
      </c>
      <c r="D195" s="246" t="s">
        <v>530</v>
      </c>
      <c r="E195" s="247" t="s">
        <v>7480</v>
      </c>
      <c r="F195" s="248" t="s">
        <v>7481</v>
      </c>
      <c r="G195" s="249" t="s">
        <v>557</v>
      </c>
      <c r="H195" s="250">
        <v>55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2806</v>
      </c>
    </row>
    <row r="196" spans="1:65" s="2" customFormat="1" ht="16.5" customHeight="1">
      <c r="A196" s="35"/>
      <c r="B196" s="36"/>
      <c r="C196" s="186" t="s">
        <v>7482</v>
      </c>
      <c r="D196" s="186" t="s">
        <v>444</v>
      </c>
      <c r="E196" s="187" t="s">
        <v>7483</v>
      </c>
      <c r="F196" s="188" t="s">
        <v>7484</v>
      </c>
      <c r="G196" s="189" t="s">
        <v>468</v>
      </c>
      <c r="H196" s="190">
        <v>55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2814</v>
      </c>
    </row>
    <row r="197" spans="1:65" s="2" customFormat="1" ht="21.75" customHeight="1">
      <c r="A197" s="35"/>
      <c r="B197" s="36"/>
      <c r="C197" s="186" t="s">
        <v>7485</v>
      </c>
      <c r="D197" s="186" t="s">
        <v>444</v>
      </c>
      <c r="E197" s="187" t="s">
        <v>7486</v>
      </c>
      <c r="F197" s="188" t="s">
        <v>7487</v>
      </c>
      <c r="G197" s="189" t="s">
        <v>495</v>
      </c>
      <c r="H197" s="190">
        <v>1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2822</v>
      </c>
    </row>
    <row r="198" spans="1:65" s="2" customFormat="1" ht="21.75" customHeight="1">
      <c r="A198" s="35"/>
      <c r="B198" s="36"/>
      <c r="C198" s="186" t="s">
        <v>7488</v>
      </c>
      <c r="D198" s="186" t="s">
        <v>444</v>
      </c>
      <c r="E198" s="187" t="s">
        <v>7489</v>
      </c>
      <c r="F198" s="188" t="s">
        <v>7490</v>
      </c>
      <c r="G198" s="189" t="s">
        <v>495</v>
      </c>
      <c r="H198" s="190">
        <v>10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2829</v>
      </c>
    </row>
    <row r="199" spans="1:65" s="2" customFormat="1" ht="21.75" customHeight="1">
      <c r="A199" s="35"/>
      <c r="B199" s="36"/>
      <c r="C199" s="186" t="s">
        <v>7491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1.5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2837</v>
      </c>
    </row>
    <row r="200" spans="1:65" s="2" customFormat="1" ht="21.75" customHeight="1">
      <c r="A200" s="35"/>
      <c r="B200" s="36"/>
      <c r="C200" s="186" t="s">
        <v>7492</v>
      </c>
      <c r="D200" s="186" t="s">
        <v>444</v>
      </c>
      <c r="E200" s="187" t="s">
        <v>7493</v>
      </c>
      <c r="F200" s="188" t="s">
        <v>7494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2841</v>
      </c>
    </row>
    <row r="201" spans="1:65" s="2" customFormat="1" ht="16.5" customHeight="1">
      <c r="A201" s="35"/>
      <c r="B201" s="36"/>
      <c r="C201" s="246" t="s">
        <v>7495</v>
      </c>
      <c r="D201" s="246" t="s">
        <v>530</v>
      </c>
      <c r="E201" s="247" t="s">
        <v>7496</v>
      </c>
      <c r="F201" s="248" t="s">
        <v>7497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2849</v>
      </c>
    </row>
    <row r="202" spans="1:65" s="11" customFormat="1" ht="22.95" customHeight="1">
      <c r="B202" s="172"/>
      <c r="C202" s="173"/>
      <c r="D202" s="174" t="s">
        <v>75</v>
      </c>
      <c r="E202" s="210" t="s">
        <v>7498</v>
      </c>
      <c r="F202" s="210" t="s">
        <v>7499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>
      <c r="A203" s="35"/>
      <c r="B203" s="36"/>
      <c r="C203" s="186" t="s">
        <v>7500</v>
      </c>
      <c r="D203" s="186" t="s">
        <v>444</v>
      </c>
      <c r="E203" s="187" t="s">
        <v>7501</v>
      </c>
      <c r="F203" s="188" t="s">
        <v>7502</v>
      </c>
      <c r="G203" s="189" t="s">
        <v>7422</v>
      </c>
      <c r="H203" s="190">
        <v>0.15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2856</v>
      </c>
    </row>
    <row r="204" spans="1:65" s="2" customFormat="1" ht="16.5" customHeight="1">
      <c r="A204" s="35"/>
      <c r="B204" s="36"/>
      <c r="C204" s="186" t="s">
        <v>7503</v>
      </c>
      <c r="D204" s="186" t="s">
        <v>444</v>
      </c>
      <c r="E204" s="187" t="s">
        <v>7504</v>
      </c>
      <c r="F204" s="188" t="s">
        <v>7505</v>
      </c>
      <c r="G204" s="189" t="s">
        <v>7422</v>
      </c>
      <c r="H204" s="190">
        <v>0.15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2868</v>
      </c>
    </row>
    <row r="205" spans="1:65" s="11" customFormat="1" ht="22.95" customHeight="1">
      <c r="B205" s="172"/>
      <c r="C205" s="173"/>
      <c r="D205" s="174" t="s">
        <v>75</v>
      </c>
      <c r="E205" s="210" t="s">
        <v>7506</v>
      </c>
      <c r="F205" s="210" t="s">
        <v>2865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>
      <c r="A206" s="35"/>
      <c r="B206" s="36"/>
      <c r="C206" s="246" t="s">
        <v>7507</v>
      </c>
      <c r="D206" s="246" t="s">
        <v>530</v>
      </c>
      <c r="E206" s="247" t="s">
        <v>7508</v>
      </c>
      <c r="F206" s="248" t="s">
        <v>7509</v>
      </c>
      <c r="G206" s="249" t="s">
        <v>7510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2877</v>
      </c>
    </row>
    <row r="207" spans="1:65" s="11" customFormat="1" ht="22.95" customHeight="1">
      <c r="B207" s="172"/>
      <c r="C207" s="173"/>
      <c r="D207" s="174" t="s">
        <v>75</v>
      </c>
      <c r="E207" s="210" t="s">
        <v>5207</v>
      </c>
      <c r="F207" s="210" t="s">
        <v>5208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>
      <c r="A208" s="35"/>
      <c r="B208" s="36"/>
      <c r="C208" s="186" t="s">
        <v>7511</v>
      </c>
      <c r="D208" s="186" t="s">
        <v>444</v>
      </c>
      <c r="E208" s="187" t="s">
        <v>2737</v>
      </c>
      <c r="F208" s="188" t="s">
        <v>7512</v>
      </c>
      <c r="G208" s="189" t="s">
        <v>2738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2885</v>
      </c>
    </row>
    <row r="209" spans="1:65" s="2" customFormat="1" ht="21.75" customHeight="1">
      <c r="A209" s="35"/>
      <c r="B209" s="36"/>
      <c r="C209" s="186" t="s">
        <v>7513</v>
      </c>
      <c r="D209" s="186" t="s">
        <v>444</v>
      </c>
      <c r="E209" s="187" t="s">
        <v>7514</v>
      </c>
      <c r="F209" s="188" t="s">
        <v>7515</v>
      </c>
      <c r="G209" s="189" t="s">
        <v>2738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2893</v>
      </c>
    </row>
    <row r="210" spans="1:65" s="2" customFormat="1" ht="21.75" customHeight="1">
      <c r="A210" s="35"/>
      <c r="B210" s="36"/>
      <c r="C210" s="186" t="s">
        <v>7516</v>
      </c>
      <c r="D210" s="186" t="s">
        <v>444</v>
      </c>
      <c r="E210" s="187" t="s">
        <v>7517</v>
      </c>
      <c r="F210" s="188" t="s">
        <v>7518</v>
      </c>
      <c r="G210" s="189" t="s">
        <v>2738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2901</v>
      </c>
    </row>
    <row r="211" spans="1:65" s="2" customFormat="1" ht="21.75" customHeight="1">
      <c r="A211" s="35"/>
      <c r="B211" s="36"/>
      <c r="C211" s="186" t="s">
        <v>7519</v>
      </c>
      <c r="D211" s="186" t="s">
        <v>444</v>
      </c>
      <c r="E211" s="187" t="s">
        <v>7520</v>
      </c>
      <c r="F211" s="188" t="s">
        <v>7521</v>
      </c>
      <c r="G211" s="189" t="s">
        <v>2738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2909</v>
      </c>
    </row>
    <row r="212" spans="1:65" s="2" customFormat="1" ht="21.75" customHeight="1">
      <c r="A212" s="35"/>
      <c r="B212" s="36"/>
      <c r="C212" s="186" t="s">
        <v>7522</v>
      </c>
      <c r="D212" s="186" t="s">
        <v>444</v>
      </c>
      <c r="E212" s="187" t="s">
        <v>7523</v>
      </c>
      <c r="F212" s="188" t="s">
        <v>7524</v>
      </c>
      <c r="G212" s="189" t="s">
        <v>2738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2917</v>
      </c>
    </row>
    <row r="213" spans="1:65" s="2" customFormat="1" ht="6.9" customHeight="1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0LqyGe3BgkjnjQ+dbPa4oiU/vC1nKNsBatxGgjdOcyC/BA23yXv3MtJzVDemuHiXDr/hu9AyU5q3Q/VBJg6bBw==" saltValue="yBqRrdIy800g65EcG8JlFHz9fVlvR7dYcIDvgpIUu0udKV1ky2XRrMHivQmOeppP9lTCmp6cAXIytWgZ1ltdbA==" spinCount="100000" sheet="1" objects="1" scenarios="1" formatColumns="0" formatRows="0" autoFilter="0"/>
  <autoFilter ref="C130:K212" xr:uid="{00000000-0009-0000-0000-000059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A2:BM221"/>
  <sheetViews>
    <sheetView showGridLines="0" topLeftCell="A204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373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7285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7286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>
      <c r="A13" s="35"/>
      <c r="B13" s="40"/>
      <c r="C13" s="35"/>
      <c r="D13" s="35"/>
      <c r="E13" s="337" t="s">
        <v>7533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ROUND((SUM(BE131:BE220)),  2)</f>
        <v>0</v>
      </c>
      <c r="G37" s="35"/>
      <c r="H37" s="35"/>
      <c r="I37" s="131">
        <v>0.2</v>
      </c>
      <c r="J37" s="130">
        <f>ROUND(((SUM(BE131:BE220))*I37),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ROUND((SUM(BF131:BF220)),  2)</f>
        <v>0</v>
      </c>
      <c r="G38" s="35"/>
      <c r="H38" s="35"/>
      <c r="I38" s="131">
        <v>0.2</v>
      </c>
      <c r="J38" s="130">
        <f>ROUND(((SUM(BF131:BF220))*I38),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ROUND((SUM(BG131:BG220)),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ROUND((SUM(BH131:BH220)),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ROUND((SUM(BI131:BI220)),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7285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7286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>
      <c r="A91" s="35"/>
      <c r="B91" s="36"/>
      <c r="C91" s="37"/>
      <c r="D91" s="37"/>
      <c r="E91" s="325" t="str">
        <f>E13</f>
        <v>410-03 - Informačný a kamerový systém - Slanecká - Zastávky Dneperská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7288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2375</v>
      </c>
      <c r="E104" s="207"/>
      <c r="F104" s="207"/>
      <c r="G104" s="207"/>
      <c r="H104" s="207"/>
      <c r="I104" s="207"/>
      <c r="J104" s="208">
        <f>J181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7289</v>
      </c>
      <c r="E105" s="207"/>
      <c r="F105" s="207"/>
      <c r="G105" s="207"/>
      <c r="H105" s="207"/>
      <c r="I105" s="207"/>
      <c r="J105" s="208">
        <f>J210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7290</v>
      </c>
      <c r="E106" s="207"/>
      <c r="F106" s="207"/>
      <c r="G106" s="207"/>
      <c r="H106" s="207"/>
      <c r="I106" s="207"/>
      <c r="J106" s="208">
        <f>J213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7291</v>
      </c>
      <c r="E107" s="207"/>
      <c r="F107" s="207"/>
      <c r="G107" s="207"/>
      <c r="H107" s="207"/>
      <c r="I107" s="207"/>
      <c r="J107" s="208">
        <f>J215</f>
        <v>0</v>
      </c>
      <c r="K107" s="105"/>
      <c r="L107" s="20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32" t="s">
        <v>7285</v>
      </c>
      <c r="F119" s="289"/>
      <c r="G119" s="289"/>
      <c r="H119" s="289"/>
      <c r="I119" s="23"/>
      <c r="J119" s="23"/>
      <c r="K119" s="23"/>
      <c r="L119" s="21"/>
    </row>
    <row r="120" spans="1:31" s="1" customFormat="1" ht="12" customHeight="1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41" t="s">
        <v>7286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2084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>
      <c r="A123" s="35"/>
      <c r="B123" s="36"/>
      <c r="C123" s="37"/>
      <c r="D123" s="37"/>
      <c r="E123" s="325" t="str">
        <f>E13</f>
        <v>410-03 - Informačný a kamerový systém - Slanecká - Zastávky Dneperská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>
      <c r="B132" s="172"/>
      <c r="C132" s="173"/>
      <c r="D132" s="174" t="s">
        <v>75</v>
      </c>
      <c r="E132" s="175" t="s">
        <v>530</v>
      </c>
      <c r="F132" s="175" t="s">
        <v>2006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P133+P136+P181+P210+P213+P215</f>
        <v>0</v>
      </c>
      <c r="Q132" s="180"/>
      <c r="R132" s="181">
        <f>R133+R136+R181+R210+R213+R215</f>
        <v>0</v>
      </c>
      <c r="S132" s="180"/>
      <c r="T132" s="182">
        <f>T133+T136+T181+T210+T213+T215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BK133+BK136+BK181+BK210+BK213+BK215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2007</v>
      </c>
      <c r="F133" s="210" t="s">
        <v>2008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>
      <c r="A134" s="35"/>
      <c r="B134" s="36"/>
      <c r="C134" s="186" t="s">
        <v>1572</v>
      </c>
      <c r="D134" s="186" t="s">
        <v>444</v>
      </c>
      <c r="E134" s="187" t="s">
        <v>7292</v>
      </c>
      <c r="F134" s="188" t="s">
        <v>7293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>
      <c r="A135" s="35"/>
      <c r="B135" s="36"/>
      <c r="C135" s="246" t="s">
        <v>1576</v>
      </c>
      <c r="D135" s="246" t="s">
        <v>530</v>
      </c>
      <c r="E135" s="247" t="s">
        <v>7294</v>
      </c>
      <c r="F135" s="248" t="s">
        <v>7295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>
      <c r="B136" s="172"/>
      <c r="C136" s="173"/>
      <c r="D136" s="174" t="s">
        <v>75</v>
      </c>
      <c r="E136" s="210" t="s">
        <v>2450</v>
      </c>
      <c r="F136" s="210" t="s">
        <v>2451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SUM(P137:P180)</f>
        <v>0</v>
      </c>
      <c r="Q136" s="180"/>
      <c r="R136" s="181">
        <f>SUM(R137:R180)</f>
        <v>0</v>
      </c>
      <c r="S136" s="180"/>
      <c r="T136" s="182">
        <f>SUM(T137:T180)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SUM(BK137:BK180)</f>
        <v>0</v>
      </c>
    </row>
    <row r="137" spans="1:65" s="2" customFormat="1" ht="21.75" customHeight="1">
      <c r="A137" s="35"/>
      <c r="B137" s="36"/>
      <c r="C137" s="186" t="s">
        <v>762</v>
      </c>
      <c r="D137" s="186" t="s">
        <v>444</v>
      </c>
      <c r="E137" s="187" t="s">
        <v>7296</v>
      </c>
      <c r="F137" s="188" t="s">
        <v>7297</v>
      </c>
      <c r="G137" s="189" t="s">
        <v>557</v>
      </c>
      <c r="H137" s="190">
        <v>120</v>
      </c>
      <c r="I137" s="191"/>
      <c r="J137" s="192">
        <f t="shared" ref="J137:J180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80" si="1">O137*H137</f>
        <v>0</v>
      </c>
      <c r="Q137" s="196">
        <v>0</v>
      </c>
      <c r="R137" s="196">
        <f t="shared" ref="R137:R180" si="2">Q137*H137</f>
        <v>0</v>
      </c>
      <c r="S137" s="196">
        <v>0</v>
      </c>
      <c r="T137" s="197">
        <f t="shared" ref="T137:T180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80" si="4">IF(N137="základná",J137,0)</f>
        <v>0</v>
      </c>
      <c r="BF137" s="199">
        <f t="shared" ref="BF137:BF180" si="5">IF(N137="znížená",J137,0)</f>
        <v>0</v>
      </c>
      <c r="BG137" s="199">
        <f t="shared" ref="BG137:BG180" si="6">IF(N137="zákl. prenesená",J137,0)</f>
        <v>0</v>
      </c>
      <c r="BH137" s="199">
        <f t="shared" ref="BH137:BH180" si="7">IF(N137="zníž. prenesená",J137,0)</f>
        <v>0</v>
      </c>
      <c r="BI137" s="199">
        <f t="shared" ref="BI137:BI180" si="8">IF(N137="nulová",J137,0)</f>
        <v>0</v>
      </c>
      <c r="BJ137" s="18" t="s">
        <v>89</v>
      </c>
      <c r="BK137" s="199">
        <f t="shared" ref="BK137:BK180" si="9">ROUND(I137*H137,2)</f>
        <v>0</v>
      </c>
      <c r="BL137" s="18" t="s">
        <v>469</v>
      </c>
      <c r="BM137" s="198" t="s">
        <v>488</v>
      </c>
    </row>
    <row r="138" spans="1:65" s="2" customFormat="1" ht="66.75" customHeight="1">
      <c r="A138" s="35"/>
      <c r="B138" s="36"/>
      <c r="C138" s="246" t="s">
        <v>766</v>
      </c>
      <c r="D138" s="246" t="s">
        <v>530</v>
      </c>
      <c r="E138" s="247" t="s">
        <v>7298</v>
      </c>
      <c r="F138" s="248" t="s">
        <v>7299</v>
      </c>
      <c r="G138" s="249" t="s">
        <v>557</v>
      </c>
      <c r="H138" s="250">
        <v>120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>
      <c r="A139" s="35"/>
      <c r="B139" s="36"/>
      <c r="C139" s="186" t="s">
        <v>3313</v>
      </c>
      <c r="D139" s="186" t="s">
        <v>444</v>
      </c>
      <c r="E139" s="187" t="s">
        <v>7300</v>
      </c>
      <c r="F139" s="188" t="s">
        <v>7301</v>
      </c>
      <c r="G139" s="189" t="s">
        <v>562</v>
      </c>
      <c r="H139" s="190">
        <v>6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>
      <c r="A140" s="35"/>
      <c r="B140" s="36"/>
      <c r="C140" s="246" t="s">
        <v>3315</v>
      </c>
      <c r="D140" s="246" t="s">
        <v>530</v>
      </c>
      <c r="E140" s="247" t="s">
        <v>7302</v>
      </c>
      <c r="F140" s="248" t="s">
        <v>7303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>
      <c r="A141" s="35"/>
      <c r="B141" s="36"/>
      <c r="C141" s="246" t="s">
        <v>3317</v>
      </c>
      <c r="D141" s="246" t="s">
        <v>530</v>
      </c>
      <c r="E141" s="247" t="s">
        <v>7304</v>
      </c>
      <c r="F141" s="248" t="s">
        <v>7305</v>
      </c>
      <c r="G141" s="249" t="s">
        <v>562</v>
      </c>
      <c r="H141" s="250">
        <v>2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>
      <c r="A142" s="35"/>
      <c r="B142" s="36"/>
      <c r="C142" s="186" t="s">
        <v>3757</v>
      </c>
      <c r="D142" s="186" t="s">
        <v>444</v>
      </c>
      <c r="E142" s="187" t="s">
        <v>7306</v>
      </c>
      <c r="F142" s="188" t="s">
        <v>7307</v>
      </c>
      <c r="G142" s="189" t="s">
        <v>557</v>
      </c>
      <c r="H142" s="190">
        <v>120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>
      <c r="A143" s="35"/>
      <c r="B143" s="36"/>
      <c r="C143" s="186" t="s">
        <v>7308</v>
      </c>
      <c r="D143" s="186" t="s">
        <v>444</v>
      </c>
      <c r="E143" s="187" t="s">
        <v>7309</v>
      </c>
      <c r="F143" s="188" t="s">
        <v>7310</v>
      </c>
      <c r="G143" s="189" t="s">
        <v>557</v>
      </c>
      <c r="H143" s="190">
        <v>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>
      <c r="A144" s="35"/>
      <c r="B144" s="36"/>
      <c r="C144" s="246" t="s">
        <v>7311</v>
      </c>
      <c r="D144" s="246" t="s">
        <v>530</v>
      </c>
      <c r="E144" s="247" t="s">
        <v>7312</v>
      </c>
      <c r="F144" s="248" t="s">
        <v>7313</v>
      </c>
      <c r="G144" s="249" t="s">
        <v>557</v>
      </c>
      <c r="H144" s="250">
        <v>5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>
      <c r="A145" s="35"/>
      <c r="B145" s="36"/>
      <c r="C145" s="246" t="s">
        <v>7314</v>
      </c>
      <c r="D145" s="246" t="s">
        <v>530</v>
      </c>
      <c r="E145" s="247" t="s">
        <v>7315</v>
      </c>
      <c r="F145" s="248" t="s">
        <v>7316</v>
      </c>
      <c r="G145" s="249" t="s">
        <v>562</v>
      </c>
      <c r="H145" s="250">
        <v>2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>
      <c r="A146" s="35"/>
      <c r="B146" s="36"/>
      <c r="C146" s="186" t="s">
        <v>7317</v>
      </c>
      <c r="D146" s="186" t="s">
        <v>444</v>
      </c>
      <c r="E146" s="187" t="s">
        <v>7318</v>
      </c>
      <c r="F146" s="188" t="s">
        <v>7319</v>
      </c>
      <c r="G146" s="189" t="s">
        <v>557</v>
      </c>
      <c r="H146" s="190">
        <v>140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>
      <c r="A147" s="35"/>
      <c r="B147" s="36"/>
      <c r="C147" s="186" t="s">
        <v>19</v>
      </c>
      <c r="D147" s="186" t="s">
        <v>444</v>
      </c>
      <c r="E147" s="187" t="s">
        <v>7320</v>
      </c>
      <c r="F147" s="188" t="s">
        <v>7321</v>
      </c>
      <c r="G147" s="189" t="s">
        <v>557</v>
      </c>
      <c r="H147" s="190">
        <v>20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>
      <c r="A148" s="35"/>
      <c r="B148" s="36"/>
      <c r="C148" s="246" t="s">
        <v>7322</v>
      </c>
      <c r="D148" s="246" t="s">
        <v>530</v>
      </c>
      <c r="E148" s="247" t="s">
        <v>7323</v>
      </c>
      <c r="F148" s="248" t="s">
        <v>7324</v>
      </c>
      <c r="G148" s="249" t="s">
        <v>557</v>
      </c>
      <c r="H148" s="250">
        <v>140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21.75" customHeight="1">
      <c r="A149" s="35"/>
      <c r="B149" s="36"/>
      <c r="C149" s="186" t="s">
        <v>7325</v>
      </c>
      <c r="D149" s="186" t="s">
        <v>444</v>
      </c>
      <c r="E149" s="187" t="s">
        <v>2511</v>
      </c>
      <c r="F149" s="188" t="s">
        <v>7326</v>
      </c>
      <c r="G149" s="189" t="s">
        <v>562</v>
      </c>
      <c r="H149" s="190">
        <v>6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33" customHeight="1">
      <c r="A150" s="35"/>
      <c r="B150" s="36"/>
      <c r="C150" s="186" t="s">
        <v>7327</v>
      </c>
      <c r="D150" s="186" t="s">
        <v>444</v>
      </c>
      <c r="E150" s="187" t="s">
        <v>7328</v>
      </c>
      <c r="F150" s="188" t="s">
        <v>7329</v>
      </c>
      <c r="G150" s="189" t="s">
        <v>562</v>
      </c>
      <c r="H150" s="190">
        <v>2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>
      <c r="A151" s="35"/>
      <c r="B151" s="36"/>
      <c r="C151" s="246" t="s">
        <v>7330</v>
      </c>
      <c r="D151" s="246" t="s">
        <v>530</v>
      </c>
      <c r="E151" s="247" t="s">
        <v>7331</v>
      </c>
      <c r="F151" s="248" t="s">
        <v>7332</v>
      </c>
      <c r="G151" s="249" t="s">
        <v>562</v>
      </c>
      <c r="H151" s="250">
        <v>2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>
      <c r="A152" s="35"/>
      <c r="B152" s="36"/>
      <c r="C152" s="186" t="s">
        <v>7333</v>
      </c>
      <c r="D152" s="186" t="s">
        <v>444</v>
      </c>
      <c r="E152" s="187" t="s">
        <v>2488</v>
      </c>
      <c r="F152" s="188" t="s">
        <v>7334</v>
      </c>
      <c r="G152" s="189" t="s">
        <v>562</v>
      </c>
      <c r="H152" s="190">
        <v>6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16.5" customHeight="1">
      <c r="A153" s="35"/>
      <c r="B153" s="36"/>
      <c r="C153" s="246" t="s">
        <v>7335</v>
      </c>
      <c r="D153" s="246" t="s">
        <v>530</v>
      </c>
      <c r="E153" s="247" t="s">
        <v>7336</v>
      </c>
      <c r="F153" s="248" t="s">
        <v>7337</v>
      </c>
      <c r="G153" s="249" t="s">
        <v>562</v>
      </c>
      <c r="H153" s="250">
        <v>6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33" customHeight="1">
      <c r="A154" s="35"/>
      <c r="B154" s="36"/>
      <c r="C154" s="186" t="s">
        <v>7338</v>
      </c>
      <c r="D154" s="186" t="s">
        <v>444</v>
      </c>
      <c r="E154" s="187" t="s">
        <v>7339</v>
      </c>
      <c r="F154" s="188" t="s">
        <v>7340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55.5" customHeight="1">
      <c r="A155" s="35"/>
      <c r="B155" s="36"/>
      <c r="C155" s="186" t="s">
        <v>7341</v>
      </c>
      <c r="D155" s="186" t="s">
        <v>444</v>
      </c>
      <c r="E155" s="187" t="s">
        <v>7342</v>
      </c>
      <c r="F155" s="188" t="s">
        <v>7343</v>
      </c>
      <c r="G155" s="189" t="s">
        <v>562</v>
      </c>
      <c r="H155" s="190">
        <v>1</v>
      </c>
      <c r="I155" s="191"/>
      <c r="J155" s="192">
        <f t="shared" si="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>
      <c r="A156" s="35"/>
      <c r="B156" s="36"/>
      <c r="C156" s="246" t="s">
        <v>7344</v>
      </c>
      <c r="D156" s="246" t="s">
        <v>530</v>
      </c>
      <c r="E156" s="247" t="s">
        <v>7345</v>
      </c>
      <c r="F156" s="248" t="s">
        <v>7346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21.75" customHeight="1">
      <c r="A157" s="35"/>
      <c r="B157" s="36"/>
      <c r="C157" s="186" t="s">
        <v>7347</v>
      </c>
      <c r="D157" s="186" t="s">
        <v>444</v>
      </c>
      <c r="E157" s="187" t="s">
        <v>7348</v>
      </c>
      <c r="F157" s="188" t="s">
        <v>7349</v>
      </c>
      <c r="G157" s="189" t="s">
        <v>562</v>
      </c>
      <c r="H157" s="190">
        <v>2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55.5" customHeight="1">
      <c r="A158" s="35"/>
      <c r="B158" s="36"/>
      <c r="C158" s="246" t="s">
        <v>7350</v>
      </c>
      <c r="D158" s="246" t="s">
        <v>530</v>
      </c>
      <c r="E158" s="247" t="s">
        <v>7351</v>
      </c>
      <c r="F158" s="248" t="s">
        <v>7352</v>
      </c>
      <c r="G158" s="249" t="s">
        <v>562</v>
      </c>
      <c r="H158" s="250">
        <v>1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>
      <c r="A159" s="35"/>
      <c r="B159" s="36"/>
      <c r="C159" s="246" t="s">
        <v>7353</v>
      </c>
      <c r="D159" s="246" t="s">
        <v>530</v>
      </c>
      <c r="E159" s="247" t="s">
        <v>7354</v>
      </c>
      <c r="F159" s="248" t="s">
        <v>7355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>
      <c r="A160" s="35"/>
      <c r="B160" s="36"/>
      <c r="C160" s="186" t="s">
        <v>7356</v>
      </c>
      <c r="D160" s="186" t="s">
        <v>444</v>
      </c>
      <c r="E160" s="187" t="s">
        <v>7357</v>
      </c>
      <c r="F160" s="188" t="s">
        <v>7358</v>
      </c>
      <c r="G160" s="189" t="s">
        <v>562</v>
      </c>
      <c r="H160" s="190">
        <v>2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55.5" customHeight="1">
      <c r="A161" s="35"/>
      <c r="B161" s="36"/>
      <c r="C161" s="246" t="s">
        <v>7359</v>
      </c>
      <c r="D161" s="246" t="s">
        <v>530</v>
      </c>
      <c r="E161" s="247" t="s">
        <v>7360</v>
      </c>
      <c r="F161" s="248" t="s">
        <v>7361</v>
      </c>
      <c r="G161" s="249" t="s">
        <v>562</v>
      </c>
      <c r="H161" s="250">
        <v>2</v>
      </c>
      <c r="I161" s="251"/>
      <c r="J161" s="252">
        <f t="shared" si="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497</v>
      </c>
      <c r="AT161" s="198" t="s">
        <v>530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33" customHeight="1">
      <c r="A162" s="35"/>
      <c r="B162" s="36"/>
      <c r="C162" s="246" t="s">
        <v>7362</v>
      </c>
      <c r="D162" s="246" t="s">
        <v>530</v>
      </c>
      <c r="E162" s="247" t="s">
        <v>7363</v>
      </c>
      <c r="F162" s="248" t="s">
        <v>7364</v>
      </c>
      <c r="G162" s="249" t="s">
        <v>562</v>
      </c>
      <c r="H162" s="250">
        <v>4</v>
      </c>
      <c r="I162" s="251"/>
      <c r="J162" s="252">
        <f t="shared" si="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497</v>
      </c>
      <c r="AT162" s="198" t="s">
        <v>530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>
      <c r="A163" s="35"/>
      <c r="B163" s="36"/>
      <c r="C163" s="186" t="s">
        <v>7365</v>
      </c>
      <c r="D163" s="186" t="s">
        <v>444</v>
      </c>
      <c r="E163" s="187" t="s">
        <v>7366</v>
      </c>
      <c r="F163" s="188" t="s">
        <v>7367</v>
      </c>
      <c r="G163" s="189" t="s">
        <v>562</v>
      </c>
      <c r="H163" s="190">
        <v>2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21.75" customHeight="1">
      <c r="A164" s="35"/>
      <c r="B164" s="36"/>
      <c r="C164" s="186" t="s">
        <v>7368</v>
      </c>
      <c r="D164" s="186" t="s">
        <v>444</v>
      </c>
      <c r="E164" s="187" t="s">
        <v>7369</v>
      </c>
      <c r="F164" s="188" t="s">
        <v>7370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>
      <c r="A165" s="35"/>
      <c r="B165" s="36"/>
      <c r="C165" s="186" t="s">
        <v>7371</v>
      </c>
      <c r="D165" s="186" t="s">
        <v>444</v>
      </c>
      <c r="E165" s="187" t="s">
        <v>7372</v>
      </c>
      <c r="F165" s="188" t="s">
        <v>7373</v>
      </c>
      <c r="G165" s="189" t="s">
        <v>562</v>
      </c>
      <c r="H165" s="190">
        <v>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33" customHeight="1">
      <c r="A166" s="35"/>
      <c r="B166" s="36"/>
      <c r="C166" s="186" t="s">
        <v>7374</v>
      </c>
      <c r="D166" s="186" t="s">
        <v>444</v>
      </c>
      <c r="E166" s="187" t="s">
        <v>7375</v>
      </c>
      <c r="F166" s="188" t="s">
        <v>7376</v>
      </c>
      <c r="G166" s="189" t="s">
        <v>562</v>
      </c>
      <c r="H166" s="190">
        <v>2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33" customHeight="1">
      <c r="A167" s="35"/>
      <c r="B167" s="36"/>
      <c r="C167" s="246" t="s">
        <v>7377</v>
      </c>
      <c r="D167" s="246" t="s">
        <v>530</v>
      </c>
      <c r="E167" s="247" t="s">
        <v>7378</v>
      </c>
      <c r="F167" s="248" t="s">
        <v>7379</v>
      </c>
      <c r="G167" s="249" t="s">
        <v>562</v>
      </c>
      <c r="H167" s="250">
        <v>2</v>
      </c>
      <c r="I167" s="251"/>
      <c r="J167" s="252">
        <f t="shared" si="0"/>
        <v>0</v>
      </c>
      <c r="K167" s="253"/>
      <c r="L167" s="254"/>
      <c r="M167" s="255" t="s">
        <v>1</v>
      </c>
      <c r="N167" s="256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>
      <c r="A168" s="35"/>
      <c r="B168" s="36"/>
      <c r="C168" s="186" t="s">
        <v>7380</v>
      </c>
      <c r="D168" s="186" t="s">
        <v>444</v>
      </c>
      <c r="E168" s="187" t="s">
        <v>7381</v>
      </c>
      <c r="F168" s="188" t="s">
        <v>7382</v>
      </c>
      <c r="G168" s="189" t="s">
        <v>562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>
      <c r="A169" s="35"/>
      <c r="B169" s="36"/>
      <c r="C169" s="186" t="s">
        <v>7383</v>
      </c>
      <c r="D169" s="186" t="s">
        <v>444</v>
      </c>
      <c r="E169" s="187" t="s">
        <v>7384</v>
      </c>
      <c r="F169" s="188" t="s">
        <v>7385</v>
      </c>
      <c r="G169" s="189" t="s">
        <v>7386</v>
      </c>
      <c r="H169" s="190">
        <v>1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810</v>
      </c>
    </row>
    <row r="170" spans="1:65" s="2" customFormat="1" ht="21.75" customHeight="1">
      <c r="A170" s="35"/>
      <c r="B170" s="36"/>
      <c r="C170" s="186" t="s">
        <v>7531</v>
      </c>
      <c r="D170" s="186" t="s">
        <v>444</v>
      </c>
      <c r="E170" s="187" t="s">
        <v>7388</v>
      </c>
      <c r="F170" s="188" t="s">
        <v>7389</v>
      </c>
      <c r="G170" s="189" t="s">
        <v>562</v>
      </c>
      <c r="H170" s="190">
        <v>2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890</v>
      </c>
    </row>
    <row r="171" spans="1:65" s="2" customFormat="1" ht="21.75" customHeight="1">
      <c r="A171" s="35"/>
      <c r="B171" s="36"/>
      <c r="C171" s="246" t="s">
        <v>7387</v>
      </c>
      <c r="D171" s="246" t="s">
        <v>530</v>
      </c>
      <c r="E171" s="247" t="s">
        <v>7391</v>
      </c>
      <c r="F171" s="248" t="s">
        <v>7392</v>
      </c>
      <c r="G171" s="249" t="s">
        <v>562</v>
      </c>
      <c r="H171" s="250">
        <v>2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902</v>
      </c>
    </row>
    <row r="172" spans="1:65" s="2" customFormat="1" ht="16.5" customHeight="1">
      <c r="A172" s="35"/>
      <c r="B172" s="36"/>
      <c r="C172" s="186" t="s">
        <v>7532</v>
      </c>
      <c r="D172" s="186" t="s">
        <v>444</v>
      </c>
      <c r="E172" s="187" t="s">
        <v>7394</v>
      </c>
      <c r="F172" s="188" t="s">
        <v>7395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1518</v>
      </c>
    </row>
    <row r="173" spans="1:65" s="2" customFormat="1" ht="16.5" customHeight="1">
      <c r="A173" s="35"/>
      <c r="B173" s="36"/>
      <c r="C173" s="246" t="s">
        <v>7393</v>
      </c>
      <c r="D173" s="246" t="s">
        <v>530</v>
      </c>
      <c r="E173" s="247" t="s">
        <v>7397</v>
      </c>
      <c r="F173" s="248" t="s">
        <v>7398</v>
      </c>
      <c r="G173" s="249" t="s">
        <v>562</v>
      </c>
      <c r="H173" s="250">
        <v>1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1526</v>
      </c>
    </row>
    <row r="174" spans="1:65" s="2" customFormat="1" ht="21.75" customHeight="1">
      <c r="A174" s="35"/>
      <c r="B174" s="36"/>
      <c r="C174" s="186" t="s">
        <v>7396</v>
      </c>
      <c r="D174" s="186" t="s">
        <v>444</v>
      </c>
      <c r="E174" s="187" t="s">
        <v>7400</v>
      </c>
      <c r="F174" s="188" t="s">
        <v>7401</v>
      </c>
      <c r="G174" s="189" t="s">
        <v>562</v>
      </c>
      <c r="H174" s="190">
        <v>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1534</v>
      </c>
    </row>
    <row r="175" spans="1:65" s="2" customFormat="1" ht="33" customHeight="1">
      <c r="A175" s="35"/>
      <c r="B175" s="36"/>
      <c r="C175" s="186" t="s">
        <v>7399</v>
      </c>
      <c r="D175" s="186" t="s">
        <v>444</v>
      </c>
      <c r="E175" s="187" t="s">
        <v>7403</v>
      </c>
      <c r="F175" s="188" t="s">
        <v>7404</v>
      </c>
      <c r="G175" s="189" t="s">
        <v>557</v>
      </c>
      <c r="H175" s="190">
        <v>8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1542</v>
      </c>
    </row>
    <row r="176" spans="1:65" s="2" customFormat="1" ht="16.5" customHeight="1">
      <c r="A176" s="35"/>
      <c r="B176" s="36"/>
      <c r="C176" s="246" t="s">
        <v>7402</v>
      </c>
      <c r="D176" s="246" t="s">
        <v>530</v>
      </c>
      <c r="E176" s="247" t="s">
        <v>7406</v>
      </c>
      <c r="F176" s="248" t="s">
        <v>7407</v>
      </c>
      <c r="G176" s="249" t="s">
        <v>557</v>
      </c>
      <c r="H176" s="250">
        <v>4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1550</v>
      </c>
    </row>
    <row r="177" spans="1:65" s="2" customFormat="1" ht="16.5" customHeight="1">
      <c r="A177" s="35"/>
      <c r="B177" s="36"/>
      <c r="C177" s="246" t="s">
        <v>7405</v>
      </c>
      <c r="D177" s="246" t="s">
        <v>530</v>
      </c>
      <c r="E177" s="247" t="s">
        <v>7409</v>
      </c>
      <c r="F177" s="248" t="s">
        <v>7410</v>
      </c>
      <c r="G177" s="249" t="s">
        <v>557</v>
      </c>
      <c r="H177" s="250">
        <v>4</v>
      </c>
      <c r="I177" s="251"/>
      <c r="J177" s="252">
        <f t="shared" si="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750</v>
      </c>
    </row>
    <row r="178" spans="1:65" s="2" customFormat="1" ht="33" customHeight="1">
      <c r="A178" s="35"/>
      <c r="B178" s="36"/>
      <c r="C178" s="186" t="s">
        <v>7408</v>
      </c>
      <c r="D178" s="186" t="s">
        <v>444</v>
      </c>
      <c r="E178" s="187" t="s">
        <v>7412</v>
      </c>
      <c r="F178" s="188" t="s">
        <v>7413</v>
      </c>
      <c r="G178" s="189" t="s">
        <v>557</v>
      </c>
      <c r="H178" s="190">
        <v>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1576</v>
      </c>
    </row>
    <row r="179" spans="1:65" s="2" customFormat="1" ht="16.5" customHeight="1">
      <c r="A179" s="35"/>
      <c r="B179" s="36"/>
      <c r="C179" s="246" t="s">
        <v>7411</v>
      </c>
      <c r="D179" s="246" t="s">
        <v>530</v>
      </c>
      <c r="E179" s="247" t="s">
        <v>7415</v>
      </c>
      <c r="F179" s="248" t="s">
        <v>7416</v>
      </c>
      <c r="G179" s="249" t="s">
        <v>557</v>
      </c>
      <c r="H179" s="250">
        <v>2</v>
      </c>
      <c r="I179" s="251"/>
      <c r="J179" s="252">
        <f t="shared" si="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1584</v>
      </c>
    </row>
    <row r="180" spans="1:65" s="2" customFormat="1" ht="33" customHeight="1">
      <c r="A180" s="35"/>
      <c r="B180" s="36"/>
      <c r="C180" s="186" t="s">
        <v>7414</v>
      </c>
      <c r="D180" s="186" t="s">
        <v>444</v>
      </c>
      <c r="E180" s="187" t="s">
        <v>7417</v>
      </c>
      <c r="F180" s="188" t="s">
        <v>7418</v>
      </c>
      <c r="G180" s="189" t="s">
        <v>562</v>
      </c>
      <c r="H180" s="190">
        <v>1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1593</v>
      </c>
    </row>
    <row r="181" spans="1:65" s="11" customFormat="1" ht="22.95" customHeight="1">
      <c r="B181" s="172"/>
      <c r="C181" s="173"/>
      <c r="D181" s="174" t="s">
        <v>75</v>
      </c>
      <c r="E181" s="210" t="s">
        <v>2028</v>
      </c>
      <c r="F181" s="210" t="s">
        <v>2753</v>
      </c>
      <c r="G181" s="173"/>
      <c r="H181" s="173"/>
      <c r="I181" s="176"/>
      <c r="J181" s="211">
        <f>BK181</f>
        <v>0</v>
      </c>
      <c r="K181" s="173"/>
      <c r="L181" s="178"/>
      <c r="M181" s="179"/>
      <c r="N181" s="180"/>
      <c r="O181" s="180"/>
      <c r="P181" s="181">
        <f>SUM(P182:P209)</f>
        <v>0</v>
      </c>
      <c r="Q181" s="180"/>
      <c r="R181" s="181">
        <f>SUM(R182:R209)</f>
        <v>0</v>
      </c>
      <c r="S181" s="180"/>
      <c r="T181" s="182">
        <f>SUM(T182:T209)</f>
        <v>0</v>
      </c>
      <c r="AR181" s="183" t="s">
        <v>83</v>
      </c>
      <c r="AT181" s="184" t="s">
        <v>75</v>
      </c>
      <c r="AU181" s="184" t="s">
        <v>83</v>
      </c>
      <c r="AY181" s="183" t="s">
        <v>443</v>
      </c>
      <c r="BK181" s="185">
        <f>SUM(BK182:BK209)</f>
        <v>0</v>
      </c>
    </row>
    <row r="182" spans="1:65" s="2" customFormat="1" ht="16.5" customHeight="1">
      <c r="A182" s="35"/>
      <c r="B182" s="36"/>
      <c r="C182" s="186" t="s">
        <v>7419</v>
      </c>
      <c r="D182" s="186" t="s">
        <v>444</v>
      </c>
      <c r="E182" s="187" t="s">
        <v>7420</v>
      </c>
      <c r="F182" s="188" t="s">
        <v>7421</v>
      </c>
      <c r="G182" s="189" t="s">
        <v>7422</v>
      </c>
      <c r="H182" s="190">
        <v>0.09</v>
      </c>
      <c r="I182" s="191"/>
      <c r="J182" s="192">
        <f t="shared" ref="J182:J209" si="10"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ref="P182:P209" si="11">O182*H182</f>
        <v>0</v>
      </c>
      <c r="Q182" s="196">
        <v>0</v>
      </c>
      <c r="R182" s="196">
        <f t="shared" ref="R182:R209" si="12">Q182*H182</f>
        <v>0</v>
      </c>
      <c r="S182" s="196">
        <v>0</v>
      </c>
      <c r="T182" s="197">
        <f t="shared" ref="T182:T209" si="13"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 t="shared" ref="BE182:BE209" si="14">IF(N182="základná",J182,0)</f>
        <v>0</v>
      </c>
      <c r="BF182" s="199">
        <f t="shared" ref="BF182:BF209" si="15">IF(N182="znížená",J182,0)</f>
        <v>0</v>
      </c>
      <c r="BG182" s="199">
        <f t="shared" ref="BG182:BG209" si="16">IF(N182="zákl. prenesená",J182,0)</f>
        <v>0</v>
      </c>
      <c r="BH182" s="199">
        <f t="shared" ref="BH182:BH209" si="17">IF(N182="zníž. prenesená",J182,0)</f>
        <v>0</v>
      </c>
      <c r="BI182" s="199">
        <f t="shared" ref="BI182:BI209" si="18">IF(N182="nulová",J182,0)</f>
        <v>0</v>
      </c>
      <c r="BJ182" s="18" t="s">
        <v>89</v>
      </c>
      <c r="BK182" s="199">
        <f t="shared" ref="BK182:BK209" si="19">ROUND(I182*H182,2)</f>
        <v>0</v>
      </c>
      <c r="BL182" s="18" t="s">
        <v>469</v>
      </c>
      <c r="BM182" s="198" t="s">
        <v>1597</v>
      </c>
    </row>
    <row r="183" spans="1:65" s="2" customFormat="1" ht="21.75" customHeight="1">
      <c r="A183" s="35"/>
      <c r="B183" s="36"/>
      <c r="C183" s="186" t="s">
        <v>7423</v>
      </c>
      <c r="D183" s="186" t="s">
        <v>444</v>
      </c>
      <c r="E183" s="187" t="s">
        <v>7424</v>
      </c>
      <c r="F183" s="188" t="s">
        <v>7425</v>
      </c>
      <c r="G183" s="189" t="s">
        <v>557</v>
      </c>
      <c r="H183" s="190">
        <v>28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1609</v>
      </c>
    </row>
    <row r="184" spans="1:65" s="2" customFormat="1" ht="21.75" customHeight="1">
      <c r="A184" s="35"/>
      <c r="B184" s="36"/>
      <c r="C184" s="186" t="s">
        <v>7426</v>
      </c>
      <c r="D184" s="186" t="s">
        <v>444</v>
      </c>
      <c r="E184" s="187" t="s">
        <v>7427</v>
      </c>
      <c r="F184" s="188" t="s">
        <v>7428</v>
      </c>
      <c r="G184" s="189" t="s">
        <v>557</v>
      </c>
      <c r="H184" s="190">
        <v>32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1618</v>
      </c>
    </row>
    <row r="185" spans="1:65" s="2" customFormat="1" ht="21.75" customHeight="1">
      <c r="A185" s="35"/>
      <c r="B185" s="36"/>
      <c r="C185" s="186" t="s">
        <v>7429</v>
      </c>
      <c r="D185" s="186" t="s">
        <v>444</v>
      </c>
      <c r="E185" s="187" t="s">
        <v>7430</v>
      </c>
      <c r="F185" s="188" t="s">
        <v>7431</v>
      </c>
      <c r="G185" s="189" t="s">
        <v>557</v>
      </c>
      <c r="H185" s="190">
        <v>32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1628</v>
      </c>
    </row>
    <row r="186" spans="1:65" s="2" customFormat="1" ht="33" customHeight="1">
      <c r="A186" s="35"/>
      <c r="B186" s="36"/>
      <c r="C186" s="246" t="s">
        <v>7432</v>
      </c>
      <c r="D186" s="246" t="s">
        <v>530</v>
      </c>
      <c r="E186" s="247" t="s">
        <v>7433</v>
      </c>
      <c r="F186" s="248" t="s">
        <v>7434</v>
      </c>
      <c r="G186" s="249" t="s">
        <v>495</v>
      </c>
      <c r="H186" s="250">
        <v>3.2</v>
      </c>
      <c r="I186" s="251"/>
      <c r="J186" s="252">
        <f t="shared" si="1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497</v>
      </c>
      <c r="AT186" s="198" t="s">
        <v>530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1636</v>
      </c>
    </row>
    <row r="187" spans="1:65" s="2" customFormat="1" ht="21.75" customHeight="1">
      <c r="A187" s="35"/>
      <c r="B187" s="36"/>
      <c r="C187" s="246" t="s">
        <v>7435</v>
      </c>
      <c r="D187" s="246" t="s">
        <v>530</v>
      </c>
      <c r="E187" s="247" t="s">
        <v>7436</v>
      </c>
      <c r="F187" s="248" t="s">
        <v>7437</v>
      </c>
      <c r="G187" s="249" t="s">
        <v>495</v>
      </c>
      <c r="H187" s="250">
        <v>2.2400000000000002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1644</v>
      </c>
    </row>
    <row r="188" spans="1:65" s="2" customFormat="1" ht="21.75" customHeight="1">
      <c r="A188" s="35"/>
      <c r="B188" s="36"/>
      <c r="C188" s="186" t="s">
        <v>7438</v>
      </c>
      <c r="D188" s="186" t="s">
        <v>444</v>
      </c>
      <c r="E188" s="187" t="s">
        <v>7439</v>
      </c>
      <c r="F188" s="188" t="s">
        <v>7440</v>
      </c>
      <c r="G188" s="189" t="s">
        <v>557</v>
      </c>
      <c r="H188" s="190">
        <v>32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1658</v>
      </c>
    </row>
    <row r="189" spans="1:65" s="2" customFormat="1" ht="33" customHeight="1">
      <c r="A189" s="35"/>
      <c r="B189" s="36"/>
      <c r="C189" s="186" t="s">
        <v>7441</v>
      </c>
      <c r="D189" s="186" t="s">
        <v>444</v>
      </c>
      <c r="E189" s="187" t="s">
        <v>7442</v>
      </c>
      <c r="F189" s="188" t="s">
        <v>7443</v>
      </c>
      <c r="G189" s="189" t="s">
        <v>557</v>
      </c>
      <c r="H189" s="190">
        <v>60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1666</v>
      </c>
    </row>
    <row r="190" spans="1:65" s="2" customFormat="1" ht="16.5" customHeight="1">
      <c r="A190" s="35"/>
      <c r="B190" s="36"/>
      <c r="C190" s="246" t="s">
        <v>7444</v>
      </c>
      <c r="D190" s="246" t="s">
        <v>530</v>
      </c>
      <c r="E190" s="247" t="s">
        <v>7445</v>
      </c>
      <c r="F190" s="248" t="s">
        <v>2887</v>
      </c>
      <c r="G190" s="249" t="s">
        <v>522</v>
      </c>
      <c r="H190" s="250">
        <v>3.8519999999999999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2762</v>
      </c>
    </row>
    <row r="191" spans="1:65" s="2" customFormat="1" ht="33" customHeight="1">
      <c r="A191" s="35"/>
      <c r="B191" s="36"/>
      <c r="C191" s="186" t="s">
        <v>7446</v>
      </c>
      <c r="D191" s="186" t="s">
        <v>444</v>
      </c>
      <c r="E191" s="187" t="s">
        <v>7447</v>
      </c>
      <c r="F191" s="188" t="s">
        <v>7448</v>
      </c>
      <c r="G191" s="189" t="s">
        <v>562</v>
      </c>
      <c r="H191" s="190">
        <v>3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2771</v>
      </c>
    </row>
    <row r="192" spans="1:65" s="2" customFormat="1" ht="16.5" customHeight="1">
      <c r="A192" s="35"/>
      <c r="B192" s="36"/>
      <c r="C192" s="186" t="s">
        <v>7449</v>
      </c>
      <c r="D192" s="186" t="s">
        <v>444</v>
      </c>
      <c r="E192" s="187" t="s">
        <v>7450</v>
      </c>
      <c r="F192" s="188" t="s">
        <v>7451</v>
      </c>
      <c r="G192" s="189" t="s">
        <v>557</v>
      </c>
      <c r="H192" s="190">
        <v>30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2014</v>
      </c>
    </row>
    <row r="193" spans="1:65" s="2" customFormat="1" ht="78" customHeight="1">
      <c r="A193" s="35"/>
      <c r="B193" s="36"/>
      <c r="C193" s="246" t="s">
        <v>7452</v>
      </c>
      <c r="D193" s="246" t="s">
        <v>530</v>
      </c>
      <c r="E193" s="247" t="s">
        <v>7453</v>
      </c>
      <c r="F193" s="248" t="s">
        <v>7454</v>
      </c>
      <c r="G193" s="249" t="s">
        <v>557</v>
      </c>
      <c r="H193" s="250">
        <v>30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2786</v>
      </c>
    </row>
    <row r="194" spans="1:65" s="2" customFormat="1" ht="21.75" customHeight="1">
      <c r="A194" s="35"/>
      <c r="B194" s="36"/>
      <c r="C194" s="186" t="s">
        <v>7455</v>
      </c>
      <c r="D194" s="186" t="s">
        <v>444</v>
      </c>
      <c r="E194" s="187" t="s">
        <v>2819</v>
      </c>
      <c r="F194" s="188" t="s">
        <v>2820</v>
      </c>
      <c r="G194" s="189" t="s">
        <v>557</v>
      </c>
      <c r="H194" s="190">
        <v>170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2794</v>
      </c>
    </row>
    <row r="195" spans="1:65" s="2" customFormat="1" ht="16.5" customHeight="1">
      <c r="A195" s="35"/>
      <c r="B195" s="36"/>
      <c r="C195" s="246" t="s">
        <v>7456</v>
      </c>
      <c r="D195" s="246" t="s">
        <v>530</v>
      </c>
      <c r="E195" s="247" t="s">
        <v>7457</v>
      </c>
      <c r="F195" s="248" t="s">
        <v>7458</v>
      </c>
      <c r="G195" s="249" t="s">
        <v>1307</v>
      </c>
      <c r="H195" s="250">
        <v>4.1820000000000004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2802</v>
      </c>
    </row>
    <row r="196" spans="1:65" s="2" customFormat="1" ht="21.75" customHeight="1">
      <c r="A196" s="35"/>
      <c r="B196" s="36"/>
      <c r="C196" s="186" t="s">
        <v>7459</v>
      </c>
      <c r="D196" s="186" t="s">
        <v>444</v>
      </c>
      <c r="E196" s="187" t="s">
        <v>7460</v>
      </c>
      <c r="F196" s="188" t="s">
        <v>7461</v>
      </c>
      <c r="G196" s="189" t="s">
        <v>562</v>
      </c>
      <c r="H196" s="190">
        <v>4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2806</v>
      </c>
    </row>
    <row r="197" spans="1:65" s="2" customFormat="1" ht="16.5" customHeight="1">
      <c r="A197" s="35"/>
      <c r="B197" s="36"/>
      <c r="C197" s="186" t="s">
        <v>7462</v>
      </c>
      <c r="D197" s="186" t="s">
        <v>444</v>
      </c>
      <c r="E197" s="187" t="s">
        <v>7463</v>
      </c>
      <c r="F197" s="188" t="s">
        <v>7464</v>
      </c>
      <c r="G197" s="189" t="s">
        <v>562</v>
      </c>
      <c r="H197" s="190">
        <v>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2814</v>
      </c>
    </row>
    <row r="198" spans="1:65" s="2" customFormat="1" ht="16.5" customHeight="1">
      <c r="A198" s="35"/>
      <c r="B198" s="36"/>
      <c r="C198" s="246" t="s">
        <v>7465</v>
      </c>
      <c r="D198" s="246" t="s">
        <v>530</v>
      </c>
      <c r="E198" s="247" t="s">
        <v>7466</v>
      </c>
      <c r="F198" s="248" t="s">
        <v>7467</v>
      </c>
      <c r="G198" s="249" t="s">
        <v>562</v>
      </c>
      <c r="H198" s="250">
        <v>2</v>
      </c>
      <c r="I198" s="251"/>
      <c r="J198" s="252">
        <f t="shared" si="1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2822</v>
      </c>
    </row>
    <row r="199" spans="1:65" s="2" customFormat="1" ht="33" customHeight="1">
      <c r="A199" s="35"/>
      <c r="B199" s="36"/>
      <c r="C199" s="186" t="s">
        <v>7468</v>
      </c>
      <c r="D199" s="186" t="s">
        <v>444</v>
      </c>
      <c r="E199" s="187" t="s">
        <v>7469</v>
      </c>
      <c r="F199" s="188" t="s">
        <v>7470</v>
      </c>
      <c r="G199" s="189" t="s">
        <v>557</v>
      </c>
      <c r="H199" s="190">
        <v>28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2829</v>
      </c>
    </row>
    <row r="200" spans="1:65" s="2" customFormat="1" ht="33" customHeight="1">
      <c r="A200" s="35"/>
      <c r="B200" s="36"/>
      <c r="C200" s="186" t="s">
        <v>7471</v>
      </c>
      <c r="D200" s="186" t="s">
        <v>444</v>
      </c>
      <c r="E200" s="187" t="s">
        <v>7472</v>
      </c>
      <c r="F200" s="188" t="s">
        <v>7473</v>
      </c>
      <c r="G200" s="189" t="s">
        <v>557</v>
      </c>
      <c r="H200" s="190">
        <v>32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2837</v>
      </c>
    </row>
    <row r="201" spans="1:65" s="2" customFormat="1" ht="21.75" customHeight="1">
      <c r="A201" s="35"/>
      <c r="B201" s="36"/>
      <c r="C201" s="186" t="s">
        <v>7474</v>
      </c>
      <c r="D201" s="186" t="s">
        <v>444</v>
      </c>
      <c r="E201" s="187" t="s">
        <v>7475</v>
      </c>
      <c r="F201" s="188" t="s">
        <v>7476</v>
      </c>
      <c r="G201" s="189" t="s">
        <v>495</v>
      </c>
      <c r="H201" s="190">
        <v>27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2841</v>
      </c>
    </row>
    <row r="202" spans="1:65" s="2" customFormat="1" ht="21.75" customHeight="1">
      <c r="A202" s="35"/>
      <c r="B202" s="36"/>
      <c r="C202" s="186" t="s">
        <v>7477</v>
      </c>
      <c r="D202" s="186" t="s">
        <v>444</v>
      </c>
      <c r="E202" s="187" t="s">
        <v>2039</v>
      </c>
      <c r="F202" s="188" t="s">
        <v>7478</v>
      </c>
      <c r="G202" s="189" t="s">
        <v>557</v>
      </c>
      <c r="H202" s="190">
        <v>65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2849</v>
      </c>
    </row>
    <row r="203" spans="1:65" s="2" customFormat="1" ht="16.5" customHeight="1">
      <c r="A203" s="35"/>
      <c r="B203" s="36"/>
      <c r="C203" s="246" t="s">
        <v>7479</v>
      </c>
      <c r="D203" s="246" t="s">
        <v>530</v>
      </c>
      <c r="E203" s="247" t="s">
        <v>7480</v>
      </c>
      <c r="F203" s="248" t="s">
        <v>7481</v>
      </c>
      <c r="G203" s="249" t="s">
        <v>557</v>
      </c>
      <c r="H203" s="250">
        <v>65</v>
      </c>
      <c r="I203" s="251"/>
      <c r="J203" s="252">
        <f t="shared" si="1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2856</v>
      </c>
    </row>
    <row r="204" spans="1:65" s="2" customFormat="1" ht="16.5" customHeight="1">
      <c r="A204" s="35"/>
      <c r="B204" s="36"/>
      <c r="C204" s="186" t="s">
        <v>7482</v>
      </c>
      <c r="D204" s="186" t="s">
        <v>444</v>
      </c>
      <c r="E204" s="187" t="s">
        <v>7483</v>
      </c>
      <c r="F204" s="188" t="s">
        <v>7484</v>
      </c>
      <c r="G204" s="189" t="s">
        <v>468</v>
      </c>
      <c r="H204" s="190">
        <v>65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2868</v>
      </c>
    </row>
    <row r="205" spans="1:65" s="2" customFormat="1" ht="21.75" customHeight="1">
      <c r="A205" s="35"/>
      <c r="B205" s="36"/>
      <c r="C205" s="186" t="s">
        <v>7485</v>
      </c>
      <c r="D205" s="186" t="s">
        <v>444</v>
      </c>
      <c r="E205" s="187" t="s">
        <v>7486</v>
      </c>
      <c r="F205" s="188" t="s">
        <v>7487</v>
      </c>
      <c r="G205" s="189" t="s">
        <v>495</v>
      </c>
      <c r="H205" s="190">
        <v>1.5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2877</v>
      </c>
    </row>
    <row r="206" spans="1:65" s="2" customFormat="1" ht="21.75" customHeight="1">
      <c r="A206" s="35"/>
      <c r="B206" s="36"/>
      <c r="C206" s="186" t="s">
        <v>7488</v>
      </c>
      <c r="D206" s="186" t="s">
        <v>444</v>
      </c>
      <c r="E206" s="187" t="s">
        <v>7489</v>
      </c>
      <c r="F206" s="188" t="s">
        <v>7490</v>
      </c>
      <c r="G206" s="189" t="s">
        <v>495</v>
      </c>
      <c r="H206" s="190">
        <v>15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2885</v>
      </c>
    </row>
    <row r="207" spans="1:65" s="2" customFormat="1" ht="21.75" customHeight="1">
      <c r="A207" s="35"/>
      <c r="B207" s="36"/>
      <c r="C207" s="186" t="s">
        <v>7491</v>
      </c>
      <c r="D207" s="186" t="s">
        <v>444</v>
      </c>
      <c r="E207" s="187" t="s">
        <v>520</v>
      </c>
      <c r="F207" s="188" t="s">
        <v>521</v>
      </c>
      <c r="G207" s="189" t="s">
        <v>522</v>
      </c>
      <c r="H207" s="190">
        <v>2.25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2893</v>
      </c>
    </row>
    <row r="208" spans="1:65" s="2" customFormat="1" ht="21.75" customHeight="1">
      <c r="A208" s="35"/>
      <c r="B208" s="36"/>
      <c r="C208" s="186" t="s">
        <v>7492</v>
      </c>
      <c r="D208" s="186" t="s">
        <v>444</v>
      </c>
      <c r="E208" s="187" t="s">
        <v>7493</v>
      </c>
      <c r="F208" s="188" t="s">
        <v>7494</v>
      </c>
      <c r="G208" s="189" t="s">
        <v>562</v>
      </c>
      <c r="H208" s="190">
        <v>4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2901</v>
      </c>
    </row>
    <row r="209" spans="1:65" s="2" customFormat="1" ht="16.5" customHeight="1">
      <c r="A209" s="35"/>
      <c r="B209" s="36"/>
      <c r="C209" s="246" t="s">
        <v>7495</v>
      </c>
      <c r="D209" s="246" t="s">
        <v>530</v>
      </c>
      <c r="E209" s="247" t="s">
        <v>7496</v>
      </c>
      <c r="F209" s="248" t="s">
        <v>7497</v>
      </c>
      <c r="G209" s="249" t="s">
        <v>562</v>
      </c>
      <c r="H209" s="250">
        <v>4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2909</v>
      </c>
    </row>
    <row r="210" spans="1:65" s="11" customFormat="1" ht="22.95" customHeight="1">
      <c r="B210" s="172"/>
      <c r="C210" s="173"/>
      <c r="D210" s="174" t="s">
        <v>75</v>
      </c>
      <c r="E210" s="210" t="s">
        <v>7498</v>
      </c>
      <c r="F210" s="210" t="s">
        <v>7499</v>
      </c>
      <c r="G210" s="173"/>
      <c r="H210" s="173"/>
      <c r="I210" s="176"/>
      <c r="J210" s="211">
        <f>BK210</f>
        <v>0</v>
      </c>
      <c r="K210" s="173"/>
      <c r="L210" s="178"/>
      <c r="M210" s="179"/>
      <c r="N210" s="180"/>
      <c r="O210" s="180"/>
      <c r="P210" s="181">
        <f>SUM(P211:P212)</f>
        <v>0</v>
      </c>
      <c r="Q210" s="180"/>
      <c r="R210" s="181">
        <f>SUM(R211:R212)</f>
        <v>0</v>
      </c>
      <c r="S210" s="180"/>
      <c r="T210" s="182">
        <f>SUM(T211:T212)</f>
        <v>0</v>
      </c>
      <c r="AR210" s="183" t="s">
        <v>83</v>
      </c>
      <c r="AT210" s="184" t="s">
        <v>75</v>
      </c>
      <c r="AU210" s="184" t="s">
        <v>83</v>
      </c>
      <c r="AY210" s="183" t="s">
        <v>443</v>
      </c>
      <c r="BK210" s="185">
        <f>SUM(BK211:BK212)</f>
        <v>0</v>
      </c>
    </row>
    <row r="211" spans="1:65" s="2" customFormat="1" ht="21.75" customHeight="1">
      <c r="A211" s="35"/>
      <c r="B211" s="36"/>
      <c r="C211" s="186" t="s">
        <v>7500</v>
      </c>
      <c r="D211" s="186" t="s">
        <v>444</v>
      </c>
      <c r="E211" s="187" t="s">
        <v>7501</v>
      </c>
      <c r="F211" s="188" t="s">
        <v>7502</v>
      </c>
      <c r="G211" s="189" t="s">
        <v>7422</v>
      </c>
      <c r="H211" s="190">
        <v>0.2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2917</v>
      </c>
    </row>
    <row r="212" spans="1:65" s="2" customFormat="1" ht="16.5" customHeight="1">
      <c r="A212" s="35"/>
      <c r="B212" s="36"/>
      <c r="C212" s="186" t="s">
        <v>7503</v>
      </c>
      <c r="D212" s="186" t="s">
        <v>444</v>
      </c>
      <c r="E212" s="187" t="s">
        <v>7504</v>
      </c>
      <c r="F212" s="188" t="s">
        <v>7505</v>
      </c>
      <c r="G212" s="189" t="s">
        <v>7422</v>
      </c>
      <c r="H212" s="190">
        <v>0.2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2926</v>
      </c>
    </row>
    <row r="213" spans="1:65" s="11" customFormat="1" ht="22.95" customHeight="1">
      <c r="B213" s="172"/>
      <c r="C213" s="173"/>
      <c r="D213" s="174" t="s">
        <v>75</v>
      </c>
      <c r="E213" s="210" t="s">
        <v>7506</v>
      </c>
      <c r="F213" s="210" t="s">
        <v>2865</v>
      </c>
      <c r="G213" s="173"/>
      <c r="H213" s="173"/>
      <c r="I213" s="176"/>
      <c r="J213" s="211">
        <f>BK213</f>
        <v>0</v>
      </c>
      <c r="K213" s="173"/>
      <c r="L213" s="178"/>
      <c r="M213" s="179"/>
      <c r="N213" s="180"/>
      <c r="O213" s="180"/>
      <c r="P213" s="181">
        <f>P214</f>
        <v>0</v>
      </c>
      <c r="Q213" s="180"/>
      <c r="R213" s="181">
        <f>R214</f>
        <v>0</v>
      </c>
      <c r="S213" s="180"/>
      <c r="T213" s="182">
        <f>T214</f>
        <v>0</v>
      </c>
      <c r="AR213" s="183" t="s">
        <v>83</v>
      </c>
      <c r="AT213" s="184" t="s">
        <v>75</v>
      </c>
      <c r="AU213" s="184" t="s">
        <v>83</v>
      </c>
      <c r="AY213" s="183" t="s">
        <v>443</v>
      </c>
      <c r="BK213" s="185">
        <f>BK214</f>
        <v>0</v>
      </c>
    </row>
    <row r="214" spans="1:65" s="2" customFormat="1" ht="21.75" customHeight="1">
      <c r="A214" s="35"/>
      <c r="B214" s="36"/>
      <c r="C214" s="246" t="s">
        <v>7507</v>
      </c>
      <c r="D214" s="246" t="s">
        <v>530</v>
      </c>
      <c r="E214" s="247" t="s">
        <v>7508</v>
      </c>
      <c r="F214" s="248" t="s">
        <v>7509</v>
      </c>
      <c r="G214" s="249" t="s">
        <v>7510</v>
      </c>
      <c r="H214" s="250">
        <v>1</v>
      </c>
      <c r="I214" s="251"/>
      <c r="J214" s="252">
        <f>ROUND(I214*H214,2)</f>
        <v>0</v>
      </c>
      <c r="K214" s="253"/>
      <c r="L214" s="254"/>
      <c r="M214" s="255" t="s">
        <v>1</v>
      </c>
      <c r="N214" s="256" t="s">
        <v>42</v>
      </c>
      <c r="O214" s="72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8" t="s">
        <v>89</v>
      </c>
      <c r="BK214" s="199">
        <f>ROUND(I214*H214,2)</f>
        <v>0</v>
      </c>
      <c r="BL214" s="18" t="s">
        <v>469</v>
      </c>
      <c r="BM214" s="198" t="s">
        <v>2934</v>
      </c>
    </row>
    <row r="215" spans="1:65" s="11" customFormat="1" ht="22.95" customHeight="1">
      <c r="B215" s="172"/>
      <c r="C215" s="173"/>
      <c r="D215" s="174" t="s">
        <v>75</v>
      </c>
      <c r="E215" s="210" t="s">
        <v>5207</v>
      </c>
      <c r="F215" s="210" t="s">
        <v>5208</v>
      </c>
      <c r="G215" s="173"/>
      <c r="H215" s="173"/>
      <c r="I215" s="176"/>
      <c r="J215" s="211">
        <f>BK215</f>
        <v>0</v>
      </c>
      <c r="K215" s="173"/>
      <c r="L215" s="178"/>
      <c r="M215" s="179"/>
      <c r="N215" s="180"/>
      <c r="O215" s="180"/>
      <c r="P215" s="181">
        <f>SUM(P216:P220)</f>
        <v>0</v>
      </c>
      <c r="Q215" s="180"/>
      <c r="R215" s="181">
        <f>SUM(R216:R220)</f>
        <v>0</v>
      </c>
      <c r="S215" s="180"/>
      <c r="T215" s="182">
        <f>SUM(T216:T220)</f>
        <v>0</v>
      </c>
      <c r="AR215" s="183" t="s">
        <v>83</v>
      </c>
      <c r="AT215" s="184" t="s">
        <v>75</v>
      </c>
      <c r="AU215" s="184" t="s">
        <v>83</v>
      </c>
      <c r="AY215" s="183" t="s">
        <v>443</v>
      </c>
      <c r="BK215" s="185">
        <f>SUM(BK216:BK220)</f>
        <v>0</v>
      </c>
    </row>
    <row r="216" spans="1:65" s="2" customFormat="1" ht="33" customHeight="1">
      <c r="A216" s="35"/>
      <c r="B216" s="36"/>
      <c r="C216" s="186" t="s">
        <v>7511</v>
      </c>
      <c r="D216" s="186" t="s">
        <v>444</v>
      </c>
      <c r="E216" s="187" t="s">
        <v>2737</v>
      </c>
      <c r="F216" s="188" t="s">
        <v>7512</v>
      </c>
      <c r="G216" s="189" t="s">
        <v>2738</v>
      </c>
      <c r="H216" s="190">
        <v>12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2943</v>
      </c>
    </row>
    <row r="217" spans="1:65" s="2" customFormat="1" ht="21.75" customHeight="1">
      <c r="A217" s="35"/>
      <c r="B217" s="36"/>
      <c r="C217" s="186" t="s">
        <v>7513</v>
      </c>
      <c r="D217" s="186" t="s">
        <v>444</v>
      </c>
      <c r="E217" s="187" t="s">
        <v>7514</v>
      </c>
      <c r="F217" s="188" t="s">
        <v>7515</v>
      </c>
      <c r="G217" s="189" t="s">
        <v>2738</v>
      </c>
      <c r="H217" s="190">
        <v>12</v>
      </c>
      <c r="I217" s="191"/>
      <c r="J217" s="192">
        <f>ROUND(I217*H217,2)</f>
        <v>0</v>
      </c>
      <c r="K217" s="193"/>
      <c r="L217" s="40"/>
      <c r="M217" s="194" t="s">
        <v>1</v>
      </c>
      <c r="N217" s="195" t="s">
        <v>42</v>
      </c>
      <c r="O217" s="72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469</v>
      </c>
      <c r="AT217" s="198" t="s">
        <v>444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2951</v>
      </c>
    </row>
    <row r="218" spans="1:65" s="2" customFormat="1" ht="21.75" customHeight="1">
      <c r="A218" s="35"/>
      <c r="B218" s="36"/>
      <c r="C218" s="186" t="s">
        <v>7516</v>
      </c>
      <c r="D218" s="186" t="s">
        <v>444</v>
      </c>
      <c r="E218" s="187" t="s">
        <v>7517</v>
      </c>
      <c r="F218" s="188" t="s">
        <v>7518</v>
      </c>
      <c r="G218" s="189" t="s">
        <v>2738</v>
      </c>
      <c r="H218" s="190">
        <v>18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2960</v>
      </c>
    </row>
    <row r="219" spans="1:65" s="2" customFormat="1" ht="21.75" customHeight="1">
      <c r="A219" s="35"/>
      <c r="B219" s="36"/>
      <c r="C219" s="186" t="s">
        <v>7519</v>
      </c>
      <c r="D219" s="186" t="s">
        <v>444</v>
      </c>
      <c r="E219" s="187" t="s">
        <v>7520</v>
      </c>
      <c r="F219" s="188" t="s">
        <v>7521</v>
      </c>
      <c r="G219" s="189" t="s">
        <v>2738</v>
      </c>
      <c r="H219" s="190">
        <v>12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2970</v>
      </c>
    </row>
    <row r="220" spans="1:65" s="2" customFormat="1" ht="21.75" customHeight="1">
      <c r="A220" s="35"/>
      <c r="B220" s="36"/>
      <c r="C220" s="186" t="s">
        <v>7522</v>
      </c>
      <c r="D220" s="186" t="s">
        <v>444</v>
      </c>
      <c r="E220" s="187" t="s">
        <v>7523</v>
      </c>
      <c r="F220" s="188" t="s">
        <v>7524</v>
      </c>
      <c r="G220" s="189" t="s">
        <v>2738</v>
      </c>
      <c r="H220" s="190">
        <v>12</v>
      </c>
      <c r="I220" s="191"/>
      <c r="J220" s="192">
        <f>ROUND(I220*H220,2)</f>
        <v>0</v>
      </c>
      <c r="K220" s="193"/>
      <c r="L220" s="40"/>
      <c r="M220" s="200" t="s">
        <v>1</v>
      </c>
      <c r="N220" s="201" t="s">
        <v>42</v>
      </c>
      <c r="O220" s="20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2979</v>
      </c>
    </row>
    <row r="221" spans="1:65" s="2" customFormat="1" ht="6.9" customHeight="1">
      <c r="A221" s="35"/>
      <c r="B221" s="55"/>
      <c r="C221" s="56"/>
      <c r="D221" s="56"/>
      <c r="E221" s="56"/>
      <c r="F221" s="56"/>
      <c r="G221" s="56"/>
      <c r="H221" s="56"/>
      <c r="I221" s="56"/>
      <c r="J221" s="56"/>
      <c r="K221" s="56"/>
      <c r="L221" s="40"/>
      <c r="M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</row>
  </sheetData>
  <sheetProtection algorithmName="SHA-512" hashValue="lYW0p5Us6f2PCGPNE3/0yTw+eOkdFk5M7iVMmcmW3S0GnqntjvGigKFMx3PlymSeI/u/CMfVWf2HlC8AGUaZzA==" saltValue="+Yik7lkUEDYNtA9HUyinIeT79xWplVRb5zB8BgE+z+DaCg/j9QmqBQ504Ht/Dk4lQJNb6CZ1AobFr+9angkkrQ==" spinCount="100000" sheet="1" objects="1" scenarios="1" formatColumns="0" formatRows="0" autoFilter="0"/>
  <autoFilter ref="C130:K220" xr:uid="{00000000-0009-0000-0000-00005A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A2:BM213"/>
  <sheetViews>
    <sheetView showGridLines="0" topLeftCell="A21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376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7285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7286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>
      <c r="A13" s="35"/>
      <c r="B13" s="40"/>
      <c r="C13" s="35"/>
      <c r="D13" s="35"/>
      <c r="E13" s="337" t="s">
        <v>7534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7285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7286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>
      <c r="A91" s="35"/>
      <c r="B91" s="36"/>
      <c r="C91" s="37"/>
      <c r="D91" s="37"/>
      <c r="E91" s="325" t="str">
        <f>E13</f>
        <v>410-04 - Informačný a kamerový systém - Slanecká - Križovatka Dneperská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7288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2375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7289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7290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7291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32" t="s">
        <v>7285</v>
      </c>
      <c r="F119" s="289"/>
      <c r="G119" s="289"/>
      <c r="H119" s="289"/>
      <c r="I119" s="23"/>
      <c r="J119" s="23"/>
      <c r="K119" s="23"/>
      <c r="L119" s="21"/>
    </row>
    <row r="120" spans="1:31" s="1" customFormat="1" ht="12" customHeight="1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41" t="s">
        <v>7286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2084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>
      <c r="A123" s="35"/>
      <c r="B123" s="36"/>
      <c r="C123" s="37"/>
      <c r="D123" s="37"/>
      <c r="E123" s="325" t="str">
        <f>E13</f>
        <v>410-04 - Informačný a kamerový systém - Slanecká - Križovatka Dneperská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>
      <c r="B132" s="172"/>
      <c r="C132" s="173"/>
      <c r="D132" s="174" t="s">
        <v>75</v>
      </c>
      <c r="E132" s="175" t="s">
        <v>530</v>
      </c>
      <c r="F132" s="175" t="s">
        <v>2006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2007</v>
      </c>
      <c r="F133" s="210" t="s">
        <v>2008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>
      <c r="A134" s="35"/>
      <c r="B134" s="36"/>
      <c r="C134" s="186" t="s">
        <v>1572</v>
      </c>
      <c r="D134" s="186" t="s">
        <v>444</v>
      </c>
      <c r="E134" s="187" t="s">
        <v>7292</v>
      </c>
      <c r="F134" s="188" t="s">
        <v>7293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>
      <c r="A135" s="35"/>
      <c r="B135" s="36"/>
      <c r="C135" s="246" t="s">
        <v>1576</v>
      </c>
      <c r="D135" s="246" t="s">
        <v>530</v>
      </c>
      <c r="E135" s="247" t="s">
        <v>7294</v>
      </c>
      <c r="F135" s="248" t="s">
        <v>7295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>
      <c r="B136" s="172"/>
      <c r="C136" s="173"/>
      <c r="D136" s="174" t="s">
        <v>75</v>
      </c>
      <c r="E136" s="210" t="s">
        <v>2450</v>
      </c>
      <c r="F136" s="210" t="s">
        <v>2451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>
      <c r="A137" s="35"/>
      <c r="B137" s="36"/>
      <c r="C137" s="186" t="s">
        <v>762</v>
      </c>
      <c r="D137" s="186" t="s">
        <v>444</v>
      </c>
      <c r="E137" s="187" t="s">
        <v>7296</v>
      </c>
      <c r="F137" s="188" t="s">
        <v>7297</v>
      </c>
      <c r="G137" s="189" t="s">
        <v>557</v>
      </c>
      <c r="H137" s="190">
        <v>90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>
      <c r="A138" s="35"/>
      <c r="B138" s="36"/>
      <c r="C138" s="246" t="s">
        <v>766</v>
      </c>
      <c r="D138" s="246" t="s">
        <v>530</v>
      </c>
      <c r="E138" s="247" t="s">
        <v>7298</v>
      </c>
      <c r="F138" s="248" t="s">
        <v>7299</v>
      </c>
      <c r="G138" s="249" t="s">
        <v>557</v>
      </c>
      <c r="H138" s="250">
        <v>90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>
      <c r="A139" s="35"/>
      <c r="B139" s="36"/>
      <c r="C139" s="186" t="s">
        <v>3313</v>
      </c>
      <c r="D139" s="186" t="s">
        <v>444</v>
      </c>
      <c r="E139" s="187" t="s">
        <v>7300</v>
      </c>
      <c r="F139" s="188" t="s">
        <v>7301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>
      <c r="A140" s="35"/>
      <c r="B140" s="36"/>
      <c r="C140" s="246" t="s">
        <v>3315</v>
      </c>
      <c r="D140" s="246" t="s">
        <v>530</v>
      </c>
      <c r="E140" s="247" t="s">
        <v>7304</v>
      </c>
      <c r="F140" s="248" t="s">
        <v>7305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>
      <c r="A141" s="35"/>
      <c r="B141" s="36"/>
      <c r="C141" s="186" t="s">
        <v>3317</v>
      </c>
      <c r="D141" s="186" t="s">
        <v>444</v>
      </c>
      <c r="E141" s="187" t="s">
        <v>7306</v>
      </c>
      <c r="F141" s="188" t="s">
        <v>7307</v>
      </c>
      <c r="G141" s="189" t="s">
        <v>557</v>
      </c>
      <c r="H141" s="190">
        <v>90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>
      <c r="A142" s="35"/>
      <c r="B142" s="36"/>
      <c r="C142" s="186" t="s">
        <v>3757</v>
      </c>
      <c r="D142" s="186" t="s">
        <v>444</v>
      </c>
      <c r="E142" s="187" t="s">
        <v>7309</v>
      </c>
      <c r="F142" s="188" t="s">
        <v>7310</v>
      </c>
      <c r="G142" s="189" t="s">
        <v>557</v>
      </c>
      <c r="H142" s="190">
        <v>16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>
      <c r="A143" s="35"/>
      <c r="B143" s="36"/>
      <c r="C143" s="246" t="s">
        <v>7308</v>
      </c>
      <c r="D143" s="246" t="s">
        <v>530</v>
      </c>
      <c r="E143" s="247" t="s">
        <v>7312</v>
      </c>
      <c r="F143" s="248" t="s">
        <v>7313</v>
      </c>
      <c r="G143" s="249" t="s">
        <v>557</v>
      </c>
      <c r="H143" s="250">
        <v>16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>
      <c r="A144" s="35"/>
      <c r="B144" s="36"/>
      <c r="C144" s="246" t="s">
        <v>7311</v>
      </c>
      <c r="D144" s="246" t="s">
        <v>530</v>
      </c>
      <c r="E144" s="247" t="s">
        <v>7315</v>
      </c>
      <c r="F144" s="248" t="s">
        <v>7316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>
      <c r="A145" s="35"/>
      <c r="B145" s="36"/>
      <c r="C145" s="186" t="s">
        <v>7314</v>
      </c>
      <c r="D145" s="186" t="s">
        <v>444</v>
      </c>
      <c r="E145" s="187" t="s">
        <v>7318</v>
      </c>
      <c r="F145" s="188" t="s">
        <v>7319</v>
      </c>
      <c r="G145" s="189" t="s">
        <v>557</v>
      </c>
      <c r="H145" s="190">
        <v>120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>
      <c r="A146" s="35"/>
      <c r="B146" s="36"/>
      <c r="C146" s="186" t="s">
        <v>7317</v>
      </c>
      <c r="D146" s="186" t="s">
        <v>444</v>
      </c>
      <c r="E146" s="187" t="s">
        <v>7320</v>
      </c>
      <c r="F146" s="188" t="s">
        <v>7321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>
      <c r="A147" s="35"/>
      <c r="B147" s="36"/>
      <c r="C147" s="246" t="s">
        <v>19</v>
      </c>
      <c r="D147" s="246" t="s">
        <v>530</v>
      </c>
      <c r="E147" s="247" t="s">
        <v>7323</v>
      </c>
      <c r="F147" s="248" t="s">
        <v>7324</v>
      </c>
      <c r="G147" s="249" t="s">
        <v>557</v>
      </c>
      <c r="H147" s="250">
        <v>120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>
      <c r="A148" s="35"/>
      <c r="B148" s="36"/>
      <c r="C148" s="186" t="s">
        <v>7322</v>
      </c>
      <c r="D148" s="186" t="s">
        <v>444</v>
      </c>
      <c r="E148" s="187" t="s">
        <v>2511</v>
      </c>
      <c r="F148" s="188" t="s">
        <v>7326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>
      <c r="A149" s="35"/>
      <c r="B149" s="36"/>
      <c r="C149" s="186" t="s">
        <v>7325</v>
      </c>
      <c r="D149" s="186" t="s">
        <v>444</v>
      </c>
      <c r="E149" s="187" t="s">
        <v>7328</v>
      </c>
      <c r="F149" s="188" t="s">
        <v>7329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>
      <c r="A150" s="35"/>
      <c r="B150" s="36"/>
      <c r="C150" s="246" t="s">
        <v>7327</v>
      </c>
      <c r="D150" s="246" t="s">
        <v>530</v>
      </c>
      <c r="E150" s="247" t="s">
        <v>7331</v>
      </c>
      <c r="F150" s="248" t="s">
        <v>7332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>
      <c r="A151" s="35"/>
      <c r="B151" s="36"/>
      <c r="C151" s="186" t="s">
        <v>7330</v>
      </c>
      <c r="D151" s="186" t="s">
        <v>444</v>
      </c>
      <c r="E151" s="187" t="s">
        <v>2488</v>
      </c>
      <c r="F151" s="188" t="s">
        <v>7334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>
      <c r="A152" s="35"/>
      <c r="B152" s="36"/>
      <c r="C152" s="246" t="s">
        <v>7333</v>
      </c>
      <c r="D152" s="246" t="s">
        <v>530</v>
      </c>
      <c r="E152" s="247" t="s">
        <v>7336</v>
      </c>
      <c r="F152" s="248" t="s">
        <v>7337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>
      <c r="A153" s="35"/>
      <c r="B153" s="36"/>
      <c r="C153" s="186" t="s">
        <v>7335</v>
      </c>
      <c r="D153" s="186" t="s">
        <v>444</v>
      </c>
      <c r="E153" s="187" t="s">
        <v>7339</v>
      </c>
      <c r="F153" s="188" t="s">
        <v>7340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>
      <c r="A154" s="35"/>
      <c r="B154" s="36"/>
      <c r="C154" s="186" t="s">
        <v>7338</v>
      </c>
      <c r="D154" s="186" t="s">
        <v>444</v>
      </c>
      <c r="E154" s="187" t="s">
        <v>7342</v>
      </c>
      <c r="F154" s="188" t="s">
        <v>7343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>
      <c r="A155" s="35"/>
      <c r="B155" s="36"/>
      <c r="C155" s="246" t="s">
        <v>7526</v>
      </c>
      <c r="D155" s="246" t="s">
        <v>530</v>
      </c>
      <c r="E155" s="247" t="s">
        <v>7345</v>
      </c>
      <c r="F155" s="248" t="s">
        <v>7346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>
      <c r="A156" s="35"/>
      <c r="B156" s="36"/>
      <c r="C156" s="186" t="s">
        <v>7344</v>
      </c>
      <c r="D156" s="186" t="s">
        <v>444</v>
      </c>
      <c r="E156" s="187" t="s">
        <v>7348</v>
      </c>
      <c r="F156" s="188" t="s">
        <v>7349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>
      <c r="A157" s="35"/>
      <c r="B157" s="36"/>
      <c r="C157" s="246" t="s">
        <v>7347</v>
      </c>
      <c r="D157" s="246" t="s">
        <v>530</v>
      </c>
      <c r="E157" s="247" t="s">
        <v>7354</v>
      </c>
      <c r="F157" s="248" t="s">
        <v>7355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>
      <c r="A158" s="35"/>
      <c r="B158" s="36"/>
      <c r="C158" s="186" t="s">
        <v>7350</v>
      </c>
      <c r="D158" s="186" t="s">
        <v>444</v>
      </c>
      <c r="E158" s="187" t="s">
        <v>7357</v>
      </c>
      <c r="F158" s="188" t="s">
        <v>7358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>
      <c r="A159" s="35"/>
      <c r="B159" s="36"/>
      <c r="C159" s="246" t="s">
        <v>7353</v>
      </c>
      <c r="D159" s="246" t="s">
        <v>530</v>
      </c>
      <c r="E159" s="247" t="s">
        <v>7360</v>
      </c>
      <c r="F159" s="248" t="s">
        <v>7361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>
      <c r="A160" s="35"/>
      <c r="B160" s="36"/>
      <c r="C160" s="246" t="s">
        <v>7356</v>
      </c>
      <c r="D160" s="246" t="s">
        <v>530</v>
      </c>
      <c r="E160" s="247" t="s">
        <v>7363</v>
      </c>
      <c r="F160" s="248" t="s">
        <v>7364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>
      <c r="A161" s="35"/>
      <c r="B161" s="36"/>
      <c r="C161" s="186" t="s">
        <v>7359</v>
      </c>
      <c r="D161" s="186" t="s">
        <v>444</v>
      </c>
      <c r="E161" s="187" t="s">
        <v>7366</v>
      </c>
      <c r="F161" s="188" t="s">
        <v>7367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>
      <c r="A162" s="35"/>
      <c r="B162" s="36"/>
      <c r="C162" s="186" t="s">
        <v>7362</v>
      </c>
      <c r="D162" s="186" t="s">
        <v>444</v>
      </c>
      <c r="E162" s="187" t="s">
        <v>7369</v>
      </c>
      <c r="F162" s="188" t="s">
        <v>7370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>
      <c r="A163" s="35"/>
      <c r="B163" s="36"/>
      <c r="C163" s="186" t="s">
        <v>7368</v>
      </c>
      <c r="D163" s="186" t="s">
        <v>444</v>
      </c>
      <c r="E163" s="187" t="s">
        <v>7384</v>
      </c>
      <c r="F163" s="188" t="s">
        <v>7385</v>
      </c>
      <c r="G163" s="189" t="s">
        <v>7386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>
      <c r="A164" s="35"/>
      <c r="B164" s="36"/>
      <c r="C164" s="186" t="s">
        <v>7527</v>
      </c>
      <c r="D164" s="186" t="s">
        <v>444</v>
      </c>
      <c r="E164" s="187" t="s">
        <v>7394</v>
      </c>
      <c r="F164" s="188" t="s">
        <v>7395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>
      <c r="A165" s="35"/>
      <c r="B165" s="36"/>
      <c r="C165" s="246" t="s">
        <v>7528</v>
      </c>
      <c r="D165" s="246" t="s">
        <v>530</v>
      </c>
      <c r="E165" s="247" t="s">
        <v>7397</v>
      </c>
      <c r="F165" s="248" t="s">
        <v>7398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>
      <c r="A166" s="35"/>
      <c r="B166" s="36"/>
      <c r="C166" s="186" t="s">
        <v>7529</v>
      </c>
      <c r="D166" s="186" t="s">
        <v>444</v>
      </c>
      <c r="E166" s="187" t="s">
        <v>7400</v>
      </c>
      <c r="F166" s="188" t="s">
        <v>7401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>
      <c r="A167" s="35"/>
      <c r="B167" s="36"/>
      <c r="C167" s="186" t="s">
        <v>7530</v>
      </c>
      <c r="D167" s="186" t="s">
        <v>444</v>
      </c>
      <c r="E167" s="187" t="s">
        <v>7403</v>
      </c>
      <c r="F167" s="188" t="s">
        <v>7404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>
      <c r="A168" s="35"/>
      <c r="B168" s="36"/>
      <c r="C168" s="246" t="s">
        <v>7531</v>
      </c>
      <c r="D168" s="246" t="s">
        <v>530</v>
      </c>
      <c r="E168" s="247" t="s">
        <v>7406</v>
      </c>
      <c r="F168" s="248" t="s">
        <v>7407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>
      <c r="A169" s="35"/>
      <c r="B169" s="36"/>
      <c r="C169" s="246" t="s">
        <v>7387</v>
      </c>
      <c r="D169" s="246" t="s">
        <v>530</v>
      </c>
      <c r="E169" s="247" t="s">
        <v>7409</v>
      </c>
      <c r="F169" s="248" t="s">
        <v>7410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>
      <c r="A170" s="35"/>
      <c r="B170" s="36"/>
      <c r="C170" s="186" t="s">
        <v>7390</v>
      </c>
      <c r="D170" s="186" t="s">
        <v>444</v>
      </c>
      <c r="E170" s="187" t="s">
        <v>7412</v>
      </c>
      <c r="F170" s="188" t="s">
        <v>7413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>
      <c r="A171" s="35"/>
      <c r="B171" s="36"/>
      <c r="C171" s="246" t="s">
        <v>7532</v>
      </c>
      <c r="D171" s="246" t="s">
        <v>530</v>
      </c>
      <c r="E171" s="247" t="s">
        <v>7415</v>
      </c>
      <c r="F171" s="248" t="s">
        <v>7416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>
      <c r="A172" s="35"/>
      <c r="B172" s="36"/>
      <c r="C172" s="186" t="s">
        <v>7393</v>
      </c>
      <c r="D172" s="186" t="s">
        <v>444</v>
      </c>
      <c r="E172" s="187" t="s">
        <v>7417</v>
      </c>
      <c r="F172" s="188" t="s">
        <v>7418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>
      <c r="B173" s="172"/>
      <c r="C173" s="173"/>
      <c r="D173" s="174" t="s">
        <v>75</v>
      </c>
      <c r="E173" s="210" t="s">
        <v>2028</v>
      </c>
      <c r="F173" s="210" t="s">
        <v>2753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>
      <c r="A174" s="35"/>
      <c r="B174" s="36"/>
      <c r="C174" s="186" t="s">
        <v>7419</v>
      </c>
      <c r="D174" s="186" t="s">
        <v>444</v>
      </c>
      <c r="E174" s="187" t="s">
        <v>7420</v>
      </c>
      <c r="F174" s="188" t="s">
        <v>7421</v>
      </c>
      <c r="G174" s="189" t="s">
        <v>7422</v>
      </c>
      <c r="H174" s="190">
        <v>7.0000000000000007E-2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>
      <c r="A175" s="35"/>
      <c r="B175" s="36"/>
      <c r="C175" s="186" t="s">
        <v>7423</v>
      </c>
      <c r="D175" s="186" t="s">
        <v>444</v>
      </c>
      <c r="E175" s="187" t="s">
        <v>7424</v>
      </c>
      <c r="F175" s="188" t="s">
        <v>7425</v>
      </c>
      <c r="G175" s="189" t="s">
        <v>557</v>
      </c>
      <c r="H175" s="190">
        <v>16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>
      <c r="A176" s="35"/>
      <c r="B176" s="36"/>
      <c r="C176" s="186" t="s">
        <v>7426</v>
      </c>
      <c r="D176" s="186" t="s">
        <v>444</v>
      </c>
      <c r="E176" s="187" t="s">
        <v>7427</v>
      </c>
      <c r="F176" s="188" t="s">
        <v>7428</v>
      </c>
      <c r="G176" s="189" t="s">
        <v>557</v>
      </c>
      <c r="H176" s="190">
        <v>40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>
      <c r="A177" s="35"/>
      <c r="B177" s="36"/>
      <c r="C177" s="186" t="s">
        <v>7429</v>
      </c>
      <c r="D177" s="186" t="s">
        <v>444</v>
      </c>
      <c r="E177" s="187" t="s">
        <v>7430</v>
      </c>
      <c r="F177" s="188" t="s">
        <v>7431</v>
      </c>
      <c r="G177" s="189" t="s">
        <v>557</v>
      </c>
      <c r="H177" s="190">
        <v>40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>
      <c r="A178" s="35"/>
      <c r="B178" s="36"/>
      <c r="C178" s="246" t="s">
        <v>7432</v>
      </c>
      <c r="D178" s="246" t="s">
        <v>530</v>
      </c>
      <c r="E178" s="247" t="s">
        <v>7433</v>
      </c>
      <c r="F178" s="248" t="s">
        <v>7434</v>
      </c>
      <c r="G178" s="249" t="s">
        <v>495</v>
      </c>
      <c r="H178" s="250">
        <v>4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>
      <c r="A179" s="35"/>
      <c r="B179" s="36"/>
      <c r="C179" s="246" t="s">
        <v>7435</v>
      </c>
      <c r="D179" s="246" t="s">
        <v>530</v>
      </c>
      <c r="E179" s="247" t="s">
        <v>7436</v>
      </c>
      <c r="F179" s="248" t="s">
        <v>7437</v>
      </c>
      <c r="G179" s="249" t="s">
        <v>495</v>
      </c>
      <c r="H179" s="250">
        <v>2.8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>
      <c r="A180" s="35"/>
      <c r="B180" s="36"/>
      <c r="C180" s="186" t="s">
        <v>7438</v>
      </c>
      <c r="D180" s="186" t="s">
        <v>444</v>
      </c>
      <c r="E180" s="187" t="s">
        <v>7439</v>
      </c>
      <c r="F180" s="188" t="s">
        <v>7440</v>
      </c>
      <c r="G180" s="189" t="s">
        <v>557</v>
      </c>
      <c r="H180" s="190">
        <v>40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>
      <c r="A181" s="35"/>
      <c r="B181" s="36"/>
      <c r="C181" s="186" t="s">
        <v>7441</v>
      </c>
      <c r="D181" s="186" t="s">
        <v>444</v>
      </c>
      <c r="E181" s="187" t="s">
        <v>7442</v>
      </c>
      <c r="F181" s="188" t="s">
        <v>7443</v>
      </c>
      <c r="G181" s="189" t="s">
        <v>557</v>
      </c>
      <c r="H181" s="190">
        <v>56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>
      <c r="A182" s="35"/>
      <c r="B182" s="36"/>
      <c r="C182" s="246" t="s">
        <v>7444</v>
      </c>
      <c r="D182" s="246" t="s">
        <v>530</v>
      </c>
      <c r="E182" s="247" t="s">
        <v>7445</v>
      </c>
      <c r="F182" s="248" t="s">
        <v>2887</v>
      </c>
      <c r="G182" s="249" t="s">
        <v>522</v>
      </c>
      <c r="H182" s="250">
        <v>3.5950000000000002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>
      <c r="A183" s="35"/>
      <c r="B183" s="36"/>
      <c r="C183" s="186" t="s">
        <v>7446</v>
      </c>
      <c r="D183" s="186" t="s">
        <v>444</v>
      </c>
      <c r="E183" s="187" t="s">
        <v>7447</v>
      </c>
      <c r="F183" s="188" t="s">
        <v>7448</v>
      </c>
      <c r="G183" s="189" t="s">
        <v>562</v>
      </c>
      <c r="H183" s="190">
        <v>4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>
      <c r="A184" s="35"/>
      <c r="B184" s="36"/>
      <c r="C184" s="186" t="s">
        <v>7449</v>
      </c>
      <c r="D184" s="186" t="s">
        <v>444</v>
      </c>
      <c r="E184" s="187" t="s">
        <v>7450</v>
      </c>
      <c r="F184" s="188" t="s">
        <v>7451</v>
      </c>
      <c r="G184" s="189" t="s">
        <v>557</v>
      </c>
      <c r="H184" s="190">
        <v>40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>
      <c r="A185" s="35"/>
      <c r="B185" s="36"/>
      <c r="C185" s="246" t="s">
        <v>7452</v>
      </c>
      <c r="D185" s="246" t="s">
        <v>530</v>
      </c>
      <c r="E185" s="247" t="s">
        <v>7453</v>
      </c>
      <c r="F185" s="248" t="s">
        <v>7454</v>
      </c>
      <c r="G185" s="249" t="s">
        <v>557</v>
      </c>
      <c r="H185" s="250">
        <v>40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>
      <c r="A186" s="35"/>
      <c r="B186" s="36"/>
      <c r="C186" s="186" t="s">
        <v>7455</v>
      </c>
      <c r="D186" s="186" t="s">
        <v>444</v>
      </c>
      <c r="E186" s="187" t="s">
        <v>2819</v>
      </c>
      <c r="F186" s="188" t="s">
        <v>2820</v>
      </c>
      <c r="G186" s="189" t="s">
        <v>557</v>
      </c>
      <c r="H186" s="190">
        <v>140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>
      <c r="A187" s="35"/>
      <c r="B187" s="36"/>
      <c r="C187" s="246" t="s">
        <v>7456</v>
      </c>
      <c r="D187" s="246" t="s">
        <v>530</v>
      </c>
      <c r="E187" s="247" t="s">
        <v>7457</v>
      </c>
      <c r="F187" s="248" t="s">
        <v>7458</v>
      </c>
      <c r="G187" s="249" t="s">
        <v>1307</v>
      </c>
      <c r="H187" s="250">
        <v>3.444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>
      <c r="A188" s="35"/>
      <c r="B188" s="36"/>
      <c r="C188" s="186" t="s">
        <v>7459</v>
      </c>
      <c r="D188" s="186" t="s">
        <v>444</v>
      </c>
      <c r="E188" s="187" t="s">
        <v>7460</v>
      </c>
      <c r="F188" s="188" t="s">
        <v>7461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>
      <c r="A189" s="35"/>
      <c r="B189" s="36"/>
      <c r="C189" s="186" t="s">
        <v>7462</v>
      </c>
      <c r="D189" s="186" t="s">
        <v>444</v>
      </c>
      <c r="E189" s="187" t="s">
        <v>7463</v>
      </c>
      <c r="F189" s="188" t="s">
        <v>7464</v>
      </c>
      <c r="G189" s="189" t="s">
        <v>562</v>
      </c>
      <c r="H189" s="190">
        <v>3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2762</v>
      </c>
    </row>
    <row r="190" spans="1:65" s="2" customFormat="1" ht="16.5" customHeight="1">
      <c r="A190" s="35"/>
      <c r="B190" s="36"/>
      <c r="C190" s="246" t="s">
        <v>7465</v>
      </c>
      <c r="D190" s="246" t="s">
        <v>530</v>
      </c>
      <c r="E190" s="247" t="s">
        <v>7466</v>
      </c>
      <c r="F190" s="248" t="s">
        <v>7467</v>
      </c>
      <c r="G190" s="249" t="s">
        <v>562</v>
      </c>
      <c r="H190" s="250">
        <v>3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2771</v>
      </c>
    </row>
    <row r="191" spans="1:65" s="2" customFormat="1" ht="33" customHeight="1">
      <c r="A191" s="35"/>
      <c r="B191" s="36"/>
      <c r="C191" s="186" t="s">
        <v>7468</v>
      </c>
      <c r="D191" s="186" t="s">
        <v>444</v>
      </c>
      <c r="E191" s="187" t="s">
        <v>7469</v>
      </c>
      <c r="F191" s="188" t="s">
        <v>7470</v>
      </c>
      <c r="G191" s="189" t="s">
        <v>557</v>
      </c>
      <c r="H191" s="190">
        <v>16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2014</v>
      </c>
    </row>
    <row r="192" spans="1:65" s="2" customFormat="1" ht="33" customHeight="1">
      <c r="A192" s="35"/>
      <c r="B192" s="36"/>
      <c r="C192" s="186" t="s">
        <v>7471</v>
      </c>
      <c r="D192" s="186" t="s">
        <v>444</v>
      </c>
      <c r="E192" s="187" t="s">
        <v>7472</v>
      </c>
      <c r="F192" s="188" t="s">
        <v>7473</v>
      </c>
      <c r="G192" s="189" t="s">
        <v>557</v>
      </c>
      <c r="H192" s="190">
        <v>40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2786</v>
      </c>
    </row>
    <row r="193" spans="1:65" s="2" customFormat="1" ht="21.75" customHeight="1">
      <c r="A193" s="35"/>
      <c r="B193" s="36"/>
      <c r="C193" s="186" t="s">
        <v>7474</v>
      </c>
      <c r="D193" s="186" t="s">
        <v>444</v>
      </c>
      <c r="E193" s="187" t="s">
        <v>7475</v>
      </c>
      <c r="F193" s="188" t="s">
        <v>7476</v>
      </c>
      <c r="G193" s="189" t="s">
        <v>495</v>
      </c>
      <c r="H193" s="190">
        <v>28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2794</v>
      </c>
    </row>
    <row r="194" spans="1:65" s="2" customFormat="1" ht="21.75" customHeight="1">
      <c r="A194" s="35"/>
      <c r="B194" s="36"/>
      <c r="C194" s="186" t="s">
        <v>7477</v>
      </c>
      <c r="D194" s="186" t="s">
        <v>444</v>
      </c>
      <c r="E194" s="187" t="s">
        <v>2039</v>
      </c>
      <c r="F194" s="188" t="s">
        <v>7478</v>
      </c>
      <c r="G194" s="189" t="s">
        <v>557</v>
      </c>
      <c r="H194" s="190">
        <v>60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2802</v>
      </c>
    </row>
    <row r="195" spans="1:65" s="2" customFormat="1" ht="16.5" customHeight="1">
      <c r="A195" s="35"/>
      <c r="B195" s="36"/>
      <c r="C195" s="246" t="s">
        <v>7479</v>
      </c>
      <c r="D195" s="246" t="s">
        <v>530</v>
      </c>
      <c r="E195" s="247" t="s">
        <v>7480</v>
      </c>
      <c r="F195" s="248" t="s">
        <v>7481</v>
      </c>
      <c r="G195" s="249" t="s">
        <v>557</v>
      </c>
      <c r="H195" s="250">
        <v>60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2806</v>
      </c>
    </row>
    <row r="196" spans="1:65" s="2" customFormat="1" ht="16.5" customHeight="1">
      <c r="A196" s="35"/>
      <c r="B196" s="36"/>
      <c r="C196" s="186" t="s">
        <v>7482</v>
      </c>
      <c r="D196" s="186" t="s">
        <v>444</v>
      </c>
      <c r="E196" s="187" t="s">
        <v>7483</v>
      </c>
      <c r="F196" s="188" t="s">
        <v>7484</v>
      </c>
      <c r="G196" s="189" t="s">
        <v>468</v>
      </c>
      <c r="H196" s="190">
        <v>60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2814</v>
      </c>
    </row>
    <row r="197" spans="1:65" s="2" customFormat="1" ht="21.75" customHeight="1">
      <c r="A197" s="35"/>
      <c r="B197" s="36"/>
      <c r="C197" s="186" t="s">
        <v>7485</v>
      </c>
      <c r="D197" s="186" t="s">
        <v>444</v>
      </c>
      <c r="E197" s="187" t="s">
        <v>7486</v>
      </c>
      <c r="F197" s="188" t="s">
        <v>7487</v>
      </c>
      <c r="G197" s="189" t="s">
        <v>495</v>
      </c>
      <c r="H197" s="190">
        <v>0.5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2822</v>
      </c>
    </row>
    <row r="198" spans="1:65" s="2" customFormat="1" ht="21.75" customHeight="1">
      <c r="A198" s="35"/>
      <c r="B198" s="36"/>
      <c r="C198" s="186" t="s">
        <v>7488</v>
      </c>
      <c r="D198" s="186" t="s">
        <v>444</v>
      </c>
      <c r="E198" s="187" t="s">
        <v>7489</v>
      </c>
      <c r="F198" s="188" t="s">
        <v>7490</v>
      </c>
      <c r="G198" s="189" t="s">
        <v>495</v>
      </c>
      <c r="H198" s="190">
        <v>5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2829</v>
      </c>
    </row>
    <row r="199" spans="1:65" s="2" customFormat="1" ht="21.75" customHeight="1">
      <c r="A199" s="35"/>
      <c r="B199" s="36"/>
      <c r="C199" s="186" t="s">
        <v>7491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0.75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2837</v>
      </c>
    </row>
    <row r="200" spans="1:65" s="2" customFormat="1" ht="21.75" customHeight="1">
      <c r="A200" s="35"/>
      <c r="B200" s="36"/>
      <c r="C200" s="186" t="s">
        <v>7492</v>
      </c>
      <c r="D200" s="186" t="s">
        <v>444</v>
      </c>
      <c r="E200" s="187" t="s">
        <v>7493</v>
      </c>
      <c r="F200" s="188" t="s">
        <v>7494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2841</v>
      </c>
    </row>
    <row r="201" spans="1:65" s="2" customFormat="1" ht="16.5" customHeight="1">
      <c r="A201" s="35"/>
      <c r="B201" s="36"/>
      <c r="C201" s="246" t="s">
        <v>7495</v>
      </c>
      <c r="D201" s="246" t="s">
        <v>530</v>
      </c>
      <c r="E201" s="247" t="s">
        <v>7496</v>
      </c>
      <c r="F201" s="248" t="s">
        <v>7497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2849</v>
      </c>
    </row>
    <row r="202" spans="1:65" s="11" customFormat="1" ht="22.95" customHeight="1">
      <c r="B202" s="172"/>
      <c r="C202" s="173"/>
      <c r="D202" s="174" t="s">
        <v>75</v>
      </c>
      <c r="E202" s="210" t="s">
        <v>7498</v>
      </c>
      <c r="F202" s="210" t="s">
        <v>7499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>
      <c r="A203" s="35"/>
      <c r="B203" s="36"/>
      <c r="C203" s="186" t="s">
        <v>7500</v>
      </c>
      <c r="D203" s="186" t="s">
        <v>444</v>
      </c>
      <c r="E203" s="187" t="s">
        <v>7501</v>
      </c>
      <c r="F203" s="188" t="s">
        <v>7502</v>
      </c>
      <c r="G203" s="189" t="s">
        <v>7422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2856</v>
      </c>
    </row>
    <row r="204" spans="1:65" s="2" customFormat="1" ht="16.5" customHeight="1">
      <c r="A204" s="35"/>
      <c r="B204" s="36"/>
      <c r="C204" s="186" t="s">
        <v>7503</v>
      </c>
      <c r="D204" s="186" t="s">
        <v>444</v>
      </c>
      <c r="E204" s="187" t="s">
        <v>7504</v>
      </c>
      <c r="F204" s="188" t="s">
        <v>7505</v>
      </c>
      <c r="G204" s="189" t="s">
        <v>7422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2868</v>
      </c>
    </row>
    <row r="205" spans="1:65" s="11" customFormat="1" ht="22.95" customHeight="1">
      <c r="B205" s="172"/>
      <c r="C205" s="173"/>
      <c r="D205" s="174" t="s">
        <v>75</v>
      </c>
      <c r="E205" s="210" t="s">
        <v>7506</v>
      </c>
      <c r="F205" s="210" t="s">
        <v>2865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>
      <c r="A206" s="35"/>
      <c r="B206" s="36"/>
      <c r="C206" s="246" t="s">
        <v>7507</v>
      </c>
      <c r="D206" s="246" t="s">
        <v>530</v>
      </c>
      <c r="E206" s="247" t="s">
        <v>7508</v>
      </c>
      <c r="F206" s="248" t="s">
        <v>7509</v>
      </c>
      <c r="G206" s="249" t="s">
        <v>7510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2877</v>
      </c>
    </row>
    <row r="207" spans="1:65" s="11" customFormat="1" ht="22.95" customHeight="1">
      <c r="B207" s="172"/>
      <c r="C207" s="173"/>
      <c r="D207" s="174" t="s">
        <v>75</v>
      </c>
      <c r="E207" s="210" t="s">
        <v>5207</v>
      </c>
      <c r="F207" s="210" t="s">
        <v>5208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>
      <c r="A208" s="35"/>
      <c r="B208" s="36"/>
      <c r="C208" s="186" t="s">
        <v>7511</v>
      </c>
      <c r="D208" s="186" t="s">
        <v>444</v>
      </c>
      <c r="E208" s="187" t="s">
        <v>2737</v>
      </c>
      <c r="F208" s="188" t="s">
        <v>7512</v>
      </c>
      <c r="G208" s="189" t="s">
        <v>2738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2885</v>
      </c>
    </row>
    <row r="209" spans="1:65" s="2" customFormat="1" ht="21.75" customHeight="1">
      <c r="A209" s="35"/>
      <c r="B209" s="36"/>
      <c r="C209" s="186" t="s">
        <v>7513</v>
      </c>
      <c r="D209" s="186" t="s">
        <v>444</v>
      </c>
      <c r="E209" s="187" t="s">
        <v>7514</v>
      </c>
      <c r="F209" s="188" t="s">
        <v>7515</v>
      </c>
      <c r="G209" s="189" t="s">
        <v>2738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2893</v>
      </c>
    </row>
    <row r="210" spans="1:65" s="2" customFormat="1" ht="21.75" customHeight="1">
      <c r="A210" s="35"/>
      <c r="B210" s="36"/>
      <c r="C210" s="186" t="s">
        <v>7516</v>
      </c>
      <c r="D210" s="186" t="s">
        <v>444</v>
      </c>
      <c r="E210" s="187" t="s">
        <v>7517</v>
      </c>
      <c r="F210" s="188" t="s">
        <v>7518</v>
      </c>
      <c r="G210" s="189" t="s">
        <v>2738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2901</v>
      </c>
    </row>
    <row r="211" spans="1:65" s="2" customFormat="1" ht="21.75" customHeight="1">
      <c r="A211" s="35"/>
      <c r="B211" s="36"/>
      <c r="C211" s="186" t="s">
        <v>7519</v>
      </c>
      <c r="D211" s="186" t="s">
        <v>444</v>
      </c>
      <c r="E211" s="187" t="s">
        <v>7520</v>
      </c>
      <c r="F211" s="188" t="s">
        <v>7521</v>
      </c>
      <c r="G211" s="189" t="s">
        <v>2738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2909</v>
      </c>
    </row>
    <row r="212" spans="1:65" s="2" customFormat="1" ht="21.75" customHeight="1">
      <c r="A212" s="35"/>
      <c r="B212" s="36"/>
      <c r="C212" s="186" t="s">
        <v>7522</v>
      </c>
      <c r="D212" s="186" t="s">
        <v>444</v>
      </c>
      <c r="E212" s="187" t="s">
        <v>7523</v>
      </c>
      <c r="F212" s="188" t="s">
        <v>7524</v>
      </c>
      <c r="G212" s="189" t="s">
        <v>2738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2917</v>
      </c>
    </row>
    <row r="213" spans="1:65" s="2" customFormat="1" ht="6.9" customHeight="1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k4TuQKofBzAyn89BF7b5cB7SwqzcQrqQEjrklLrtyYrK80Qto8jJJ65rWt26pKW86HGKFHLoNpo+XxPdfSIlSQ==" saltValue="WEv44byM28D2W7+m/VFFIl3cIkr8sMivV6EnJz0yUWEStxV7Ik3DT3ZdLVo9kE9FY6L9vvAtBlH2Ve0hR3wQMA==" spinCount="100000" sheet="1" objects="1" scenarios="1" formatColumns="0" formatRows="0" autoFilter="0"/>
  <autoFilter ref="C130:K212" xr:uid="{00000000-0009-0000-0000-00005B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A2:BM213"/>
  <sheetViews>
    <sheetView showGridLines="0" topLeftCell="A213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379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7285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7286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>
      <c r="A13" s="35"/>
      <c r="B13" s="40"/>
      <c r="C13" s="35"/>
      <c r="D13" s="35"/>
      <c r="E13" s="337" t="s">
        <v>7535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7285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7286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>
      <c r="A91" s="35"/>
      <c r="B91" s="36"/>
      <c r="C91" s="37"/>
      <c r="D91" s="37"/>
      <c r="E91" s="325" t="str">
        <f>E13</f>
        <v>410-05 - Informačný a kamerový systém - Slanecká - Križovatka Napájadlá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7288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2375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7289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7290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7291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32" t="s">
        <v>7285</v>
      </c>
      <c r="F119" s="289"/>
      <c r="G119" s="289"/>
      <c r="H119" s="289"/>
      <c r="I119" s="23"/>
      <c r="J119" s="23"/>
      <c r="K119" s="23"/>
      <c r="L119" s="21"/>
    </row>
    <row r="120" spans="1:31" s="1" customFormat="1" ht="12" customHeight="1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41" t="s">
        <v>7286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2084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>
      <c r="A123" s="35"/>
      <c r="B123" s="36"/>
      <c r="C123" s="37"/>
      <c r="D123" s="37"/>
      <c r="E123" s="325" t="str">
        <f>E13</f>
        <v>410-05 - Informačný a kamerový systém - Slanecká - Križovatka Napájadlá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>
      <c r="B132" s="172"/>
      <c r="C132" s="173"/>
      <c r="D132" s="174" t="s">
        <v>75</v>
      </c>
      <c r="E132" s="175" t="s">
        <v>530</v>
      </c>
      <c r="F132" s="175" t="s">
        <v>2006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2007</v>
      </c>
      <c r="F133" s="210" t="s">
        <v>2008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>
      <c r="A134" s="35"/>
      <c r="B134" s="36"/>
      <c r="C134" s="186" t="s">
        <v>1572</v>
      </c>
      <c r="D134" s="186" t="s">
        <v>444</v>
      </c>
      <c r="E134" s="187" t="s">
        <v>7292</v>
      </c>
      <c r="F134" s="188" t="s">
        <v>7293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>
      <c r="A135" s="35"/>
      <c r="B135" s="36"/>
      <c r="C135" s="246" t="s">
        <v>1576</v>
      </c>
      <c r="D135" s="246" t="s">
        <v>530</v>
      </c>
      <c r="E135" s="247" t="s">
        <v>7294</v>
      </c>
      <c r="F135" s="248" t="s">
        <v>7295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>
      <c r="B136" s="172"/>
      <c r="C136" s="173"/>
      <c r="D136" s="174" t="s">
        <v>75</v>
      </c>
      <c r="E136" s="210" t="s">
        <v>2450</v>
      </c>
      <c r="F136" s="210" t="s">
        <v>2451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>
      <c r="A137" s="35"/>
      <c r="B137" s="36"/>
      <c r="C137" s="186" t="s">
        <v>762</v>
      </c>
      <c r="D137" s="186" t="s">
        <v>444</v>
      </c>
      <c r="E137" s="187" t="s">
        <v>7296</v>
      </c>
      <c r="F137" s="188" t="s">
        <v>7297</v>
      </c>
      <c r="G137" s="189" t="s">
        <v>557</v>
      </c>
      <c r="H137" s="190">
        <v>90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>
      <c r="A138" s="35"/>
      <c r="B138" s="36"/>
      <c r="C138" s="246" t="s">
        <v>766</v>
      </c>
      <c r="D138" s="246" t="s">
        <v>530</v>
      </c>
      <c r="E138" s="247" t="s">
        <v>7298</v>
      </c>
      <c r="F138" s="248" t="s">
        <v>7299</v>
      </c>
      <c r="G138" s="249" t="s">
        <v>557</v>
      </c>
      <c r="H138" s="250">
        <v>90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>
      <c r="A139" s="35"/>
      <c r="B139" s="36"/>
      <c r="C139" s="186" t="s">
        <v>3313</v>
      </c>
      <c r="D139" s="186" t="s">
        <v>444</v>
      </c>
      <c r="E139" s="187" t="s">
        <v>7300</v>
      </c>
      <c r="F139" s="188" t="s">
        <v>7301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>
      <c r="A140" s="35"/>
      <c r="B140" s="36"/>
      <c r="C140" s="246" t="s">
        <v>3315</v>
      </c>
      <c r="D140" s="246" t="s">
        <v>530</v>
      </c>
      <c r="E140" s="247" t="s">
        <v>7304</v>
      </c>
      <c r="F140" s="248" t="s">
        <v>7305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>
      <c r="A141" s="35"/>
      <c r="B141" s="36"/>
      <c r="C141" s="186" t="s">
        <v>3317</v>
      </c>
      <c r="D141" s="186" t="s">
        <v>444</v>
      </c>
      <c r="E141" s="187" t="s">
        <v>7306</v>
      </c>
      <c r="F141" s="188" t="s">
        <v>7307</v>
      </c>
      <c r="G141" s="189" t="s">
        <v>557</v>
      </c>
      <c r="H141" s="190">
        <v>90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>
      <c r="A142" s="35"/>
      <c r="B142" s="36"/>
      <c r="C142" s="186" t="s">
        <v>3757</v>
      </c>
      <c r="D142" s="186" t="s">
        <v>444</v>
      </c>
      <c r="E142" s="187" t="s">
        <v>7309</v>
      </c>
      <c r="F142" s="188" t="s">
        <v>7310</v>
      </c>
      <c r="G142" s="189" t="s">
        <v>557</v>
      </c>
      <c r="H142" s="190">
        <v>16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>
      <c r="A143" s="35"/>
      <c r="B143" s="36"/>
      <c r="C143" s="246" t="s">
        <v>7308</v>
      </c>
      <c r="D143" s="246" t="s">
        <v>530</v>
      </c>
      <c r="E143" s="247" t="s">
        <v>7312</v>
      </c>
      <c r="F143" s="248" t="s">
        <v>7313</v>
      </c>
      <c r="G143" s="249" t="s">
        <v>557</v>
      </c>
      <c r="H143" s="250">
        <v>16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>
      <c r="A144" s="35"/>
      <c r="B144" s="36"/>
      <c r="C144" s="246" t="s">
        <v>7311</v>
      </c>
      <c r="D144" s="246" t="s">
        <v>530</v>
      </c>
      <c r="E144" s="247" t="s">
        <v>7315</v>
      </c>
      <c r="F144" s="248" t="s">
        <v>7316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>
      <c r="A145" s="35"/>
      <c r="B145" s="36"/>
      <c r="C145" s="186" t="s">
        <v>7314</v>
      </c>
      <c r="D145" s="186" t="s">
        <v>444</v>
      </c>
      <c r="E145" s="187" t="s">
        <v>7318</v>
      </c>
      <c r="F145" s="188" t="s">
        <v>7319</v>
      </c>
      <c r="G145" s="189" t="s">
        <v>557</v>
      </c>
      <c r="H145" s="190">
        <v>120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>
      <c r="A146" s="35"/>
      <c r="B146" s="36"/>
      <c r="C146" s="186" t="s">
        <v>7317</v>
      </c>
      <c r="D146" s="186" t="s">
        <v>444</v>
      </c>
      <c r="E146" s="187" t="s">
        <v>7320</v>
      </c>
      <c r="F146" s="188" t="s">
        <v>7321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>
      <c r="A147" s="35"/>
      <c r="B147" s="36"/>
      <c r="C147" s="246" t="s">
        <v>19</v>
      </c>
      <c r="D147" s="246" t="s">
        <v>530</v>
      </c>
      <c r="E147" s="247" t="s">
        <v>7323</v>
      </c>
      <c r="F147" s="248" t="s">
        <v>7324</v>
      </c>
      <c r="G147" s="249" t="s">
        <v>557</v>
      </c>
      <c r="H147" s="250">
        <v>120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>
      <c r="A148" s="35"/>
      <c r="B148" s="36"/>
      <c r="C148" s="186" t="s">
        <v>7322</v>
      </c>
      <c r="D148" s="186" t="s">
        <v>444</v>
      </c>
      <c r="E148" s="187" t="s">
        <v>2511</v>
      </c>
      <c r="F148" s="188" t="s">
        <v>7326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>
      <c r="A149" s="35"/>
      <c r="B149" s="36"/>
      <c r="C149" s="186" t="s">
        <v>7325</v>
      </c>
      <c r="D149" s="186" t="s">
        <v>444</v>
      </c>
      <c r="E149" s="187" t="s">
        <v>7328</v>
      </c>
      <c r="F149" s="188" t="s">
        <v>7329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>
      <c r="A150" s="35"/>
      <c r="B150" s="36"/>
      <c r="C150" s="246" t="s">
        <v>7327</v>
      </c>
      <c r="D150" s="246" t="s">
        <v>530</v>
      </c>
      <c r="E150" s="247" t="s">
        <v>7331</v>
      </c>
      <c r="F150" s="248" t="s">
        <v>7332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>
      <c r="A151" s="35"/>
      <c r="B151" s="36"/>
      <c r="C151" s="186" t="s">
        <v>7330</v>
      </c>
      <c r="D151" s="186" t="s">
        <v>444</v>
      </c>
      <c r="E151" s="187" t="s">
        <v>2488</v>
      </c>
      <c r="F151" s="188" t="s">
        <v>7334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>
      <c r="A152" s="35"/>
      <c r="B152" s="36"/>
      <c r="C152" s="246" t="s">
        <v>7333</v>
      </c>
      <c r="D152" s="246" t="s">
        <v>530</v>
      </c>
      <c r="E152" s="247" t="s">
        <v>7336</v>
      </c>
      <c r="F152" s="248" t="s">
        <v>7337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>
      <c r="A153" s="35"/>
      <c r="B153" s="36"/>
      <c r="C153" s="186" t="s">
        <v>7335</v>
      </c>
      <c r="D153" s="186" t="s">
        <v>444</v>
      </c>
      <c r="E153" s="187" t="s">
        <v>7339</v>
      </c>
      <c r="F153" s="188" t="s">
        <v>7340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>
      <c r="A154" s="35"/>
      <c r="B154" s="36"/>
      <c r="C154" s="186" t="s">
        <v>7338</v>
      </c>
      <c r="D154" s="186" t="s">
        <v>444</v>
      </c>
      <c r="E154" s="187" t="s">
        <v>7342</v>
      </c>
      <c r="F154" s="188" t="s">
        <v>7343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>
      <c r="A155" s="35"/>
      <c r="B155" s="36"/>
      <c r="C155" s="246" t="s">
        <v>7526</v>
      </c>
      <c r="D155" s="246" t="s">
        <v>530</v>
      </c>
      <c r="E155" s="247" t="s">
        <v>7345</v>
      </c>
      <c r="F155" s="248" t="s">
        <v>7346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>
      <c r="A156" s="35"/>
      <c r="B156" s="36"/>
      <c r="C156" s="186" t="s">
        <v>7344</v>
      </c>
      <c r="D156" s="186" t="s">
        <v>444</v>
      </c>
      <c r="E156" s="187" t="s">
        <v>7348</v>
      </c>
      <c r="F156" s="188" t="s">
        <v>7349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>
      <c r="A157" s="35"/>
      <c r="B157" s="36"/>
      <c r="C157" s="246" t="s">
        <v>7347</v>
      </c>
      <c r="D157" s="246" t="s">
        <v>530</v>
      </c>
      <c r="E157" s="247" t="s">
        <v>7354</v>
      </c>
      <c r="F157" s="248" t="s">
        <v>7355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>
      <c r="A158" s="35"/>
      <c r="B158" s="36"/>
      <c r="C158" s="186" t="s">
        <v>7350</v>
      </c>
      <c r="D158" s="186" t="s">
        <v>444</v>
      </c>
      <c r="E158" s="187" t="s">
        <v>7357</v>
      </c>
      <c r="F158" s="188" t="s">
        <v>7358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>
      <c r="A159" s="35"/>
      <c r="B159" s="36"/>
      <c r="C159" s="246" t="s">
        <v>7353</v>
      </c>
      <c r="D159" s="246" t="s">
        <v>530</v>
      </c>
      <c r="E159" s="247" t="s">
        <v>7360</v>
      </c>
      <c r="F159" s="248" t="s">
        <v>7361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>
      <c r="A160" s="35"/>
      <c r="B160" s="36"/>
      <c r="C160" s="246" t="s">
        <v>7356</v>
      </c>
      <c r="D160" s="246" t="s">
        <v>530</v>
      </c>
      <c r="E160" s="247" t="s">
        <v>7363</v>
      </c>
      <c r="F160" s="248" t="s">
        <v>7364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>
      <c r="A161" s="35"/>
      <c r="B161" s="36"/>
      <c r="C161" s="186" t="s">
        <v>7359</v>
      </c>
      <c r="D161" s="186" t="s">
        <v>444</v>
      </c>
      <c r="E161" s="187" t="s">
        <v>7366</v>
      </c>
      <c r="F161" s="188" t="s">
        <v>7367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>
      <c r="A162" s="35"/>
      <c r="B162" s="36"/>
      <c r="C162" s="186" t="s">
        <v>7362</v>
      </c>
      <c r="D162" s="186" t="s">
        <v>444</v>
      </c>
      <c r="E162" s="187" t="s">
        <v>7369</v>
      </c>
      <c r="F162" s="188" t="s">
        <v>7370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>
      <c r="A163" s="35"/>
      <c r="B163" s="36"/>
      <c r="C163" s="186" t="s">
        <v>7368</v>
      </c>
      <c r="D163" s="186" t="s">
        <v>444</v>
      </c>
      <c r="E163" s="187" t="s">
        <v>7384</v>
      </c>
      <c r="F163" s="188" t="s">
        <v>7385</v>
      </c>
      <c r="G163" s="189" t="s">
        <v>7386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>
      <c r="A164" s="35"/>
      <c r="B164" s="36"/>
      <c r="C164" s="186" t="s">
        <v>7527</v>
      </c>
      <c r="D164" s="186" t="s">
        <v>444</v>
      </c>
      <c r="E164" s="187" t="s">
        <v>7394</v>
      </c>
      <c r="F164" s="188" t="s">
        <v>7395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>
      <c r="A165" s="35"/>
      <c r="B165" s="36"/>
      <c r="C165" s="246" t="s">
        <v>7528</v>
      </c>
      <c r="D165" s="246" t="s">
        <v>530</v>
      </c>
      <c r="E165" s="247" t="s">
        <v>7397</v>
      </c>
      <c r="F165" s="248" t="s">
        <v>7398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>
      <c r="A166" s="35"/>
      <c r="B166" s="36"/>
      <c r="C166" s="186" t="s">
        <v>7529</v>
      </c>
      <c r="D166" s="186" t="s">
        <v>444</v>
      </c>
      <c r="E166" s="187" t="s">
        <v>7400</v>
      </c>
      <c r="F166" s="188" t="s">
        <v>7401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>
      <c r="A167" s="35"/>
      <c r="B167" s="36"/>
      <c r="C167" s="186" t="s">
        <v>7530</v>
      </c>
      <c r="D167" s="186" t="s">
        <v>444</v>
      </c>
      <c r="E167" s="187" t="s">
        <v>7403</v>
      </c>
      <c r="F167" s="188" t="s">
        <v>7404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>
      <c r="A168" s="35"/>
      <c r="B168" s="36"/>
      <c r="C168" s="246" t="s">
        <v>7531</v>
      </c>
      <c r="D168" s="246" t="s">
        <v>530</v>
      </c>
      <c r="E168" s="247" t="s">
        <v>7406</v>
      </c>
      <c r="F168" s="248" t="s">
        <v>7407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>
      <c r="A169" s="35"/>
      <c r="B169" s="36"/>
      <c r="C169" s="246" t="s">
        <v>7387</v>
      </c>
      <c r="D169" s="246" t="s">
        <v>530</v>
      </c>
      <c r="E169" s="247" t="s">
        <v>7409</v>
      </c>
      <c r="F169" s="248" t="s">
        <v>7410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>
      <c r="A170" s="35"/>
      <c r="B170" s="36"/>
      <c r="C170" s="186" t="s">
        <v>7390</v>
      </c>
      <c r="D170" s="186" t="s">
        <v>444</v>
      </c>
      <c r="E170" s="187" t="s">
        <v>7412</v>
      </c>
      <c r="F170" s="188" t="s">
        <v>7413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>
      <c r="A171" s="35"/>
      <c r="B171" s="36"/>
      <c r="C171" s="246" t="s">
        <v>7532</v>
      </c>
      <c r="D171" s="246" t="s">
        <v>530</v>
      </c>
      <c r="E171" s="247" t="s">
        <v>7415</v>
      </c>
      <c r="F171" s="248" t="s">
        <v>7416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>
      <c r="A172" s="35"/>
      <c r="B172" s="36"/>
      <c r="C172" s="186" t="s">
        <v>7393</v>
      </c>
      <c r="D172" s="186" t="s">
        <v>444</v>
      </c>
      <c r="E172" s="187" t="s">
        <v>7417</v>
      </c>
      <c r="F172" s="188" t="s">
        <v>7418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>
      <c r="B173" s="172"/>
      <c r="C173" s="173"/>
      <c r="D173" s="174" t="s">
        <v>75</v>
      </c>
      <c r="E173" s="210" t="s">
        <v>2028</v>
      </c>
      <c r="F173" s="210" t="s">
        <v>2753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>
      <c r="A174" s="35"/>
      <c r="B174" s="36"/>
      <c r="C174" s="186" t="s">
        <v>7419</v>
      </c>
      <c r="D174" s="186" t="s">
        <v>444</v>
      </c>
      <c r="E174" s="187" t="s">
        <v>7420</v>
      </c>
      <c r="F174" s="188" t="s">
        <v>7421</v>
      </c>
      <c r="G174" s="189" t="s">
        <v>7422</v>
      </c>
      <c r="H174" s="190">
        <v>0.1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>
      <c r="A175" s="35"/>
      <c r="B175" s="36"/>
      <c r="C175" s="186" t="s">
        <v>7423</v>
      </c>
      <c r="D175" s="186" t="s">
        <v>444</v>
      </c>
      <c r="E175" s="187" t="s">
        <v>7424</v>
      </c>
      <c r="F175" s="188" t="s">
        <v>7425</v>
      </c>
      <c r="G175" s="189" t="s">
        <v>557</v>
      </c>
      <c r="H175" s="190">
        <v>8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>
      <c r="A176" s="35"/>
      <c r="B176" s="36"/>
      <c r="C176" s="186" t="s">
        <v>7426</v>
      </c>
      <c r="D176" s="186" t="s">
        <v>444</v>
      </c>
      <c r="E176" s="187" t="s">
        <v>7427</v>
      </c>
      <c r="F176" s="188" t="s">
        <v>7428</v>
      </c>
      <c r="G176" s="189" t="s">
        <v>557</v>
      </c>
      <c r="H176" s="190">
        <v>51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>
      <c r="A177" s="35"/>
      <c r="B177" s="36"/>
      <c r="C177" s="186" t="s">
        <v>7429</v>
      </c>
      <c r="D177" s="186" t="s">
        <v>444</v>
      </c>
      <c r="E177" s="187" t="s">
        <v>7430</v>
      </c>
      <c r="F177" s="188" t="s">
        <v>7431</v>
      </c>
      <c r="G177" s="189" t="s">
        <v>557</v>
      </c>
      <c r="H177" s="190">
        <v>51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>
      <c r="A178" s="35"/>
      <c r="B178" s="36"/>
      <c r="C178" s="246" t="s">
        <v>7432</v>
      </c>
      <c r="D178" s="246" t="s">
        <v>530</v>
      </c>
      <c r="E178" s="247" t="s">
        <v>7433</v>
      </c>
      <c r="F178" s="248" t="s">
        <v>7434</v>
      </c>
      <c r="G178" s="249" t="s">
        <v>495</v>
      </c>
      <c r="H178" s="250">
        <v>5.0999999999999996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>
      <c r="A179" s="35"/>
      <c r="B179" s="36"/>
      <c r="C179" s="246" t="s">
        <v>7435</v>
      </c>
      <c r="D179" s="246" t="s">
        <v>530</v>
      </c>
      <c r="E179" s="247" t="s">
        <v>7436</v>
      </c>
      <c r="F179" s="248" t="s">
        <v>7437</v>
      </c>
      <c r="G179" s="249" t="s">
        <v>495</v>
      </c>
      <c r="H179" s="250">
        <v>3.75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>
      <c r="A180" s="35"/>
      <c r="B180" s="36"/>
      <c r="C180" s="186" t="s">
        <v>7438</v>
      </c>
      <c r="D180" s="186" t="s">
        <v>444</v>
      </c>
      <c r="E180" s="187" t="s">
        <v>7439</v>
      </c>
      <c r="F180" s="188" t="s">
        <v>7440</v>
      </c>
      <c r="G180" s="189" t="s">
        <v>557</v>
      </c>
      <c r="H180" s="190">
        <v>51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>
      <c r="A181" s="35"/>
      <c r="B181" s="36"/>
      <c r="C181" s="186" t="s">
        <v>7441</v>
      </c>
      <c r="D181" s="186" t="s">
        <v>444</v>
      </c>
      <c r="E181" s="187" t="s">
        <v>7442</v>
      </c>
      <c r="F181" s="188" t="s">
        <v>7443</v>
      </c>
      <c r="G181" s="189" t="s">
        <v>557</v>
      </c>
      <c r="H181" s="190">
        <v>59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>
      <c r="A182" s="35"/>
      <c r="B182" s="36"/>
      <c r="C182" s="246" t="s">
        <v>7444</v>
      </c>
      <c r="D182" s="246" t="s">
        <v>530</v>
      </c>
      <c r="E182" s="247" t="s">
        <v>7445</v>
      </c>
      <c r="F182" s="248" t="s">
        <v>2887</v>
      </c>
      <c r="G182" s="249" t="s">
        <v>522</v>
      </c>
      <c r="H182" s="250">
        <v>3.7879999999999998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>
      <c r="A183" s="35"/>
      <c r="B183" s="36"/>
      <c r="C183" s="186" t="s">
        <v>7446</v>
      </c>
      <c r="D183" s="186" t="s">
        <v>444</v>
      </c>
      <c r="E183" s="187" t="s">
        <v>7447</v>
      </c>
      <c r="F183" s="188" t="s">
        <v>7448</v>
      </c>
      <c r="G183" s="189" t="s">
        <v>562</v>
      </c>
      <c r="H183" s="190">
        <v>4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>
      <c r="A184" s="35"/>
      <c r="B184" s="36"/>
      <c r="C184" s="186" t="s">
        <v>7449</v>
      </c>
      <c r="D184" s="186" t="s">
        <v>444</v>
      </c>
      <c r="E184" s="187" t="s">
        <v>7450</v>
      </c>
      <c r="F184" s="188" t="s">
        <v>7451</v>
      </c>
      <c r="G184" s="189" t="s">
        <v>557</v>
      </c>
      <c r="H184" s="190">
        <v>51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>
      <c r="A185" s="35"/>
      <c r="B185" s="36"/>
      <c r="C185" s="246" t="s">
        <v>7452</v>
      </c>
      <c r="D185" s="246" t="s">
        <v>530</v>
      </c>
      <c r="E185" s="247" t="s">
        <v>7453</v>
      </c>
      <c r="F185" s="248" t="s">
        <v>7454</v>
      </c>
      <c r="G185" s="249" t="s">
        <v>557</v>
      </c>
      <c r="H185" s="250">
        <v>51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>
      <c r="A186" s="35"/>
      <c r="B186" s="36"/>
      <c r="C186" s="186" t="s">
        <v>7455</v>
      </c>
      <c r="D186" s="186" t="s">
        <v>444</v>
      </c>
      <c r="E186" s="187" t="s">
        <v>2819</v>
      </c>
      <c r="F186" s="188" t="s">
        <v>2820</v>
      </c>
      <c r="G186" s="189" t="s">
        <v>557</v>
      </c>
      <c r="H186" s="190">
        <v>155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>
      <c r="A187" s="35"/>
      <c r="B187" s="36"/>
      <c r="C187" s="246" t="s">
        <v>7456</v>
      </c>
      <c r="D187" s="246" t="s">
        <v>530</v>
      </c>
      <c r="E187" s="247" t="s">
        <v>7457</v>
      </c>
      <c r="F187" s="248" t="s">
        <v>7458</v>
      </c>
      <c r="G187" s="249" t="s">
        <v>1307</v>
      </c>
      <c r="H187" s="250">
        <v>3.8130000000000002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>
      <c r="A188" s="35"/>
      <c r="B188" s="36"/>
      <c r="C188" s="186" t="s">
        <v>7459</v>
      </c>
      <c r="D188" s="186" t="s">
        <v>444</v>
      </c>
      <c r="E188" s="187" t="s">
        <v>7460</v>
      </c>
      <c r="F188" s="188" t="s">
        <v>7461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>
      <c r="A189" s="35"/>
      <c r="B189" s="36"/>
      <c r="C189" s="186" t="s">
        <v>7462</v>
      </c>
      <c r="D189" s="186" t="s">
        <v>444</v>
      </c>
      <c r="E189" s="187" t="s">
        <v>7463</v>
      </c>
      <c r="F189" s="188" t="s">
        <v>7464</v>
      </c>
      <c r="G189" s="189" t="s">
        <v>562</v>
      </c>
      <c r="H189" s="190">
        <v>3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2762</v>
      </c>
    </row>
    <row r="190" spans="1:65" s="2" customFormat="1" ht="16.5" customHeight="1">
      <c r="A190" s="35"/>
      <c r="B190" s="36"/>
      <c r="C190" s="246" t="s">
        <v>7465</v>
      </c>
      <c r="D190" s="246" t="s">
        <v>530</v>
      </c>
      <c r="E190" s="247" t="s">
        <v>7466</v>
      </c>
      <c r="F190" s="248" t="s">
        <v>7467</v>
      </c>
      <c r="G190" s="249" t="s">
        <v>562</v>
      </c>
      <c r="H190" s="250">
        <v>3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2771</v>
      </c>
    </row>
    <row r="191" spans="1:65" s="2" customFormat="1" ht="33" customHeight="1">
      <c r="A191" s="35"/>
      <c r="B191" s="36"/>
      <c r="C191" s="186" t="s">
        <v>7468</v>
      </c>
      <c r="D191" s="186" t="s">
        <v>444</v>
      </c>
      <c r="E191" s="187" t="s">
        <v>7469</v>
      </c>
      <c r="F191" s="188" t="s">
        <v>7470</v>
      </c>
      <c r="G191" s="189" t="s">
        <v>557</v>
      </c>
      <c r="H191" s="190">
        <v>8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2014</v>
      </c>
    </row>
    <row r="192" spans="1:65" s="2" customFormat="1" ht="33" customHeight="1">
      <c r="A192" s="35"/>
      <c r="B192" s="36"/>
      <c r="C192" s="186" t="s">
        <v>7471</v>
      </c>
      <c r="D192" s="186" t="s">
        <v>444</v>
      </c>
      <c r="E192" s="187" t="s">
        <v>7472</v>
      </c>
      <c r="F192" s="188" t="s">
        <v>7473</v>
      </c>
      <c r="G192" s="189" t="s">
        <v>557</v>
      </c>
      <c r="H192" s="190">
        <v>51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2786</v>
      </c>
    </row>
    <row r="193" spans="1:65" s="2" customFormat="1" ht="21.75" customHeight="1">
      <c r="A193" s="35"/>
      <c r="B193" s="36"/>
      <c r="C193" s="186" t="s">
        <v>7474</v>
      </c>
      <c r="D193" s="186" t="s">
        <v>444</v>
      </c>
      <c r="E193" s="187" t="s">
        <v>7475</v>
      </c>
      <c r="F193" s="188" t="s">
        <v>7476</v>
      </c>
      <c r="G193" s="189" t="s">
        <v>495</v>
      </c>
      <c r="H193" s="190">
        <v>32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2794</v>
      </c>
    </row>
    <row r="194" spans="1:65" s="2" customFormat="1" ht="21.75" customHeight="1">
      <c r="A194" s="35"/>
      <c r="B194" s="36"/>
      <c r="C194" s="186" t="s">
        <v>7477</v>
      </c>
      <c r="D194" s="186" t="s">
        <v>444</v>
      </c>
      <c r="E194" s="187" t="s">
        <v>2039</v>
      </c>
      <c r="F194" s="188" t="s">
        <v>7478</v>
      </c>
      <c r="G194" s="189" t="s">
        <v>557</v>
      </c>
      <c r="H194" s="190">
        <v>65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2802</v>
      </c>
    </row>
    <row r="195" spans="1:65" s="2" customFormat="1" ht="16.5" customHeight="1">
      <c r="A195" s="35"/>
      <c r="B195" s="36"/>
      <c r="C195" s="246" t="s">
        <v>7479</v>
      </c>
      <c r="D195" s="246" t="s">
        <v>530</v>
      </c>
      <c r="E195" s="247" t="s">
        <v>7480</v>
      </c>
      <c r="F195" s="248" t="s">
        <v>7481</v>
      </c>
      <c r="G195" s="249" t="s">
        <v>557</v>
      </c>
      <c r="H195" s="250">
        <v>65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2806</v>
      </c>
    </row>
    <row r="196" spans="1:65" s="2" customFormat="1" ht="16.5" customHeight="1">
      <c r="A196" s="35"/>
      <c r="B196" s="36"/>
      <c r="C196" s="186" t="s">
        <v>7482</v>
      </c>
      <c r="D196" s="186" t="s">
        <v>444</v>
      </c>
      <c r="E196" s="187" t="s">
        <v>7483</v>
      </c>
      <c r="F196" s="188" t="s">
        <v>7484</v>
      </c>
      <c r="G196" s="189" t="s">
        <v>468</v>
      </c>
      <c r="H196" s="190">
        <v>65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2814</v>
      </c>
    </row>
    <row r="197" spans="1:65" s="2" customFormat="1" ht="21.75" customHeight="1">
      <c r="A197" s="35"/>
      <c r="B197" s="36"/>
      <c r="C197" s="186" t="s">
        <v>7485</v>
      </c>
      <c r="D197" s="186" t="s">
        <v>444</v>
      </c>
      <c r="E197" s="187" t="s">
        <v>7486</v>
      </c>
      <c r="F197" s="188" t="s">
        <v>7487</v>
      </c>
      <c r="G197" s="189" t="s">
        <v>495</v>
      </c>
      <c r="H197" s="190">
        <v>0.4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2822</v>
      </c>
    </row>
    <row r="198" spans="1:65" s="2" customFormat="1" ht="21.75" customHeight="1">
      <c r="A198" s="35"/>
      <c r="B198" s="36"/>
      <c r="C198" s="186" t="s">
        <v>7488</v>
      </c>
      <c r="D198" s="186" t="s">
        <v>444</v>
      </c>
      <c r="E198" s="187" t="s">
        <v>7489</v>
      </c>
      <c r="F198" s="188" t="s">
        <v>7490</v>
      </c>
      <c r="G198" s="189" t="s">
        <v>495</v>
      </c>
      <c r="H198" s="190">
        <v>4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2829</v>
      </c>
    </row>
    <row r="199" spans="1:65" s="2" customFormat="1" ht="21.75" customHeight="1">
      <c r="A199" s="35"/>
      <c r="B199" s="36"/>
      <c r="C199" s="186" t="s">
        <v>7491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0.6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2837</v>
      </c>
    </row>
    <row r="200" spans="1:65" s="2" customFormat="1" ht="21.75" customHeight="1">
      <c r="A200" s="35"/>
      <c r="B200" s="36"/>
      <c r="C200" s="186" t="s">
        <v>7492</v>
      </c>
      <c r="D200" s="186" t="s">
        <v>444</v>
      </c>
      <c r="E200" s="187" t="s">
        <v>7493</v>
      </c>
      <c r="F200" s="188" t="s">
        <v>7494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2841</v>
      </c>
    </row>
    <row r="201" spans="1:65" s="2" customFormat="1" ht="16.5" customHeight="1">
      <c r="A201" s="35"/>
      <c r="B201" s="36"/>
      <c r="C201" s="246" t="s">
        <v>7495</v>
      </c>
      <c r="D201" s="246" t="s">
        <v>530</v>
      </c>
      <c r="E201" s="247" t="s">
        <v>7496</v>
      </c>
      <c r="F201" s="248" t="s">
        <v>7497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2849</v>
      </c>
    </row>
    <row r="202" spans="1:65" s="11" customFormat="1" ht="22.95" customHeight="1">
      <c r="B202" s="172"/>
      <c r="C202" s="173"/>
      <c r="D202" s="174" t="s">
        <v>75</v>
      </c>
      <c r="E202" s="210" t="s">
        <v>7498</v>
      </c>
      <c r="F202" s="210" t="s">
        <v>7499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>
      <c r="A203" s="35"/>
      <c r="B203" s="36"/>
      <c r="C203" s="186" t="s">
        <v>7500</v>
      </c>
      <c r="D203" s="186" t="s">
        <v>444</v>
      </c>
      <c r="E203" s="187" t="s">
        <v>7501</v>
      </c>
      <c r="F203" s="188" t="s">
        <v>7502</v>
      </c>
      <c r="G203" s="189" t="s">
        <v>7422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2856</v>
      </c>
    </row>
    <row r="204" spans="1:65" s="2" customFormat="1" ht="16.5" customHeight="1">
      <c r="A204" s="35"/>
      <c r="B204" s="36"/>
      <c r="C204" s="186" t="s">
        <v>7503</v>
      </c>
      <c r="D204" s="186" t="s">
        <v>444</v>
      </c>
      <c r="E204" s="187" t="s">
        <v>7504</v>
      </c>
      <c r="F204" s="188" t="s">
        <v>7505</v>
      </c>
      <c r="G204" s="189" t="s">
        <v>7422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2868</v>
      </c>
    </row>
    <row r="205" spans="1:65" s="11" customFormat="1" ht="22.95" customHeight="1">
      <c r="B205" s="172"/>
      <c r="C205" s="173"/>
      <c r="D205" s="174" t="s">
        <v>75</v>
      </c>
      <c r="E205" s="210" t="s">
        <v>7506</v>
      </c>
      <c r="F205" s="210" t="s">
        <v>2865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>
      <c r="A206" s="35"/>
      <c r="B206" s="36"/>
      <c r="C206" s="246" t="s">
        <v>7507</v>
      </c>
      <c r="D206" s="246" t="s">
        <v>530</v>
      </c>
      <c r="E206" s="247" t="s">
        <v>7508</v>
      </c>
      <c r="F206" s="248" t="s">
        <v>7509</v>
      </c>
      <c r="G206" s="249" t="s">
        <v>7510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2877</v>
      </c>
    </row>
    <row r="207" spans="1:65" s="11" customFormat="1" ht="22.95" customHeight="1">
      <c r="B207" s="172"/>
      <c r="C207" s="173"/>
      <c r="D207" s="174" t="s">
        <v>75</v>
      </c>
      <c r="E207" s="210" t="s">
        <v>5207</v>
      </c>
      <c r="F207" s="210" t="s">
        <v>5208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>
      <c r="A208" s="35"/>
      <c r="B208" s="36"/>
      <c r="C208" s="186" t="s">
        <v>7511</v>
      </c>
      <c r="D208" s="186" t="s">
        <v>444</v>
      </c>
      <c r="E208" s="187" t="s">
        <v>2737</v>
      </c>
      <c r="F208" s="188" t="s">
        <v>7512</v>
      </c>
      <c r="G208" s="189" t="s">
        <v>2738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2885</v>
      </c>
    </row>
    <row r="209" spans="1:65" s="2" customFormat="1" ht="21.75" customHeight="1">
      <c r="A209" s="35"/>
      <c r="B209" s="36"/>
      <c r="C209" s="186" t="s">
        <v>7513</v>
      </c>
      <c r="D209" s="186" t="s">
        <v>444</v>
      </c>
      <c r="E209" s="187" t="s">
        <v>7514</v>
      </c>
      <c r="F209" s="188" t="s">
        <v>7515</v>
      </c>
      <c r="G209" s="189" t="s">
        <v>2738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2893</v>
      </c>
    </row>
    <row r="210" spans="1:65" s="2" customFormat="1" ht="21.75" customHeight="1">
      <c r="A210" s="35"/>
      <c r="B210" s="36"/>
      <c r="C210" s="186" t="s">
        <v>7516</v>
      </c>
      <c r="D210" s="186" t="s">
        <v>444</v>
      </c>
      <c r="E210" s="187" t="s">
        <v>7517</v>
      </c>
      <c r="F210" s="188" t="s">
        <v>7518</v>
      </c>
      <c r="G210" s="189" t="s">
        <v>2738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2901</v>
      </c>
    </row>
    <row r="211" spans="1:65" s="2" customFormat="1" ht="21.75" customHeight="1">
      <c r="A211" s="35"/>
      <c r="B211" s="36"/>
      <c r="C211" s="186" t="s">
        <v>7519</v>
      </c>
      <c r="D211" s="186" t="s">
        <v>444</v>
      </c>
      <c r="E211" s="187" t="s">
        <v>7520</v>
      </c>
      <c r="F211" s="188" t="s">
        <v>7521</v>
      </c>
      <c r="G211" s="189" t="s">
        <v>2738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2909</v>
      </c>
    </row>
    <row r="212" spans="1:65" s="2" customFormat="1" ht="21.75" customHeight="1">
      <c r="A212" s="35"/>
      <c r="B212" s="36"/>
      <c r="C212" s="186" t="s">
        <v>7522</v>
      </c>
      <c r="D212" s="186" t="s">
        <v>444</v>
      </c>
      <c r="E212" s="187" t="s">
        <v>7523</v>
      </c>
      <c r="F212" s="188" t="s">
        <v>7524</v>
      </c>
      <c r="G212" s="189" t="s">
        <v>2738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2917</v>
      </c>
    </row>
    <row r="213" spans="1:65" s="2" customFormat="1" ht="6.9" customHeight="1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DmstG+Ml/9ue5xRzlkardZUiAWbBOZNjddQh/of2Ydk1x3Fx6EmCRB0c6vVMlv1MogP3ZkgWCMMOX2KJQJgSRw==" saltValue="uSrLkU4zjZrbXbzyfcjuR/sV7spr7d5lxtdqO6dR0voSgeneM2QtCsQH9NF7ThczOmXyuJVjvauuh6KiCo1Rrg==" spinCount="100000" sheet="1" objects="1" scenarios="1" formatColumns="0" formatRows="0" autoFilter="0"/>
  <autoFilter ref="C130:K212" xr:uid="{00000000-0009-0000-0000-00005C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A2:BM245"/>
  <sheetViews>
    <sheetView showGridLines="0" topLeftCell="A228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382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7285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7286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>
      <c r="A13" s="35"/>
      <c r="B13" s="40"/>
      <c r="C13" s="35"/>
      <c r="D13" s="35"/>
      <c r="E13" s="337" t="s">
        <v>7536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ROUND((SUM(BE131:BE244)),  2)</f>
        <v>0</v>
      </c>
      <c r="G37" s="35"/>
      <c r="H37" s="35"/>
      <c r="I37" s="131">
        <v>0.2</v>
      </c>
      <c r="J37" s="130">
        <f>ROUND(((SUM(BE131:BE244))*I37),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ROUND((SUM(BF131:BF244)),  2)</f>
        <v>0</v>
      </c>
      <c r="G38" s="35"/>
      <c r="H38" s="35"/>
      <c r="I38" s="131">
        <v>0.2</v>
      </c>
      <c r="J38" s="130">
        <f>ROUND(((SUM(BF131:BF244))*I38),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ROUND((SUM(BG131:BG244)),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ROUND((SUM(BH131:BH244)),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ROUND((SUM(BI131:BI244)),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7285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7286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>
      <c r="A91" s="35"/>
      <c r="B91" s="36"/>
      <c r="C91" s="37"/>
      <c r="D91" s="37"/>
      <c r="E91" s="325" t="str">
        <f>E13</f>
        <v>410-06 - Informačný a kamerový systém - Slanecká - Zastávky a križovatka Ladožská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7288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2375</v>
      </c>
      <c r="E104" s="207"/>
      <c r="F104" s="207"/>
      <c r="G104" s="207"/>
      <c r="H104" s="207"/>
      <c r="I104" s="207"/>
      <c r="J104" s="208">
        <f>J205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7289</v>
      </c>
      <c r="E105" s="207"/>
      <c r="F105" s="207"/>
      <c r="G105" s="207"/>
      <c r="H105" s="207"/>
      <c r="I105" s="207"/>
      <c r="J105" s="208">
        <f>J234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7290</v>
      </c>
      <c r="E106" s="207"/>
      <c r="F106" s="207"/>
      <c r="G106" s="207"/>
      <c r="H106" s="207"/>
      <c r="I106" s="207"/>
      <c r="J106" s="208">
        <f>J237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7291</v>
      </c>
      <c r="E107" s="207"/>
      <c r="F107" s="207"/>
      <c r="G107" s="207"/>
      <c r="H107" s="207"/>
      <c r="I107" s="207"/>
      <c r="J107" s="208">
        <f>J239</f>
        <v>0</v>
      </c>
      <c r="K107" s="105"/>
      <c r="L107" s="20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32" t="s">
        <v>7285</v>
      </c>
      <c r="F119" s="289"/>
      <c r="G119" s="289"/>
      <c r="H119" s="289"/>
      <c r="I119" s="23"/>
      <c r="J119" s="23"/>
      <c r="K119" s="23"/>
      <c r="L119" s="21"/>
    </row>
    <row r="120" spans="1:31" s="1" customFormat="1" ht="12" customHeight="1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41" t="s">
        <v>7286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2084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>
      <c r="A123" s="35"/>
      <c r="B123" s="36"/>
      <c r="C123" s="37"/>
      <c r="D123" s="37"/>
      <c r="E123" s="325" t="str">
        <f>E13</f>
        <v>410-06 - Informačný a kamerový systém - Slanecká - Zastávky a križovatka Ladožská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>
      <c r="B132" s="172"/>
      <c r="C132" s="173"/>
      <c r="D132" s="174" t="s">
        <v>75</v>
      </c>
      <c r="E132" s="175" t="s">
        <v>530</v>
      </c>
      <c r="F132" s="175" t="s">
        <v>2006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P133+P136+P205+P234+P237+P239</f>
        <v>0</v>
      </c>
      <c r="Q132" s="180"/>
      <c r="R132" s="181">
        <f>R133+R136+R205+R234+R237+R239</f>
        <v>0</v>
      </c>
      <c r="S132" s="180"/>
      <c r="T132" s="182">
        <f>T133+T136+T205+T234+T237+T239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BK133+BK136+BK205+BK234+BK237+BK239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2007</v>
      </c>
      <c r="F133" s="210" t="s">
        <v>2008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>
      <c r="A134" s="35"/>
      <c r="B134" s="36"/>
      <c r="C134" s="186" t="s">
        <v>1572</v>
      </c>
      <c r="D134" s="186" t="s">
        <v>444</v>
      </c>
      <c r="E134" s="187" t="s">
        <v>7292</v>
      </c>
      <c r="F134" s="188" t="s">
        <v>7293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>
      <c r="A135" s="35"/>
      <c r="B135" s="36"/>
      <c r="C135" s="246" t="s">
        <v>1576</v>
      </c>
      <c r="D135" s="246" t="s">
        <v>530</v>
      </c>
      <c r="E135" s="247" t="s">
        <v>7294</v>
      </c>
      <c r="F135" s="248" t="s">
        <v>7295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>
      <c r="B136" s="172"/>
      <c r="C136" s="173"/>
      <c r="D136" s="174" t="s">
        <v>75</v>
      </c>
      <c r="E136" s="210" t="s">
        <v>2450</v>
      </c>
      <c r="F136" s="210" t="s">
        <v>2451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SUM(P137:P204)</f>
        <v>0</v>
      </c>
      <c r="Q136" s="180"/>
      <c r="R136" s="181">
        <f>SUM(R137:R204)</f>
        <v>0</v>
      </c>
      <c r="S136" s="180"/>
      <c r="T136" s="182">
        <f>SUM(T137:T204)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SUM(BK137:BK204)</f>
        <v>0</v>
      </c>
    </row>
    <row r="137" spans="1:65" s="2" customFormat="1" ht="21.75" customHeight="1">
      <c r="A137" s="35"/>
      <c r="B137" s="36"/>
      <c r="C137" s="186" t="s">
        <v>762</v>
      </c>
      <c r="D137" s="186" t="s">
        <v>444</v>
      </c>
      <c r="E137" s="187" t="s">
        <v>7296</v>
      </c>
      <c r="F137" s="188" t="s">
        <v>7297</v>
      </c>
      <c r="G137" s="189" t="s">
        <v>557</v>
      </c>
      <c r="H137" s="190">
        <v>350</v>
      </c>
      <c r="I137" s="191"/>
      <c r="J137" s="192">
        <f t="shared" ref="J137:J16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68" si="1">O137*H137</f>
        <v>0</v>
      </c>
      <c r="Q137" s="196">
        <v>0</v>
      </c>
      <c r="R137" s="196">
        <f t="shared" ref="R137:R168" si="2">Q137*H137</f>
        <v>0</v>
      </c>
      <c r="S137" s="196">
        <v>0</v>
      </c>
      <c r="T137" s="197">
        <f t="shared" ref="T137:T16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68" si="4">IF(N137="základná",J137,0)</f>
        <v>0</v>
      </c>
      <c r="BF137" s="199">
        <f t="shared" ref="BF137:BF168" si="5">IF(N137="znížená",J137,0)</f>
        <v>0</v>
      </c>
      <c r="BG137" s="199">
        <f t="shared" ref="BG137:BG168" si="6">IF(N137="zákl. prenesená",J137,0)</f>
        <v>0</v>
      </c>
      <c r="BH137" s="199">
        <f t="shared" ref="BH137:BH168" si="7">IF(N137="zníž. prenesená",J137,0)</f>
        <v>0</v>
      </c>
      <c r="BI137" s="199">
        <f t="shared" ref="BI137:BI168" si="8">IF(N137="nulová",J137,0)</f>
        <v>0</v>
      </c>
      <c r="BJ137" s="18" t="s">
        <v>89</v>
      </c>
      <c r="BK137" s="199">
        <f t="shared" ref="BK137:BK168" si="9">ROUND(I137*H137,2)</f>
        <v>0</v>
      </c>
      <c r="BL137" s="18" t="s">
        <v>469</v>
      </c>
      <c r="BM137" s="198" t="s">
        <v>488</v>
      </c>
    </row>
    <row r="138" spans="1:65" s="2" customFormat="1" ht="66.75" customHeight="1">
      <c r="A138" s="35"/>
      <c r="B138" s="36"/>
      <c r="C138" s="246" t="s">
        <v>766</v>
      </c>
      <c r="D138" s="246" t="s">
        <v>530</v>
      </c>
      <c r="E138" s="247" t="s">
        <v>7298</v>
      </c>
      <c r="F138" s="248" t="s">
        <v>7299</v>
      </c>
      <c r="G138" s="249" t="s">
        <v>557</v>
      </c>
      <c r="H138" s="250">
        <v>350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>
      <c r="A139" s="35"/>
      <c r="B139" s="36"/>
      <c r="C139" s="186" t="s">
        <v>3313</v>
      </c>
      <c r="D139" s="186" t="s">
        <v>444</v>
      </c>
      <c r="E139" s="187" t="s">
        <v>7300</v>
      </c>
      <c r="F139" s="188" t="s">
        <v>7301</v>
      </c>
      <c r="G139" s="189" t="s">
        <v>562</v>
      </c>
      <c r="H139" s="190">
        <v>8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>
      <c r="A140" s="35"/>
      <c r="B140" s="36"/>
      <c r="C140" s="246" t="s">
        <v>3315</v>
      </c>
      <c r="D140" s="246" t="s">
        <v>530</v>
      </c>
      <c r="E140" s="247" t="s">
        <v>7302</v>
      </c>
      <c r="F140" s="248" t="s">
        <v>7303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>
      <c r="A141" s="35"/>
      <c r="B141" s="36"/>
      <c r="C141" s="246" t="s">
        <v>3317</v>
      </c>
      <c r="D141" s="246" t="s">
        <v>530</v>
      </c>
      <c r="E141" s="247" t="s">
        <v>7304</v>
      </c>
      <c r="F141" s="248" t="s">
        <v>7305</v>
      </c>
      <c r="G141" s="249" t="s">
        <v>562</v>
      </c>
      <c r="H141" s="250">
        <v>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>
      <c r="A142" s="35"/>
      <c r="B142" s="36"/>
      <c r="C142" s="186" t="s">
        <v>3757</v>
      </c>
      <c r="D142" s="186" t="s">
        <v>444</v>
      </c>
      <c r="E142" s="187" t="s">
        <v>7306</v>
      </c>
      <c r="F142" s="188" t="s">
        <v>7307</v>
      </c>
      <c r="G142" s="189" t="s">
        <v>557</v>
      </c>
      <c r="H142" s="190">
        <v>350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>
      <c r="A143" s="35"/>
      <c r="B143" s="36"/>
      <c r="C143" s="186" t="s">
        <v>7308</v>
      </c>
      <c r="D143" s="186" t="s">
        <v>444</v>
      </c>
      <c r="E143" s="187" t="s">
        <v>7309</v>
      </c>
      <c r="F143" s="188" t="s">
        <v>7310</v>
      </c>
      <c r="G143" s="189" t="s">
        <v>557</v>
      </c>
      <c r="H143" s="190">
        <v>16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>
      <c r="A144" s="35"/>
      <c r="B144" s="36"/>
      <c r="C144" s="246" t="s">
        <v>7311</v>
      </c>
      <c r="D144" s="246" t="s">
        <v>530</v>
      </c>
      <c r="E144" s="247" t="s">
        <v>7312</v>
      </c>
      <c r="F144" s="248" t="s">
        <v>7313</v>
      </c>
      <c r="G144" s="249" t="s">
        <v>557</v>
      </c>
      <c r="H144" s="250">
        <v>16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>
      <c r="A145" s="35"/>
      <c r="B145" s="36"/>
      <c r="C145" s="246" t="s">
        <v>7314</v>
      </c>
      <c r="D145" s="246" t="s">
        <v>530</v>
      </c>
      <c r="E145" s="247" t="s">
        <v>7315</v>
      </c>
      <c r="F145" s="248" t="s">
        <v>7316</v>
      </c>
      <c r="G145" s="249" t="s">
        <v>562</v>
      </c>
      <c r="H145" s="250">
        <v>3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>
      <c r="A146" s="35"/>
      <c r="B146" s="36"/>
      <c r="C146" s="186" t="s">
        <v>7317</v>
      </c>
      <c r="D146" s="186" t="s">
        <v>444</v>
      </c>
      <c r="E146" s="187" t="s">
        <v>7318</v>
      </c>
      <c r="F146" s="188" t="s">
        <v>7319</v>
      </c>
      <c r="G146" s="189" t="s">
        <v>557</v>
      </c>
      <c r="H146" s="190">
        <v>580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>
      <c r="A147" s="35"/>
      <c r="B147" s="36"/>
      <c r="C147" s="186" t="s">
        <v>19</v>
      </c>
      <c r="D147" s="186" t="s">
        <v>444</v>
      </c>
      <c r="E147" s="187" t="s">
        <v>7320</v>
      </c>
      <c r="F147" s="188" t="s">
        <v>7321</v>
      </c>
      <c r="G147" s="189" t="s">
        <v>557</v>
      </c>
      <c r="H147" s="190">
        <v>60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>
      <c r="A148" s="35"/>
      <c r="B148" s="36"/>
      <c r="C148" s="246" t="s">
        <v>7322</v>
      </c>
      <c r="D148" s="246" t="s">
        <v>530</v>
      </c>
      <c r="E148" s="247" t="s">
        <v>7323</v>
      </c>
      <c r="F148" s="248" t="s">
        <v>7324</v>
      </c>
      <c r="G148" s="249" t="s">
        <v>557</v>
      </c>
      <c r="H148" s="250">
        <v>275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66.75" customHeight="1">
      <c r="A149" s="35"/>
      <c r="B149" s="36"/>
      <c r="C149" s="246" t="s">
        <v>7325</v>
      </c>
      <c r="D149" s="246" t="s">
        <v>530</v>
      </c>
      <c r="E149" s="247" t="s">
        <v>7537</v>
      </c>
      <c r="F149" s="248" t="s">
        <v>7538</v>
      </c>
      <c r="G149" s="249" t="s">
        <v>557</v>
      </c>
      <c r="H149" s="250">
        <v>305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>
      <c r="A150" s="35"/>
      <c r="B150" s="36"/>
      <c r="C150" s="186" t="s">
        <v>7327</v>
      </c>
      <c r="D150" s="186" t="s">
        <v>444</v>
      </c>
      <c r="E150" s="187" t="s">
        <v>7539</v>
      </c>
      <c r="F150" s="188" t="s">
        <v>7540</v>
      </c>
      <c r="G150" s="189" t="s">
        <v>562</v>
      </c>
      <c r="H150" s="190">
        <v>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>
      <c r="A151" s="35"/>
      <c r="B151" s="36"/>
      <c r="C151" s="246" t="s">
        <v>7330</v>
      </c>
      <c r="D151" s="246" t="s">
        <v>530</v>
      </c>
      <c r="E151" s="247" t="s">
        <v>7541</v>
      </c>
      <c r="F151" s="248" t="s">
        <v>7542</v>
      </c>
      <c r="G151" s="249" t="s">
        <v>562</v>
      </c>
      <c r="H151" s="250">
        <v>1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>
      <c r="A152" s="35"/>
      <c r="B152" s="36"/>
      <c r="C152" s="186" t="s">
        <v>7333</v>
      </c>
      <c r="D152" s="186" t="s">
        <v>444</v>
      </c>
      <c r="E152" s="187" t="s">
        <v>7543</v>
      </c>
      <c r="F152" s="188" t="s">
        <v>7544</v>
      </c>
      <c r="G152" s="189" t="s">
        <v>562</v>
      </c>
      <c r="H152" s="190">
        <v>2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66.75" customHeight="1">
      <c r="A153" s="35"/>
      <c r="B153" s="36"/>
      <c r="C153" s="246" t="s">
        <v>7335</v>
      </c>
      <c r="D153" s="246" t="s">
        <v>530</v>
      </c>
      <c r="E153" s="247" t="s">
        <v>7545</v>
      </c>
      <c r="F153" s="248" t="s">
        <v>7546</v>
      </c>
      <c r="G153" s="249" t="s">
        <v>562</v>
      </c>
      <c r="H153" s="250">
        <v>2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16.5" customHeight="1">
      <c r="A154" s="35"/>
      <c r="B154" s="36"/>
      <c r="C154" s="186" t="s">
        <v>7338</v>
      </c>
      <c r="D154" s="186" t="s">
        <v>444</v>
      </c>
      <c r="E154" s="187" t="s">
        <v>7547</v>
      </c>
      <c r="F154" s="188" t="s">
        <v>7548</v>
      </c>
      <c r="G154" s="189" t="s">
        <v>562</v>
      </c>
      <c r="H154" s="190">
        <v>20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16.5" customHeight="1">
      <c r="A155" s="35"/>
      <c r="B155" s="36"/>
      <c r="C155" s="246" t="s">
        <v>7341</v>
      </c>
      <c r="D155" s="246" t="s">
        <v>530</v>
      </c>
      <c r="E155" s="247" t="s">
        <v>7549</v>
      </c>
      <c r="F155" s="248" t="s">
        <v>7550</v>
      </c>
      <c r="G155" s="249" t="s">
        <v>562</v>
      </c>
      <c r="H155" s="250">
        <v>16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16.5" customHeight="1">
      <c r="A156" s="35"/>
      <c r="B156" s="36"/>
      <c r="C156" s="246" t="s">
        <v>7526</v>
      </c>
      <c r="D156" s="246" t="s">
        <v>530</v>
      </c>
      <c r="E156" s="247" t="s">
        <v>7551</v>
      </c>
      <c r="F156" s="248" t="s">
        <v>7552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16.5" customHeight="1">
      <c r="A157" s="35"/>
      <c r="B157" s="36"/>
      <c r="C157" s="186" t="s">
        <v>7344</v>
      </c>
      <c r="D157" s="186" t="s">
        <v>444</v>
      </c>
      <c r="E157" s="187" t="s">
        <v>7553</v>
      </c>
      <c r="F157" s="188" t="s">
        <v>7554</v>
      </c>
      <c r="G157" s="189" t="s">
        <v>562</v>
      </c>
      <c r="H157" s="190">
        <v>16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>
      <c r="A158" s="35"/>
      <c r="B158" s="36"/>
      <c r="C158" s="246" t="s">
        <v>7347</v>
      </c>
      <c r="D158" s="246" t="s">
        <v>530</v>
      </c>
      <c r="E158" s="247" t="s">
        <v>7555</v>
      </c>
      <c r="F158" s="248" t="s">
        <v>7556</v>
      </c>
      <c r="G158" s="249" t="s">
        <v>562</v>
      </c>
      <c r="H158" s="250">
        <v>16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16.5" customHeight="1">
      <c r="A159" s="35"/>
      <c r="B159" s="36"/>
      <c r="C159" s="186" t="s">
        <v>7350</v>
      </c>
      <c r="D159" s="186" t="s">
        <v>444</v>
      </c>
      <c r="E159" s="187" t="s">
        <v>7557</v>
      </c>
      <c r="F159" s="188" t="s">
        <v>7558</v>
      </c>
      <c r="G159" s="189" t="s">
        <v>562</v>
      </c>
      <c r="H159" s="190">
        <v>4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>
      <c r="A160" s="35"/>
      <c r="B160" s="36"/>
      <c r="C160" s="246" t="s">
        <v>7353</v>
      </c>
      <c r="D160" s="246" t="s">
        <v>530</v>
      </c>
      <c r="E160" s="247" t="s">
        <v>7559</v>
      </c>
      <c r="F160" s="248" t="s">
        <v>7560</v>
      </c>
      <c r="G160" s="249" t="s">
        <v>562</v>
      </c>
      <c r="H160" s="250">
        <v>4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16.5" customHeight="1">
      <c r="A161" s="35"/>
      <c r="B161" s="36"/>
      <c r="C161" s="186" t="s">
        <v>7356</v>
      </c>
      <c r="D161" s="186" t="s">
        <v>444</v>
      </c>
      <c r="E161" s="187" t="s">
        <v>7561</v>
      </c>
      <c r="F161" s="188" t="s">
        <v>7562</v>
      </c>
      <c r="G161" s="189" t="s">
        <v>7563</v>
      </c>
      <c r="H161" s="190">
        <v>16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>
      <c r="A162" s="35"/>
      <c r="B162" s="36"/>
      <c r="C162" s="186" t="s">
        <v>7359</v>
      </c>
      <c r="D162" s="186" t="s">
        <v>444</v>
      </c>
      <c r="E162" s="187" t="s">
        <v>2511</v>
      </c>
      <c r="F162" s="188" t="s">
        <v>7326</v>
      </c>
      <c r="G162" s="189" t="s">
        <v>562</v>
      </c>
      <c r="H162" s="190">
        <v>8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33" customHeight="1">
      <c r="A163" s="35"/>
      <c r="B163" s="36"/>
      <c r="C163" s="186" t="s">
        <v>7362</v>
      </c>
      <c r="D163" s="186" t="s">
        <v>444</v>
      </c>
      <c r="E163" s="187" t="s">
        <v>7328</v>
      </c>
      <c r="F163" s="188" t="s">
        <v>7329</v>
      </c>
      <c r="G163" s="189" t="s">
        <v>562</v>
      </c>
      <c r="H163" s="190">
        <v>4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>
      <c r="A164" s="35"/>
      <c r="B164" s="36"/>
      <c r="C164" s="246" t="s">
        <v>7365</v>
      </c>
      <c r="D164" s="246" t="s">
        <v>530</v>
      </c>
      <c r="E164" s="247" t="s">
        <v>7331</v>
      </c>
      <c r="F164" s="248" t="s">
        <v>7332</v>
      </c>
      <c r="G164" s="249" t="s">
        <v>562</v>
      </c>
      <c r="H164" s="250">
        <v>4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>
      <c r="A165" s="35"/>
      <c r="B165" s="36"/>
      <c r="C165" s="186" t="s">
        <v>7368</v>
      </c>
      <c r="D165" s="186" t="s">
        <v>444</v>
      </c>
      <c r="E165" s="187" t="s">
        <v>2488</v>
      </c>
      <c r="F165" s="188" t="s">
        <v>7334</v>
      </c>
      <c r="G165" s="189" t="s">
        <v>562</v>
      </c>
      <c r="H165" s="190">
        <v>12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16.5" customHeight="1">
      <c r="A166" s="35"/>
      <c r="B166" s="36"/>
      <c r="C166" s="246" t="s">
        <v>7371</v>
      </c>
      <c r="D166" s="246" t="s">
        <v>530</v>
      </c>
      <c r="E166" s="247" t="s">
        <v>7336</v>
      </c>
      <c r="F166" s="248" t="s">
        <v>7337</v>
      </c>
      <c r="G166" s="249" t="s">
        <v>562</v>
      </c>
      <c r="H166" s="250">
        <v>12</v>
      </c>
      <c r="I166" s="251"/>
      <c r="J166" s="252">
        <f t="shared" si="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21.75" customHeight="1">
      <c r="A167" s="35"/>
      <c r="B167" s="36"/>
      <c r="C167" s="186" t="s">
        <v>7374</v>
      </c>
      <c r="D167" s="186" t="s">
        <v>444</v>
      </c>
      <c r="E167" s="187" t="s">
        <v>7564</v>
      </c>
      <c r="F167" s="188" t="s">
        <v>7565</v>
      </c>
      <c r="G167" s="189" t="s">
        <v>7566</v>
      </c>
      <c r="H167" s="190">
        <v>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>
      <c r="A168" s="35"/>
      <c r="B168" s="36"/>
      <c r="C168" s="186" t="s">
        <v>7377</v>
      </c>
      <c r="D168" s="186" t="s">
        <v>444</v>
      </c>
      <c r="E168" s="187" t="s">
        <v>7567</v>
      </c>
      <c r="F168" s="188" t="s">
        <v>7568</v>
      </c>
      <c r="G168" s="189" t="s">
        <v>7566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>
      <c r="A169" s="35"/>
      <c r="B169" s="36"/>
      <c r="C169" s="186" t="s">
        <v>7380</v>
      </c>
      <c r="D169" s="186" t="s">
        <v>444</v>
      </c>
      <c r="E169" s="187" t="s">
        <v>7569</v>
      </c>
      <c r="F169" s="188" t="s">
        <v>7570</v>
      </c>
      <c r="G169" s="189" t="s">
        <v>7566</v>
      </c>
      <c r="H169" s="190">
        <v>2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204" si="14">IF(N169="základná",J169,0)</f>
        <v>0</v>
      </c>
      <c r="BF169" s="199">
        <f t="shared" ref="BF169:BF204" si="15">IF(N169="znížená",J169,0)</f>
        <v>0</v>
      </c>
      <c r="BG169" s="199">
        <f t="shared" ref="BG169:BG204" si="16">IF(N169="zákl. prenesená",J169,0)</f>
        <v>0</v>
      </c>
      <c r="BH169" s="199">
        <f t="shared" ref="BH169:BH204" si="17">IF(N169="zníž. prenesená",J169,0)</f>
        <v>0</v>
      </c>
      <c r="BI169" s="199">
        <f t="shared" ref="BI169:BI204" si="18">IF(N169="nulová",J169,0)</f>
        <v>0</v>
      </c>
      <c r="BJ169" s="18" t="s">
        <v>89</v>
      </c>
      <c r="BK169" s="199">
        <f t="shared" ref="BK169:BK204" si="19">ROUND(I169*H169,2)</f>
        <v>0</v>
      </c>
      <c r="BL169" s="18" t="s">
        <v>469</v>
      </c>
      <c r="BM169" s="198" t="s">
        <v>810</v>
      </c>
    </row>
    <row r="170" spans="1:65" s="2" customFormat="1" ht="21.75" customHeight="1">
      <c r="A170" s="35"/>
      <c r="B170" s="36"/>
      <c r="C170" s="186" t="s">
        <v>7571</v>
      </c>
      <c r="D170" s="186" t="s">
        <v>444</v>
      </c>
      <c r="E170" s="187" t="s">
        <v>7572</v>
      </c>
      <c r="F170" s="188" t="s">
        <v>7573</v>
      </c>
      <c r="G170" s="189" t="s">
        <v>7574</v>
      </c>
      <c r="H170" s="190">
        <v>16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469</v>
      </c>
      <c r="BM170" s="198" t="s">
        <v>818</v>
      </c>
    </row>
    <row r="171" spans="1:65" s="2" customFormat="1" ht="44.25" customHeight="1">
      <c r="A171" s="35"/>
      <c r="B171" s="36"/>
      <c r="C171" s="186" t="s">
        <v>7383</v>
      </c>
      <c r="D171" s="186" t="s">
        <v>444</v>
      </c>
      <c r="E171" s="187" t="s">
        <v>7575</v>
      </c>
      <c r="F171" s="188" t="s">
        <v>7576</v>
      </c>
      <c r="G171" s="189" t="s">
        <v>7574</v>
      </c>
      <c r="H171" s="190">
        <v>16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469</v>
      </c>
      <c r="BM171" s="198" t="s">
        <v>826</v>
      </c>
    </row>
    <row r="172" spans="1:65" s="2" customFormat="1" ht="33" customHeight="1">
      <c r="A172" s="35"/>
      <c r="B172" s="36"/>
      <c r="C172" s="186" t="s">
        <v>7577</v>
      </c>
      <c r="D172" s="186" t="s">
        <v>444</v>
      </c>
      <c r="E172" s="187" t="s">
        <v>7339</v>
      </c>
      <c r="F172" s="188" t="s">
        <v>7340</v>
      </c>
      <c r="G172" s="189" t="s">
        <v>562</v>
      </c>
      <c r="H172" s="190">
        <v>1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469</v>
      </c>
      <c r="BM172" s="198" t="s">
        <v>835</v>
      </c>
    </row>
    <row r="173" spans="1:65" s="2" customFormat="1" ht="55.5" customHeight="1">
      <c r="A173" s="35"/>
      <c r="B173" s="36"/>
      <c r="C173" s="186" t="s">
        <v>7578</v>
      </c>
      <c r="D173" s="186" t="s">
        <v>444</v>
      </c>
      <c r="E173" s="187" t="s">
        <v>7342</v>
      </c>
      <c r="F173" s="188" t="s">
        <v>7343</v>
      </c>
      <c r="G173" s="189" t="s">
        <v>562</v>
      </c>
      <c r="H173" s="190">
        <v>1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469</v>
      </c>
      <c r="BM173" s="198" t="s">
        <v>844</v>
      </c>
    </row>
    <row r="174" spans="1:65" s="2" customFormat="1" ht="21.75" customHeight="1">
      <c r="A174" s="35"/>
      <c r="B174" s="36"/>
      <c r="C174" s="246" t="s">
        <v>7579</v>
      </c>
      <c r="D174" s="246" t="s">
        <v>530</v>
      </c>
      <c r="E174" s="247" t="s">
        <v>7345</v>
      </c>
      <c r="F174" s="248" t="s">
        <v>7346</v>
      </c>
      <c r="G174" s="249" t="s">
        <v>562</v>
      </c>
      <c r="H174" s="250">
        <v>4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469</v>
      </c>
      <c r="BM174" s="198" t="s">
        <v>852</v>
      </c>
    </row>
    <row r="175" spans="1:65" s="2" customFormat="1" ht="21.75" customHeight="1">
      <c r="A175" s="35"/>
      <c r="B175" s="36"/>
      <c r="C175" s="246" t="s">
        <v>7527</v>
      </c>
      <c r="D175" s="246" t="s">
        <v>530</v>
      </c>
      <c r="E175" s="247" t="s">
        <v>7580</v>
      </c>
      <c r="F175" s="248" t="s">
        <v>7581</v>
      </c>
      <c r="G175" s="249" t="s">
        <v>562</v>
      </c>
      <c r="H175" s="250">
        <v>4</v>
      </c>
      <c r="I175" s="251"/>
      <c r="J175" s="252">
        <f t="shared" si="1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867</v>
      </c>
    </row>
    <row r="176" spans="1:65" s="2" customFormat="1" ht="21.75" customHeight="1">
      <c r="A176" s="35"/>
      <c r="B176" s="36"/>
      <c r="C176" s="186" t="s">
        <v>7528</v>
      </c>
      <c r="D176" s="186" t="s">
        <v>444</v>
      </c>
      <c r="E176" s="187" t="s">
        <v>7348</v>
      </c>
      <c r="F176" s="188" t="s">
        <v>7349</v>
      </c>
      <c r="G176" s="189" t="s">
        <v>562</v>
      </c>
      <c r="H176" s="190">
        <v>4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880</v>
      </c>
    </row>
    <row r="177" spans="1:65" s="2" customFormat="1" ht="44.25" customHeight="1">
      <c r="A177" s="35"/>
      <c r="B177" s="36"/>
      <c r="C177" s="246" t="s">
        <v>7529</v>
      </c>
      <c r="D177" s="246" t="s">
        <v>530</v>
      </c>
      <c r="E177" s="247" t="s">
        <v>7582</v>
      </c>
      <c r="F177" s="248" t="s">
        <v>7583</v>
      </c>
      <c r="G177" s="249" t="s">
        <v>562</v>
      </c>
      <c r="H177" s="250">
        <v>2</v>
      </c>
      <c r="I177" s="251"/>
      <c r="J177" s="252">
        <f t="shared" si="1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890</v>
      </c>
    </row>
    <row r="178" spans="1:65" s="2" customFormat="1" ht="55.5" customHeight="1">
      <c r="A178" s="35"/>
      <c r="B178" s="36"/>
      <c r="C178" s="246" t="s">
        <v>7530</v>
      </c>
      <c r="D178" s="246" t="s">
        <v>530</v>
      </c>
      <c r="E178" s="247" t="s">
        <v>7351</v>
      </c>
      <c r="F178" s="248" t="s">
        <v>7352</v>
      </c>
      <c r="G178" s="249" t="s">
        <v>562</v>
      </c>
      <c r="H178" s="250">
        <v>1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902</v>
      </c>
    </row>
    <row r="179" spans="1:65" s="2" customFormat="1" ht="55.5" customHeight="1">
      <c r="A179" s="35"/>
      <c r="B179" s="36"/>
      <c r="C179" s="246" t="s">
        <v>7531</v>
      </c>
      <c r="D179" s="246" t="s">
        <v>530</v>
      </c>
      <c r="E179" s="247" t="s">
        <v>7354</v>
      </c>
      <c r="F179" s="248" t="s">
        <v>7355</v>
      </c>
      <c r="G179" s="249" t="s">
        <v>562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1518</v>
      </c>
    </row>
    <row r="180" spans="1:65" s="2" customFormat="1" ht="16.5" customHeight="1">
      <c r="A180" s="35"/>
      <c r="B180" s="36"/>
      <c r="C180" s="186" t="s">
        <v>7387</v>
      </c>
      <c r="D180" s="186" t="s">
        <v>444</v>
      </c>
      <c r="E180" s="187" t="s">
        <v>7357</v>
      </c>
      <c r="F180" s="188" t="s">
        <v>7358</v>
      </c>
      <c r="G180" s="189" t="s">
        <v>562</v>
      </c>
      <c r="H180" s="190">
        <v>2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1526</v>
      </c>
    </row>
    <row r="181" spans="1:65" s="2" customFormat="1" ht="55.5" customHeight="1">
      <c r="A181" s="35"/>
      <c r="B181" s="36"/>
      <c r="C181" s="246" t="s">
        <v>7390</v>
      </c>
      <c r="D181" s="246" t="s">
        <v>530</v>
      </c>
      <c r="E181" s="247" t="s">
        <v>7360</v>
      </c>
      <c r="F181" s="248" t="s">
        <v>7361</v>
      </c>
      <c r="G181" s="249" t="s">
        <v>562</v>
      </c>
      <c r="H181" s="250">
        <v>2</v>
      </c>
      <c r="I181" s="251"/>
      <c r="J181" s="252">
        <f t="shared" si="1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1534</v>
      </c>
    </row>
    <row r="182" spans="1:65" s="2" customFormat="1" ht="33" customHeight="1">
      <c r="A182" s="35"/>
      <c r="B182" s="36"/>
      <c r="C182" s="246" t="s">
        <v>7532</v>
      </c>
      <c r="D182" s="246" t="s">
        <v>530</v>
      </c>
      <c r="E182" s="247" t="s">
        <v>7363</v>
      </c>
      <c r="F182" s="248" t="s">
        <v>7364</v>
      </c>
      <c r="G182" s="249" t="s">
        <v>562</v>
      </c>
      <c r="H182" s="250">
        <v>8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1542</v>
      </c>
    </row>
    <row r="183" spans="1:65" s="2" customFormat="1" ht="21.75" customHeight="1">
      <c r="A183" s="35"/>
      <c r="B183" s="36"/>
      <c r="C183" s="186" t="s">
        <v>7393</v>
      </c>
      <c r="D183" s="186" t="s">
        <v>444</v>
      </c>
      <c r="E183" s="187" t="s">
        <v>7584</v>
      </c>
      <c r="F183" s="188" t="s">
        <v>7585</v>
      </c>
      <c r="G183" s="189" t="s">
        <v>562</v>
      </c>
      <c r="H183" s="190">
        <v>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1550</v>
      </c>
    </row>
    <row r="184" spans="1:65" s="2" customFormat="1" ht="44.25" customHeight="1">
      <c r="A184" s="35"/>
      <c r="B184" s="36"/>
      <c r="C184" s="246" t="s">
        <v>7396</v>
      </c>
      <c r="D184" s="246" t="s">
        <v>530</v>
      </c>
      <c r="E184" s="247" t="s">
        <v>7586</v>
      </c>
      <c r="F184" s="248" t="s">
        <v>7587</v>
      </c>
      <c r="G184" s="249" t="s">
        <v>562</v>
      </c>
      <c r="H184" s="250">
        <v>2</v>
      </c>
      <c r="I184" s="251"/>
      <c r="J184" s="252">
        <f t="shared" si="10"/>
        <v>0</v>
      </c>
      <c r="K184" s="253"/>
      <c r="L184" s="254"/>
      <c r="M184" s="255" t="s">
        <v>1</v>
      </c>
      <c r="N184" s="256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750</v>
      </c>
    </row>
    <row r="185" spans="1:65" s="2" customFormat="1" ht="21.75" customHeight="1">
      <c r="A185" s="35"/>
      <c r="B185" s="36"/>
      <c r="C185" s="186" t="s">
        <v>7399</v>
      </c>
      <c r="D185" s="186" t="s">
        <v>444</v>
      </c>
      <c r="E185" s="187" t="s">
        <v>7366</v>
      </c>
      <c r="F185" s="188" t="s">
        <v>7367</v>
      </c>
      <c r="G185" s="189" t="s">
        <v>562</v>
      </c>
      <c r="H185" s="190">
        <v>4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1576</v>
      </c>
    </row>
    <row r="186" spans="1:65" s="2" customFormat="1" ht="21.75" customHeight="1">
      <c r="A186" s="35"/>
      <c r="B186" s="36"/>
      <c r="C186" s="186" t="s">
        <v>7402</v>
      </c>
      <c r="D186" s="186" t="s">
        <v>444</v>
      </c>
      <c r="E186" s="187" t="s">
        <v>7369</v>
      </c>
      <c r="F186" s="188" t="s">
        <v>7370</v>
      </c>
      <c r="G186" s="189" t="s">
        <v>562</v>
      </c>
      <c r="H186" s="190">
        <v>1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1584</v>
      </c>
    </row>
    <row r="187" spans="1:65" s="2" customFormat="1" ht="21.75" customHeight="1">
      <c r="A187" s="35"/>
      <c r="B187" s="36"/>
      <c r="C187" s="186" t="s">
        <v>7405</v>
      </c>
      <c r="D187" s="186" t="s">
        <v>444</v>
      </c>
      <c r="E187" s="187" t="s">
        <v>7372</v>
      </c>
      <c r="F187" s="188" t="s">
        <v>7373</v>
      </c>
      <c r="G187" s="189" t="s">
        <v>562</v>
      </c>
      <c r="H187" s="190">
        <v>2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1593</v>
      </c>
    </row>
    <row r="188" spans="1:65" s="2" customFormat="1" ht="33" customHeight="1">
      <c r="A188" s="35"/>
      <c r="B188" s="36"/>
      <c r="C188" s="186" t="s">
        <v>7408</v>
      </c>
      <c r="D188" s="186" t="s">
        <v>444</v>
      </c>
      <c r="E188" s="187" t="s">
        <v>7375</v>
      </c>
      <c r="F188" s="188" t="s">
        <v>7376</v>
      </c>
      <c r="G188" s="189" t="s">
        <v>562</v>
      </c>
      <c r="H188" s="190">
        <v>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1597</v>
      </c>
    </row>
    <row r="189" spans="1:65" s="2" customFormat="1" ht="33" customHeight="1">
      <c r="A189" s="35"/>
      <c r="B189" s="36"/>
      <c r="C189" s="246" t="s">
        <v>7411</v>
      </c>
      <c r="D189" s="246" t="s">
        <v>530</v>
      </c>
      <c r="E189" s="247" t="s">
        <v>7378</v>
      </c>
      <c r="F189" s="248" t="s">
        <v>7379</v>
      </c>
      <c r="G189" s="249" t="s">
        <v>562</v>
      </c>
      <c r="H189" s="250">
        <v>2</v>
      </c>
      <c r="I189" s="251"/>
      <c r="J189" s="252">
        <f t="shared" si="1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1609</v>
      </c>
    </row>
    <row r="190" spans="1:65" s="2" customFormat="1" ht="21.75" customHeight="1">
      <c r="A190" s="35"/>
      <c r="B190" s="36"/>
      <c r="C190" s="186" t="s">
        <v>7414</v>
      </c>
      <c r="D190" s="186" t="s">
        <v>444</v>
      </c>
      <c r="E190" s="187" t="s">
        <v>7381</v>
      </c>
      <c r="F190" s="188" t="s">
        <v>7382</v>
      </c>
      <c r="G190" s="189" t="s">
        <v>562</v>
      </c>
      <c r="H190" s="190">
        <v>2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1618</v>
      </c>
    </row>
    <row r="191" spans="1:65" s="2" customFormat="1" ht="21.75" customHeight="1">
      <c r="A191" s="35"/>
      <c r="B191" s="36"/>
      <c r="C191" s="186" t="s">
        <v>7588</v>
      </c>
      <c r="D191" s="186" t="s">
        <v>444</v>
      </c>
      <c r="E191" s="187" t="s">
        <v>7384</v>
      </c>
      <c r="F191" s="188" t="s">
        <v>7385</v>
      </c>
      <c r="G191" s="189" t="s">
        <v>7386</v>
      </c>
      <c r="H191" s="190">
        <v>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1628</v>
      </c>
    </row>
    <row r="192" spans="1:65" s="2" customFormat="1" ht="16.5" customHeight="1">
      <c r="A192" s="35"/>
      <c r="B192" s="36"/>
      <c r="C192" s="186" t="s">
        <v>7589</v>
      </c>
      <c r="D192" s="186" t="s">
        <v>444</v>
      </c>
      <c r="E192" s="187" t="s">
        <v>7590</v>
      </c>
      <c r="F192" s="188" t="s">
        <v>7591</v>
      </c>
      <c r="G192" s="189" t="s">
        <v>562</v>
      </c>
      <c r="H192" s="190">
        <v>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1636</v>
      </c>
    </row>
    <row r="193" spans="1:65" s="2" customFormat="1" ht="66.75" customHeight="1">
      <c r="A193" s="35"/>
      <c r="B193" s="36"/>
      <c r="C193" s="246" t="s">
        <v>7592</v>
      </c>
      <c r="D193" s="246" t="s">
        <v>530</v>
      </c>
      <c r="E193" s="247" t="s">
        <v>7593</v>
      </c>
      <c r="F193" s="248" t="s">
        <v>7594</v>
      </c>
      <c r="G193" s="249" t="s">
        <v>562</v>
      </c>
      <c r="H193" s="250">
        <v>1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1644</v>
      </c>
    </row>
    <row r="194" spans="1:65" s="2" customFormat="1" ht="21.75" customHeight="1">
      <c r="A194" s="35"/>
      <c r="B194" s="36"/>
      <c r="C194" s="186" t="s">
        <v>7595</v>
      </c>
      <c r="D194" s="186" t="s">
        <v>444</v>
      </c>
      <c r="E194" s="187" t="s">
        <v>7388</v>
      </c>
      <c r="F194" s="188" t="s">
        <v>7389</v>
      </c>
      <c r="G194" s="189" t="s">
        <v>562</v>
      </c>
      <c r="H194" s="190">
        <v>2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2837</v>
      </c>
    </row>
    <row r="195" spans="1:65" s="2" customFormat="1" ht="21.75" customHeight="1">
      <c r="A195" s="35"/>
      <c r="B195" s="36"/>
      <c r="C195" s="246" t="s">
        <v>7596</v>
      </c>
      <c r="D195" s="246" t="s">
        <v>530</v>
      </c>
      <c r="E195" s="247" t="s">
        <v>7391</v>
      </c>
      <c r="F195" s="248" t="s">
        <v>7392</v>
      </c>
      <c r="G195" s="249" t="s">
        <v>562</v>
      </c>
      <c r="H195" s="250">
        <v>2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2841</v>
      </c>
    </row>
    <row r="196" spans="1:65" s="2" customFormat="1" ht="16.5" customHeight="1">
      <c r="A196" s="35"/>
      <c r="B196" s="36"/>
      <c r="C196" s="186" t="s">
        <v>7597</v>
      </c>
      <c r="D196" s="186" t="s">
        <v>444</v>
      </c>
      <c r="E196" s="187" t="s">
        <v>7394</v>
      </c>
      <c r="F196" s="188" t="s">
        <v>7395</v>
      </c>
      <c r="G196" s="189" t="s">
        <v>562</v>
      </c>
      <c r="H196" s="190">
        <v>2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2849</v>
      </c>
    </row>
    <row r="197" spans="1:65" s="2" customFormat="1" ht="16.5" customHeight="1">
      <c r="A197" s="35"/>
      <c r="B197" s="36"/>
      <c r="C197" s="246" t="s">
        <v>7598</v>
      </c>
      <c r="D197" s="246" t="s">
        <v>530</v>
      </c>
      <c r="E197" s="247" t="s">
        <v>7397</v>
      </c>
      <c r="F197" s="248" t="s">
        <v>7398</v>
      </c>
      <c r="G197" s="249" t="s">
        <v>562</v>
      </c>
      <c r="H197" s="250">
        <v>2</v>
      </c>
      <c r="I197" s="251"/>
      <c r="J197" s="252">
        <f t="shared" si="10"/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2856</v>
      </c>
    </row>
    <row r="198" spans="1:65" s="2" customFormat="1" ht="21.75" customHeight="1">
      <c r="A198" s="35"/>
      <c r="B198" s="36"/>
      <c r="C198" s="186" t="s">
        <v>7599</v>
      </c>
      <c r="D198" s="186" t="s">
        <v>444</v>
      </c>
      <c r="E198" s="187" t="s">
        <v>7400</v>
      </c>
      <c r="F198" s="188" t="s">
        <v>7401</v>
      </c>
      <c r="G198" s="189" t="s">
        <v>562</v>
      </c>
      <c r="H198" s="190">
        <v>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2868</v>
      </c>
    </row>
    <row r="199" spans="1:65" s="2" customFormat="1" ht="33" customHeight="1">
      <c r="A199" s="35"/>
      <c r="B199" s="36"/>
      <c r="C199" s="186" t="s">
        <v>7600</v>
      </c>
      <c r="D199" s="186" t="s">
        <v>444</v>
      </c>
      <c r="E199" s="187" t="s">
        <v>7403</v>
      </c>
      <c r="F199" s="188" t="s">
        <v>7404</v>
      </c>
      <c r="G199" s="189" t="s">
        <v>557</v>
      </c>
      <c r="H199" s="190">
        <v>16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2877</v>
      </c>
    </row>
    <row r="200" spans="1:65" s="2" customFormat="1" ht="16.5" customHeight="1">
      <c r="A200" s="35"/>
      <c r="B200" s="36"/>
      <c r="C200" s="246" t="s">
        <v>7601</v>
      </c>
      <c r="D200" s="246" t="s">
        <v>530</v>
      </c>
      <c r="E200" s="247" t="s">
        <v>7406</v>
      </c>
      <c r="F200" s="248" t="s">
        <v>7407</v>
      </c>
      <c r="G200" s="249" t="s">
        <v>557</v>
      </c>
      <c r="H200" s="250">
        <v>8</v>
      </c>
      <c r="I200" s="251"/>
      <c r="J200" s="252">
        <f t="shared" si="10"/>
        <v>0</v>
      </c>
      <c r="K200" s="253"/>
      <c r="L200" s="254"/>
      <c r="M200" s="255" t="s">
        <v>1</v>
      </c>
      <c r="N200" s="256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2885</v>
      </c>
    </row>
    <row r="201" spans="1:65" s="2" customFormat="1" ht="16.5" customHeight="1">
      <c r="A201" s="35"/>
      <c r="B201" s="36"/>
      <c r="C201" s="246" t="s">
        <v>7602</v>
      </c>
      <c r="D201" s="246" t="s">
        <v>530</v>
      </c>
      <c r="E201" s="247" t="s">
        <v>7409</v>
      </c>
      <c r="F201" s="248" t="s">
        <v>7410</v>
      </c>
      <c r="G201" s="249" t="s">
        <v>557</v>
      </c>
      <c r="H201" s="250">
        <v>8</v>
      </c>
      <c r="I201" s="251"/>
      <c r="J201" s="252">
        <f t="shared" ref="J201:J204" si="2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04" si="21">O201*H201</f>
        <v>0</v>
      </c>
      <c r="Q201" s="196">
        <v>0</v>
      </c>
      <c r="R201" s="196">
        <f t="shared" ref="R201:R204" si="22">Q201*H201</f>
        <v>0</v>
      </c>
      <c r="S201" s="196">
        <v>0</v>
      </c>
      <c r="T201" s="197">
        <f t="shared" ref="T201:T204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2893</v>
      </c>
    </row>
    <row r="202" spans="1:65" s="2" customFormat="1" ht="33" customHeight="1">
      <c r="A202" s="35"/>
      <c r="B202" s="36"/>
      <c r="C202" s="186" t="s">
        <v>7603</v>
      </c>
      <c r="D202" s="186" t="s">
        <v>444</v>
      </c>
      <c r="E202" s="187" t="s">
        <v>7412</v>
      </c>
      <c r="F202" s="188" t="s">
        <v>7413</v>
      </c>
      <c r="G202" s="189" t="s">
        <v>557</v>
      </c>
      <c r="H202" s="190">
        <v>3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2901</v>
      </c>
    </row>
    <row r="203" spans="1:65" s="2" customFormat="1" ht="16.5" customHeight="1">
      <c r="A203" s="35"/>
      <c r="B203" s="36"/>
      <c r="C203" s="246" t="s">
        <v>7604</v>
      </c>
      <c r="D203" s="246" t="s">
        <v>530</v>
      </c>
      <c r="E203" s="247" t="s">
        <v>7415</v>
      </c>
      <c r="F203" s="248" t="s">
        <v>7416</v>
      </c>
      <c r="G203" s="249" t="s">
        <v>557</v>
      </c>
      <c r="H203" s="250">
        <v>3</v>
      </c>
      <c r="I203" s="251"/>
      <c r="J203" s="252">
        <f t="shared" si="2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2909</v>
      </c>
    </row>
    <row r="204" spans="1:65" s="2" customFormat="1" ht="33" customHeight="1">
      <c r="A204" s="35"/>
      <c r="B204" s="36"/>
      <c r="C204" s="186" t="s">
        <v>7605</v>
      </c>
      <c r="D204" s="186" t="s">
        <v>444</v>
      </c>
      <c r="E204" s="187" t="s">
        <v>7417</v>
      </c>
      <c r="F204" s="188" t="s">
        <v>7418</v>
      </c>
      <c r="G204" s="189" t="s">
        <v>562</v>
      </c>
      <c r="H204" s="190">
        <v>2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2917</v>
      </c>
    </row>
    <row r="205" spans="1:65" s="11" customFormat="1" ht="22.95" customHeight="1">
      <c r="B205" s="172"/>
      <c r="C205" s="173"/>
      <c r="D205" s="174" t="s">
        <v>75</v>
      </c>
      <c r="E205" s="210" t="s">
        <v>2028</v>
      </c>
      <c r="F205" s="210" t="s">
        <v>2753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SUM(P206:P233)</f>
        <v>0</v>
      </c>
      <c r="Q205" s="180"/>
      <c r="R205" s="181">
        <f>SUM(R206:R233)</f>
        <v>0</v>
      </c>
      <c r="S205" s="180"/>
      <c r="T205" s="182">
        <f>SUM(T206:T233)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SUM(BK206:BK233)</f>
        <v>0</v>
      </c>
    </row>
    <row r="206" spans="1:65" s="2" customFormat="1" ht="16.5" customHeight="1">
      <c r="A206" s="35"/>
      <c r="B206" s="36"/>
      <c r="C206" s="186" t="s">
        <v>7419</v>
      </c>
      <c r="D206" s="186" t="s">
        <v>444</v>
      </c>
      <c r="E206" s="187" t="s">
        <v>7420</v>
      </c>
      <c r="F206" s="188" t="s">
        <v>7421</v>
      </c>
      <c r="G206" s="189" t="s">
        <v>7422</v>
      </c>
      <c r="H206" s="190">
        <v>0.3</v>
      </c>
      <c r="I206" s="191"/>
      <c r="J206" s="192">
        <f t="shared" ref="J206:J233" si="24"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ref="P206:P233" si="25">O206*H206</f>
        <v>0</v>
      </c>
      <c r="Q206" s="196">
        <v>0</v>
      </c>
      <c r="R206" s="196">
        <f t="shared" ref="R206:R233" si="26">Q206*H206</f>
        <v>0</v>
      </c>
      <c r="S206" s="196">
        <v>0</v>
      </c>
      <c r="T206" s="197">
        <f t="shared" ref="T206:T233" si="27"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ref="BE206:BE233" si="28">IF(N206="základná",J206,0)</f>
        <v>0</v>
      </c>
      <c r="BF206" s="199">
        <f t="shared" ref="BF206:BF233" si="29">IF(N206="znížená",J206,0)</f>
        <v>0</v>
      </c>
      <c r="BG206" s="199">
        <f t="shared" ref="BG206:BG233" si="30">IF(N206="zákl. prenesená",J206,0)</f>
        <v>0</v>
      </c>
      <c r="BH206" s="199">
        <f t="shared" ref="BH206:BH233" si="31">IF(N206="zníž. prenesená",J206,0)</f>
        <v>0</v>
      </c>
      <c r="BI206" s="199">
        <f t="shared" ref="BI206:BI233" si="32">IF(N206="nulová",J206,0)</f>
        <v>0</v>
      </c>
      <c r="BJ206" s="18" t="s">
        <v>89</v>
      </c>
      <c r="BK206" s="199">
        <f t="shared" ref="BK206:BK233" si="33">ROUND(I206*H206,2)</f>
        <v>0</v>
      </c>
      <c r="BL206" s="18" t="s">
        <v>469</v>
      </c>
      <c r="BM206" s="198" t="s">
        <v>2926</v>
      </c>
    </row>
    <row r="207" spans="1:65" s="2" customFormat="1" ht="21.75" customHeight="1">
      <c r="A207" s="35"/>
      <c r="B207" s="36"/>
      <c r="C207" s="186" t="s">
        <v>7423</v>
      </c>
      <c r="D207" s="186" t="s">
        <v>444</v>
      </c>
      <c r="E207" s="187" t="s">
        <v>7424</v>
      </c>
      <c r="F207" s="188" t="s">
        <v>7425</v>
      </c>
      <c r="G207" s="189" t="s">
        <v>557</v>
      </c>
      <c r="H207" s="190">
        <v>160</v>
      </c>
      <c r="I207" s="191"/>
      <c r="J207" s="192">
        <f t="shared" si="24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5"/>
        <v>0</v>
      </c>
      <c r="Q207" s="196">
        <v>0</v>
      </c>
      <c r="R207" s="196">
        <f t="shared" si="26"/>
        <v>0</v>
      </c>
      <c r="S207" s="196">
        <v>0</v>
      </c>
      <c r="T207" s="197">
        <f t="shared" si="27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28"/>
        <v>0</v>
      </c>
      <c r="BF207" s="199">
        <f t="shared" si="29"/>
        <v>0</v>
      </c>
      <c r="BG207" s="199">
        <f t="shared" si="30"/>
        <v>0</v>
      </c>
      <c r="BH207" s="199">
        <f t="shared" si="31"/>
        <v>0</v>
      </c>
      <c r="BI207" s="199">
        <f t="shared" si="32"/>
        <v>0</v>
      </c>
      <c r="BJ207" s="18" t="s">
        <v>89</v>
      </c>
      <c r="BK207" s="199">
        <f t="shared" si="33"/>
        <v>0</v>
      </c>
      <c r="BL207" s="18" t="s">
        <v>469</v>
      </c>
      <c r="BM207" s="198" t="s">
        <v>2934</v>
      </c>
    </row>
    <row r="208" spans="1:65" s="2" customFormat="1" ht="21.75" customHeight="1">
      <c r="A208" s="35"/>
      <c r="B208" s="36"/>
      <c r="C208" s="186" t="s">
        <v>7426</v>
      </c>
      <c r="D208" s="186" t="s">
        <v>444</v>
      </c>
      <c r="E208" s="187" t="s">
        <v>7427</v>
      </c>
      <c r="F208" s="188" t="s">
        <v>7428</v>
      </c>
      <c r="G208" s="189" t="s">
        <v>557</v>
      </c>
      <c r="H208" s="190">
        <v>53</v>
      </c>
      <c r="I208" s="191"/>
      <c r="J208" s="192">
        <f t="shared" si="24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5"/>
        <v>0</v>
      </c>
      <c r="Q208" s="196">
        <v>0</v>
      </c>
      <c r="R208" s="196">
        <f t="shared" si="26"/>
        <v>0</v>
      </c>
      <c r="S208" s="196">
        <v>0</v>
      </c>
      <c r="T208" s="197">
        <f t="shared" si="27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28"/>
        <v>0</v>
      </c>
      <c r="BF208" s="199">
        <f t="shared" si="29"/>
        <v>0</v>
      </c>
      <c r="BG208" s="199">
        <f t="shared" si="30"/>
        <v>0</v>
      </c>
      <c r="BH208" s="199">
        <f t="shared" si="31"/>
        <v>0</v>
      </c>
      <c r="BI208" s="199">
        <f t="shared" si="32"/>
        <v>0</v>
      </c>
      <c r="BJ208" s="18" t="s">
        <v>89</v>
      </c>
      <c r="BK208" s="199">
        <f t="shared" si="33"/>
        <v>0</v>
      </c>
      <c r="BL208" s="18" t="s">
        <v>469</v>
      </c>
      <c r="BM208" s="198" t="s">
        <v>2943</v>
      </c>
    </row>
    <row r="209" spans="1:65" s="2" customFormat="1" ht="21.75" customHeight="1">
      <c r="A209" s="35"/>
      <c r="B209" s="36"/>
      <c r="C209" s="186" t="s">
        <v>7429</v>
      </c>
      <c r="D209" s="186" t="s">
        <v>444</v>
      </c>
      <c r="E209" s="187" t="s">
        <v>7430</v>
      </c>
      <c r="F209" s="188" t="s">
        <v>7431</v>
      </c>
      <c r="G209" s="189" t="s">
        <v>557</v>
      </c>
      <c r="H209" s="190">
        <v>53</v>
      </c>
      <c r="I209" s="191"/>
      <c r="J209" s="192">
        <f t="shared" si="24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5"/>
        <v>0</v>
      </c>
      <c r="Q209" s="196">
        <v>0</v>
      </c>
      <c r="R209" s="196">
        <f t="shared" si="26"/>
        <v>0</v>
      </c>
      <c r="S209" s="196">
        <v>0</v>
      </c>
      <c r="T209" s="197">
        <f t="shared" si="27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28"/>
        <v>0</v>
      </c>
      <c r="BF209" s="199">
        <f t="shared" si="29"/>
        <v>0</v>
      </c>
      <c r="BG209" s="199">
        <f t="shared" si="30"/>
        <v>0</v>
      </c>
      <c r="BH209" s="199">
        <f t="shared" si="31"/>
        <v>0</v>
      </c>
      <c r="BI209" s="199">
        <f t="shared" si="32"/>
        <v>0</v>
      </c>
      <c r="BJ209" s="18" t="s">
        <v>89</v>
      </c>
      <c r="BK209" s="199">
        <f t="shared" si="33"/>
        <v>0</v>
      </c>
      <c r="BL209" s="18" t="s">
        <v>469</v>
      </c>
      <c r="BM209" s="198" t="s">
        <v>2951</v>
      </c>
    </row>
    <row r="210" spans="1:65" s="2" customFormat="1" ht="33" customHeight="1">
      <c r="A210" s="35"/>
      <c r="B210" s="36"/>
      <c r="C210" s="246" t="s">
        <v>7432</v>
      </c>
      <c r="D210" s="246" t="s">
        <v>530</v>
      </c>
      <c r="E210" s="247" t="s">
        <v>7433</v>
      </c>
      <c r="F210" s="248" t="s">
        <v>7434</v>
      </c>
      <c r="G210" s="249" t="s">
        <v>495</v>
      </c>
      <c r="H210" s="250">
        <v>5.3</v>
      </c>
      <c r="I210" s="251"/>
      <c r="J210" s="252">
        <f t="shared" si="24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25"/>
        <v>0</v>
      </c>
      <c r="Q210" s="196">
        <v>0</v>
      </c>
      <c r="R210" s="196">
        <f t="shared" si="26"/>
        <v>0</v>
      </c>
      <c r="S210" s="196">
        <v>0</v>
      </c>
      <c r="T210" s="197">
        <f t="shared" si="27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28"/>
        <v>0</v>
      </c>
      <c r="BF210" s="199">
        <f t="shared" si="29"/>
        <v>0</v>
      </c>
      <c r="BG210" s="199">
        <f t="shared" si="30"/>
        <v>0</v>
      </c>
      <c r="BH210" s="199">
        <f t="shared" si="31"/>
        <v>0</v>
      </c>
      <c r="BI210" s="199">
        <f t="shared" si="32"/>
        <v>0</v>
      </c>
      <c r="BJ210" s="18" t="s">
        <v>89</v>
      </c>
      <c r="BK210" s="199">
        <f t="shared" si="33"/>
        <v>0</v>
      </c>
      <c r="BL210" s="18" t="s">
        <v>469</v>
      </c>
      <c r="BM210" s="198" t="s">
        <v>2960</v>
      </c>
    </row>
    <row r="211" spans="1:65" s="2" customFormat="1" ht="21.75" customHeight="1">
      <c r="A211" s="35"/>
      <c r="B211" s="36"/>
      <c r="C211" s="246" t="s">
        <v>7435</v>
      </c>
      <c r="D211" s="246" t="s">
        <v>530</v>
      </c>
      <c r="E211" s="247" t="s">
        <v>7436</v>
      </c>
      <c r="F211" s="248" t="s">
        <v>7437</v>
      </c>
      <c r="G211" s="249" t="s">
        <v>495</v>
      </c>
      <c r="H211" s="250">
        <v>3.71</v>
      </c>
      <c r="I211" s="251"/>
      <c r="J211" s="252">
        <f t="shared" si="24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25"/>
        <v>0</v>
      </c>
      <c r="Q211" s="196">
        <v>0</v>
      </c>
      <c r="R211" s="196">
        <f t="shared" si="26"/>
        <v>0</v>
      </c>
      <c r="S211" s="196">
        <v>0</v>
      </c>
      <c r="T211" s="197">
        <f t="shared" si="27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28"/>
        <v>0</v>
      </c>
      <c r="BF211" s="199">
        <f t="shared" si="29"/>
        <v>0</v>
      </c>
      <c r="BG211" s="199">
        <f t="shared" si="30"/>
        <v>0</v>
      </c>
      <c r="BH211" s="199">
        <f t="shared" si="31"/>
        <v>0</v>
      </c>
      <c r="BI211" s="199">
        <f t="shared" si="32"/>
        <v>0</v>
      </c>
      <c r="BJ211" s="18" t="s">
        <v>89</v>
      </c>
      <c r="BK211" s="199">
        <f t="shared" si="33"/>
        <v>0</v>
      </c>
      <c r="BL211" s="18" t="s">
        <v>469</v>
      </c>
      <c r="BM211" s="198" t="s">
        <v>2970</v>
      </c>
    </row>
    <row r="212" spans="1:65" s="2" customFormat="1" ht="21.75" customHeight="1">
      <c r="A212" s="35"/>
      <c r="B212" s="36"/>
      <c r="C212" s="186" t="s">
        <v>7438</v>
      </c>
      <c r="D212" s="186" t="s">
        <v>444</v>
      </c>
      <c r="E212" s="187" t="s">
        <v>7439</v>
      </c>
      <c r="F212" s="188" t="s">
        <v>7440</v>
      </c>
      <c r="G212" s="189" t="s">
        <v>557</v>
      </c>
      <c r="H212" s="190">
        <v>53</v>
      </c>
      <c r="I212" s="191"/>
      <c r="J212" s="192">
        <f t="shared" si="24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5"/>
        <v>0</v>
      </c>
      <c r="Q212" s="196">
        <v>0</v>
      </c>
      <c r="R212" s="196">
        <f t="shared" si="26"/>
        <v>0</v>
      </c>
      <c r="S212" s="196">
        <v>0</v>
      </c>
      <c r="T212" s="197">
        <f t="shared" si="27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28"/>
        <v>0</v>
      </c>
      <c r="BF212" s="199">
        <f t="shared" si="29"/>
        <v>0</v>
      </c>
      <c r="BG212" s="199">
        <f t="shared" si="30"/>
        <v>0</v>
      </c>
      <c r="BH212" s="199">
        <f t="shared" si="31"/>
        <v>0</v>
      </c>
      <c r="BI212" s="199">
        <f t="shared" si="32"/>
        <v>0</v>
      </c>
      <c r="BJ212" s="18" t="s">
        <v>89</v>
      </c>
      <c r="BK212" s="199">
        <f t="shared" si="33"/>
        <v>0</v>
      </c>
      <c r="BL212" s="18" t="s">
        <v>469</v>
      </c>
      <c r="BM212" s="198" t="s">
        <v>2979</v>
      </c>
    </row>
    <row r="213" spans="1:65" s="2" customFormat="1" ht="33" customHeight="1">
      <c r="A213" s="35"/>
      <c r="B213" s="36"/>
      <c r="C213" s="186" t="s">
        <v>7441</v>
      </c>
      <c r="D213" s="186" t="s">
        <v>444</v>
      </c>
      <c r="E213" s="187" t="s">
        <v>7442</v>
      </c>
      <c r="F213" s="188" t="s">
        <v>7443</v>
      </c>
      <c r="G213" s="189" t="s">
        <v>557</v>
      </c>
      <c r="H213" s="190">
        <v>213</v>
      </c>
      <c r="I213" s="191"/>
      <c r="J213" s="192">
        <f t="shared" si="24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5"/>
        <v>0</v>
      </c>
      <c r="Q213" s="196">
        <v>0</v>
      </c>
      <c r="R213" s="196">
        <f t="shared" si="26"/>
        <v>0</v>
      </c>
      <c r="S213" s="196">
        <v>0</v>
      </c>
      <c r="T213" s="197">
        <f t="shared" si="27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28"/>
        <v>0</v>
      </c>
      <c r="BF213" s="199">
        <f t="shared" si="29"/>
        <v>0</v>
      </c>
      <c r="BG213" s="199">
        <f t="shared" si="30"/>
        <v>0</v>
      </c>
      <c r="BH213" s="199">
        <f t="shared" si="31"/>
        <v>0</v>
      </c>
      <c r="BI213" s="199">
        <f t="shared" si="32"/>
        <v>0</v>
      </c>
      <c r="BJ213" s="18" t="s">
        <v>89</v>
      </c>
      <c r="BK213" s="199">
        <f t="shared" si="33"/>
        <v>0</v>
      </c>
      <c r="BL213" s="18" t="s">
        <v>469</v>
      </c>
      <c r="BM213" s="198" t="s">
        <v>2987</v>
      </c>
    </row>
    <row r="214" spans="1:65" s="2" customFormat="1" ht="16.5" customHeight="1">
      <c r="A214" s="35"/>
      <c r="B214" s="36"/>
      <c r="C214" s="246" t="s">
        <v>7444</v>
      </c>
      <c r="D214" s="246" t="s">
        <v>530</v>
      </c>
      <c r="E214" s="247" t="s">
        <v>7445</v>
      </c>
      <c r="F214" s="248" t="s">
        <v>2887</v>
      </c>
      <c r="G214" s="249" t="s">
        <v>522</v>
      </c>
      <c r="H214" s="250">
        <v>13.673</v>
      </c>
      <c r="I214" s="251"/>
      <c r="J214" s="252">
        <f t="shared" si="24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25"/>
        <v>0</v>
      </c>
      <c r="Q214" s="196">
        <v>0</v>
      </c>
      <c r="R214" s="196">
        <f t="shared" si="26"/>
        <v>0</v>
      </c>
      <c r="S214" s="196">
        <v>0</v>
      </c>
      <c r="T214" s="197">
        <f t="shared" si="27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28"/>
        <v>0</v>
      </c>
      <c r="BF214" s="199">
        <f t="shared" si="29"/>
        <v>0</v>
      </c>
      <c r="BG214" s="199">
        <f t="shared" si="30"/>
        <v>0</v>
      </c>
      <c r="BH214" s="199">
        <f t="shared" si="31"/>
        <v>0</v>
      </c>
      <c r="BI214" s="199">
        <f t="shared" si="32"/>
        <v>0</v>
      </c>
      <c r="BJ214" s="18" t="s">
        <v>89</v>
      </c>
      <c r="BK214" s="199">
        <f t="shared" si="33"/>
        <v>0</v>
      </c>
      <c r="BL214" s="18" t="s">
        <v>469</v>
      </c>
      <c r="BM214" s="198" t="s">
        <v>2996</v>
      </c>
    </row>
    <row r="215" spans="1:65" s="2" customFormat="1" ht="33" customHeight="1">
      <c r="A215" s="35"/>
      <c r="B215" s="36"/>
      <c r="C215" s="186" t="s">
        <v>7446</v>
      </c>
      <c r="D215" s="186" t="s">
        <v>444</v>
      </c>
      <c r="E215" s="187" t="s">
        <v>7447</v>
      </c>
      <c r="F215" s="188" t="s">
        <v>7448</v>
      </c>
      <c r="G215" s="189" t="s">
        <v>562</v>
      </c>
      <c r="H215" s="190">
        <v>11</v>
      </c>
      <c r="I215" s="191"/>
      <c r="J215" s="192">
        <f t="shared" si="24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5"/>
        <v>0</v>
      </c>
      <c r="Q215" s="196">
        <v>0</v>
      </c>
      <c r="R215" s="196">
        <f t="shared" si="26"/>
        <v>0</v>
      </c>
      <c r="S215" s="196">
        <v>0</v>
      </c>
      <c r="T215" s="197">
        <f t="shared" si="27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28"/>
        <v>0</v>
      </c>
      <c r="BF215" s="199">
        <f t="shared" si="29"/>
        <v>0</v>
      </c>
      <c r="BG215" s="199">
        <f t="shared" si="30"/>
        <v>0</v>
      </c>
      <c r="BH215" s="199">
        <f t="shared" si="31"/>
        <v>0</v>
      </c>
      <c r="BI215" s="199">
        <f t="shared" si="32"/>
        <v>0</v>
      </c>
      <c r="BJ215" s="18" t="s">
        <v>89</v>
      </c>
      <c r="BK215" s="199">
        <f t="shared" si="33"/>
        <v>0</v>
      </c>
      <c r="BL215" s="18" t="s">
        <v>469</v>
      </c>
      <c r="BM215" s="198" t="s">
        <v>3004</v>
      </c>
    </row>
    <row r="216" spans="1:65" s="2" customFormat="1" ht="16.5" customHeight="1">
      <c r="A216" s="35"/>
      <c r="B216" s="36"/>
      <c r="C216" s="186" t="s">
        <v>7449</v>
      </c>
      <c r="D216" s="186" t="s">
        <v>444</v>
      </c>
      <c r="E216" s="187" t="s">
        <v>7450</v>
      </c>
      <c r="F216" s="188" t="s">
        <v>7451</v>
      </c>
      <c r="G216" s="189" t="s">
        <v>557</v>
      </c>
      <c r="H216" s="190">
        <v>53</v>
      </c>
      <c r="I216" s="191"/>
      <c r="J216" s="192">
        <f t="shared" si="24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5"/>
        <v>0</v>
      </c>
      <c r="Q216" s="196">
        <v>0</v>
      </c>
      <c r="R216" s="196">
        <f t="shared" si="26"/>
        <v>0</v>
      </c>
      <c r="S216" s="196">
        <v>0</v>
      </c>
      <c r="T216" s="197">
        <f t="shared" si="27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28"/>
        <v>0</v>
      </c>
      <c r="BF216" s="199">
        <f t="shared" si="29"/>
        <v>0</v>
      </c>
      <c r="BG216" s="199">
        <f t="shared" si="30"/>
        <v>0</v>
      </c>
      <c r="BH216" s="199">
        <f t="shared" si="31"/>
        <v>0</v>
      </c>
      <c r="BI216" s="199">
        <f t="shared" si="32"/>
        <v>0</v>
      </c>
      <c r="BJ216" s="18" t="s">
        <v>89</v>
      </c>
      <c r="BK216" s="199">
        <f t="shared" si="33"/>
        <v>0</v>
      </c>
      <c r="BL216" s="18" t="s">
        <v>469</v>
      </c>
      <c r="BM216" s="198" t="s">
        <v>3013</v>
      </c>
    </row>
    <row r="217" spans="1:65" s="2" customFormat="1" ht="78" customHeight="1">
      <c r="A217" s="35"/>
      <c r="B217" s="36"/>
      <c r="C217" s="246" t="s">
        <v>7452</v>
      </c>
      <c r="D217" s="246" t="s">
        <v>530</v>
      </c>
      <c r="E217" s="247" t="s">
        <v>7453</v>
      </c>
      <c r="F217" s="248" t="s">
        <v>7454</v>
      </c>
      <c r="G217" s="249" t="s">
        <v>557</v>
      </c>
      <c r="H217" s="250">
        <v>53</v>
      </c>
      <c r="I217" s="251"/>
      <c r="J217" s="252">
        <f t="shared" si="24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25"/>
        <v>0</v>
      </c>
      <c r="Q217" s="196">
        <v>0</v>
      </c>
      <c r="R217" s="196">
        <f t="shared" si="26"/>
        <v>0</v>
      </c>
      <c r="S217" s="196">
        <v>0</v>
      </c>
      <c r="T217" s="197">
        <f t="shared" si="27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28"/>
        <v>0</v>
      </c>
      <c r="BF217" s="199">
        <f t="shared" si="29"/>
        <v>0</v>
      </c>
      <c r="BG217" s="199">
        <f t="shared" si="30"/>
        <v>0</v>
      </c>
      <c r="BH217" s="199">
        <f t="shared" si="31"/>
        <v>0</v>
      </c>
      <c r="BI217" s="199">
        <f t="shared" si="32"/>
        <v>0</v>
      </c>
      <c r="BJ217" s="18" t="s">
        <v>89</v>
      </c>
      <c r="BK217" s="199">
        <f t="shared" si="33"/>
        <v>0</v>
      </c>
      <c r="BL217" s="18" t="s">
        <v>469</v>
      </c>
      <c r="BM217" s="198" t="s">
        <v>3023</v>
      </c>
    </row>
    <row r="218" spans="1:65" s="2" customFormat="1" ht="21.75" customHeight="1">
      <c r="A218" s="35"/>
      <c r="B218" s="36"/>
      <c r="C218" s="186" t="s">
        <v>7455</v>
      </c>
      <c r="D218" s="186" t="s">
        <v>444</v>
      </c>
      <c r="E218" s="187" t="s">
        <v>2819</v>
      </c>
      <c r="F218" s="188" t="s">
        <v>2820</v>
      </c>
      <c r="G218" s="189" t="s">
        <v>557</v>
      </c>
      <c r="H218" s="190">
        <v>420</v>
      </c>
      <c r="I218" s="191"/>
      <c r="J218" s="192">
        <f t="shared" si="24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5"/>
        <v>0</v>
      </c>
      <c r="Q218" s="196">
        <v>0</v>
      </c>
      <c r="R218" s="196">
        <f t="shared" si="26"/>
        <v>0</v>
      </c>
      <c r="S218" s="196">
        <v>0</v>
      </c>
      <c r="T218" s="197">
        <f t="shared" si="27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 t="shared" si="28"/>
        <v>0</v>
      </c>
      <c r="BF218" s="199">
        <f t="shared" si="29"/>
        <v>0</v>
      </c>
      <c r="BG218" s="199">
        <f t="shared" si="30"/>
        <v>0</v>
      </c>
      <c r="BH218" s="199">
        <f t="shared" si="31"/>
        <v>0</v>
      </c>
      <c r="BI218" s="199">
        <f t="shared" si="32"/>
        <v>0</v>
      </c>
      <c r="BJ218" s="18" t="s">
        <v>89</v>
      </c>
      <c r="BK218" s="199">
        <f t="shared" si="33"/>
        <v>0</v>
      </c>
      <c r="BL218" s="18" t="s">
        <v>469</v>
      </c>
      <c r="BM218" s="198" t="s">
        <v>3032</v>
      </c>
    </row>
    <row r="219" spans="1:65" s="2" customFormat="1" ht="16.5" customHeight="1">
      <c r="A219" s="35"/>
      <c r="B219" s="36"/>
      <c r="C219" s="246" t="s">
        <v>7456</v>
      </c>
      <c r="D219" s="246" t="s">
        <v>530</v>
      </c>
      <c r="E219" s="247" t="s">
        <v>7457</v>
      </c>
      <c r="F219" s="248" t="s">
        <v>7458</v>
      </c>
      <c r="G219" s="249" t="s">
        <v>1307</v>
      </c>
      <c r="H219" s="250">
        <v>10.356999999999999</v>
      </c>
      <c r="I219" s="251"/>
      <c r="J219" s="252">
        <f t="shared" si="24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25"/>
        <v>0</v>
      </c>
      <c r="Q219" s="196">
        <v>0</v>
      </c>
      <c r="R219" s="196">
        <f t="shared" si="26"/>
        <v>0</v>
      </c>
      <c r="S219" s="196">
        <v>0</v>
      </c>
      <c r="T219" s="197">
        <f t="shared" si="27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28"/>
        <v>0</v>
      </c>
      <c r="BF219" s="199">
        <f t="shared" si="29"/>
        <v>0</v>
      </c>
      <c r="BG219" s="199">
        <f t="shared" si="30"/>
        <v>0</v>
      </c>
      <c r="BH219" s="199">
        <f t="shared" si="31"/>
        <v>0</v>
      </c>
      <c r="BI219" s="199">
        <f t="shared" si="32"/>
        <v>0</v>
      </c>
      <c r="BJ219" s="18" t="s">
        <v>89</v>
      </c>
      <c r="BK219" s="199">
        <f t="shared" si="33"/>
        <v>0</v>
      </c>
      <c r="BL219" s="18" t="s">
        <v>469</v>
      </c>
      <c r="BM219" s="198" t="s">
        <v>3041</v>
      </c>
    </row>
    <row r="220" spans="1:65" s="2" customFormat="1" ht="21.75" customHeight="1">
      <c r="A220" s="35"/>
      <c r="B220" s="36"/>
      <c r="C220" s="186" t="s">
        <v>7459</v>
      </c>
      <c r="D220" s="186" t="s">
        <v>444</v>
      </c>
      <c r="E220" s="187" t="s">
        <v>7460</v>
      </c>
      <c r="F220" s="188" t="s">
        <v>7461</v>
      </c>
      <c r="G220" s="189" t="s">
        <v>562</v>
      </c>
      <c r="H220" s="190">
        <v>6</v>
      </c>
      <c r="I220" s="191"/>
      <c r="J220" s="192">
        <f t="shared" si="24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5"/>
        <v>0</v>
      </c>
      <c r="Q220" s="196">
        <v>0</v>
      </c>
      <c r="R220" s="196">
        <f t="shared" si="26"/>
        <v>0</v>
      </c>
      <c r="S220" s="196">
        <v>0</v>
      </c>
      <c r="T220" s="197">
        <f t="shared" si="27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28"/>
        <v>0</v>
      </c>
      <c r="BF220" s="199">
        <f t="shared" si="29"/>
        <v>0</v>
      </c>
      <c r="BG220" s="199">
        <f t="shared" si="30"/>
        <v>0</v>
      </c>
      <c r="BH220" s="199">
        <f t="shared" si="31"/>
        <v>0</v>
      </c>
      <c r="BI220" s="199">
        <f t="shared" si="32"/>
        <v>0</v>
      </c>
      <c r="BJ220" s="18" t="s">
        <v>89</v>
      </c>
      <c r="BK220" s="199">
        <f t="shared" si="33"/>
        <v>0</v>
      </c>
      <c r="BL220" s="18" t="s">
        <v>469</v>
      </c>
      <c r="BM220" s="198" t="s">
        <v>3049</v>
      </c>
    </row>
    <row r="221" spans="1:65" s="2" customFormat="1" ht="16.5" customHeight="1">
      <c r="A221" s="35"/>
      <c r="B221" s="36"/>
      <c r="C221" s="186" t="s">
        <v>7462</v>
      </c>
      <c r="D221" s="186" t="s">
        <v>444</v>
      </c>
      <c r="E221" s="187" t="s">
        <v>7463</v>
      </c>
      <c r="F221" s="188" t="s">
        <v>7464</v>
      </c>
      <c r="G221" s="189" t="s">
        <v>562</v>
      </c>
      <c r="H221" s="190">
        <v>5</v>
      </c>
      <c r="I221" s="191"/>
      <c r="J221" s="192">
        <f t="shared" si="24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5"/>
        <v>0</v>
      </c>
      <c r="Q221" s="196">
        <v>0</v>
      </c>
      <c r="R221" s="196">
        <f t="shared" si="26"/>
        <v>0</v>
      </c>
      <c r="S221" s="196">
        <v>0</v>
      </c>
      <c r="T221" s="197">
        <f t="shared" si="27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28"/>
        <v>0</v>
      </c>
      <c r="BF221" s="199">
        <f t="shared" si="29"/>
        <v>0</v>
      </c>
      <c r="BG221" s="199">
        <f t="shared" si="30"/>
        <v>0</v>
      </c>
      <c r="BH221" s="199">
        <f t="shared" si="31"/>
        <v>0</v>
      </c>
      <c r="BI221" s="199">
        <f t="shared" si="32"/>
        <v>0</v>
      </c>
      <c r="BJ221" s="18" t="s">
        <v>89</v>
      </c>
      <c r="BK221" s="199">
        <f t="shared" si="33"/>
        <v>0</v>
      </c>
      <c r="BL221" s="18" t="s">
        <v>469</v>
      </c>
      <c r="BM221" s="198" t="s">
        <v>3058</v>
      </c>
    </row>
    <row r="222" spans="1:65" s="2" customFormat="1" ht="16.5" customHeight="1">
      <c r="A222" s="35"/>
      <c r="B222" s="36"/>
      <c r="C222" s="246" t="s">
        <v>7465</v>
      </c>
      <c r="D222" s="246" t="s">
        <v>530</v>
      </c>
      <c r="E222" s="247" t="s">
        <v>7466</v>
      </c>
      <c r="F222" s="248" t="s">
        <v>7467</v>
      </c>
      <c r="G222" s="249" t="s">
        <v>562</v>
      </c>
      <c r="H222" s="250">
        <v>5</v>
      </c>
      <c r="I222" s="251"/>
      <c r="J222" s="252">
        <f t="shared" si="24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25"/>
        <v>0</v>
      </c>
      <c r="Q222" s="196">
        <v>0</v>
      </c>
      <c r="R222" s="196">
        <f t="shared" si="26"/>
        <v>0</v>
      </c>
      <c r="S222" s="196">
        <v>0</v>
      </c>
      <c r="T222" s="197">
        <f t="shared" si="27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28"/>
        <v>0</v>
      </c>
      <c r="BF222" s="199">
        <f t="shared" si="29"/>
        <v>0</v>
      </c>
      <c r="BG222" s="199">
        <f t="shared" si="30"/>
        <v>0</v>
      </c>
      <c r="BH222" s="199">
        <f t="shared" si="31"/>
        <v>0</v>
      </c>
      <c r="BI222" s="199">
        <f t="shared" si="32"/>
        <v>0</v>
      </c>
      <c r="BJ222" s="18" t="s">
        <v>89</v>
      </c>
      <c r="BK222" s="199">
        <f t="shared" si="33"/>
        <v>0</v>
      </c>
      <c r="BL222" s="18" t="s">
        <v>469</v>
      </c>
      <c r="BM222" s="198" t="s">
        <v>3068</v>
      </c>
    </row>
    <row r="223" spans="1:65" s="2" customFormat="1" ht="33" customHeight="1">
      <c r="A223" s="35"/>
      <c r="B223" s="36"/>
      <c r="C223" s="186" t="s">
        <v>7468</v>
      </c>
      <c r="D223" s="186" t="s">
        <v>444</v>
      </c>
      <c r="E223" s="187" t="s">
        <v>7469</v>
      </c>
      <c r="F223" s="188" t="s">
        <v>7470</v>
      </c>
      <c r="G223" s="189" t="s">
        <v>557</v>
      </c>
      <c r="H223" s="190">
        <v>160</v>
      </c>
      <c r="I223" s="191"/>
      <c r="J223" s="192">
        <f t="shared" si="24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5"/>
        <v>0</v>
      </c>
      <c r="Q223" s="196">
        <v>0</v>
      </c>
      <c r="R223" s="196">
        <f t="shared" si="26"/>
        <v>0</v>
      </c>
      <c r="S223" s="196">
        <v>0</v>
      </c>
      <c r="T223" s="197">
        <f t="shared" si="27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28"/>
        <v>0</v>
      </c>
      <c r="BF223" s="199">
        <f t="shared" si="29"/>
        <v>0</v>
      </c>
      <c r="BG223" s="199">
        <f t="shared" si="30"/>
        <v>0</v>
      </c>
      <c r="BH223" s="199">
        <f t="shared" si="31"/>
        <v>0</v>
      </c>
      <c r="BI223" s="199">
        <f t="shared" si="32"/>
        <v>0</v>
      </c>
      <c r="BJ223" s="18" t="s">
        <v>89</v>
      </c>
      <c r="BK223" s="199">
        <f t="shared" si="33"/>
        <v>0</v>
      </c>
      <c r="BL223" s="18" t="s">
        <v>469</v>
      </c>
      <c r="BM223" s="198" t="s">
        <v>756</v>
      </c>
    </row>
    <row r="224" spans="1:65" s="2" customFormat="1" ht="33" customHeight="1">
      <c r="A224" s="35"/>
      <c r="B224" s="36"/>
      <c r="C224" s="186" t="s">
        <v>7471</v>
      </c>
      <c r="D224" s="186" t="s">
        <v>444</v>
      </c>
      <c r="E224" s="187" t="s">
        <v>7472</v>
      </c>
      <c r="F224" s="188" t="s">
        <v>7473</v>
      </c>
      <c r="G224" s="189" t="s">
        <v>557</v>
      </c>
      <c r="H224" s="190">
        <v>53</v>
      </c>
      <c r="I224" s="191"/>
      <c r="J224" s="192">
        <f t="shared" si="24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5"/>
        <v>0</v>
      </c>
      <c r="Q224" s="196">
        <v>0</v>
      </c>
      <c r="R224" s="196">
        <f t="shared" si="26"/>
        <v>0</v>
      </c>
      <c r="S224" s="196">
        <v>0</v>
      </c>
      <c r="T224" s="197">
        <f t="shared" si="27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 t="shared" si="28"/>
        <v>0</v>
      </c>
      <c r="BF224" s="199">
        <f t="shared" si="29"/>
        <v>0</v>
      </c>
      <c r="BG224" s="199">
        <f t="shared" si="30"/>
        <v>0</v>
      </c>
      <c r="BH224" s="199">
        <f t="shared" si="31"/>
        <v>0</v>
      </c>
      <c r="BI224" s="199">
        <f t="shared" si="32"/>
        <v>0</v>
      </c>
      <c r="BJ224" s="18" t="s">
        <v>89</v>
      </c>
      <c r="BK224" s="199">
        <f t="shared" si="33"/>
        <v>0</v>
      </c>
      <c r="BL224" s="18" t="s">
        <v>469</v>
      </c>
      <c r="BM224" s="198" t="s">
        <v>766</v>
      </c>
    </row>
    <row r="225" spans="1:65" s="2" customFormat="1" ht="21.75" customHeight="1">
      <c r="A225" s="35"/>
      <c r="B225" s="36"/>
      <c r="C225" s="186" t="s">
        <v>7474</v>
      </c>
      <c r="D225" s="186" t="s">
        <v>444</v>
      </c>
      <c r="E225" s="187" t="s">
        <v>7475</v>
      </c>
      <c r="F225" s="188" t="s">
        <v>7476</v>
      </c>
      <c r="G225" s="189" t="s">
        <v>495</v>
      </c>
      <c r="H225" s="190">
        <v>76.599999999999994</v>
      </c>
      <c r="I225" s="191"/>
      <c r="J225" s="192">
        <f t="shared" si="24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5"/>
        <v>0</v>
      </c>
      <c r="Q225" s="196">
        <v>0</v>
      </c>
      <c r="R225" s="196">
        <f t="shared" si="26"/>
        <v>0</v>
      </c>
      <c r="S225" s="196">
        <v>0</v>
      </c>
      <c r="T225" s="197">
        <f t="shared" si="27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 t="shared" si="28"/>
        <v>0</v>
      </c>
      <c r="BF225" s="199">
        <f t="shared" si="29"/>
        <v>0</v>
      </c>
      <c r="BG225" s="199">
        <f t="shared" si="30"/>
        <v>0</v>
      </c>
      <c r="BH225" s="199">
        <f t="shared" si="31"/>
        <v>0</v>
      </c>
      <c r="BI225" s="199">
        <f t="shared" si="32"/>
        <v>0</v>
      </c>
      <c r="BJ225" s="18" t="s">
        <v>89</v>
      </c>
      <c r="BK225" s="199">
        <f t="shared" si="33"/>
        <v>0</v>
      </c>
      <c r="BL225" s="18" t="s">
        <v>469</v>
      </c>
      <c r="BM225" s="198" t="s">
        <v>3315</v>
      </c>
    </row>
    <row r="226" spans="1:65" s="2" customFormat="1" ht="21.75" customHeight="1">
      <c r="A226" s="35"/>
      <c r="B226" s="36"/>
      <c r="C226" s="186" t="s">
        <v>7477</v>
      </c>
      <c r="D226" s="186" t="s">
        <v>444</v>
      </c>
      <c r="E226" s="187" t="s">
        <v>2039</v>
      </c>
      <c r="F226" s="188" t="s">
        <v>7478</v>
      </c>
      <c r="G226" s="189" t="s">
        <v>557</v>
      </c>
      <c r="H226" s="190">
        <v>220</v>
      </c>
      <c r="I226" s="191"/>
      <c r="J226" s="192">
        <f t="shared" si="24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5"/>
        <v>0</v>
      </c>
      <c r="Q226" s="196">
        <v>0</v>
      </c>
      <c r="R226" s="196">
        <f t="shared" si="26"/>
        <v>0</v>
      </c>
      <c r="S226" s="196">
        <v>0</v>
      </c>
      <c r="T226" s="197">
        <f t="shared" si="27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469</v>
      </c>
      <c r="AT226" s="198" t="s">
        <v>444</v>
      </c>
      <c r="AU226" s="198" t="s">
        <v>89</v>
      </c>
      <c r="AY226" s="18" t="s">
        <v>443</v>
      </c>
      <c r="BE226" s="199">
        <f t="shared" si="28"/>
        <v>0</v>
      </c>
      <c r="BF226" s="199">
        <f t="shared" si="29"/>
        <v>0</v>
      </c>
      <c r="BG226" s="199">
        <f t="shared" si="30"/>
        <v>0</v>
      </c>
      <c r="BH226" s="199">
        <f t="shared" si="31"/>
        <v>0</v>
      </c>
      <c r="BI226" s="199">
        <f t="shared" si="32"/>
        <v>0</v>
      </c>
      <c r="BJ226" s="18" t="s">
        <v>89</v>
      </c>
      <c r="BK226" s="199">
        <f t="shared" si="33"/>
        <v>0</v>
      </c>
      <c r="BL226" s="18" t="s">
        <v>469</v>
      </c>
      <c r="BM226" s="198" t="s">
        <v>3757</v>
      </c>
    </row>
    <row r="227" spans="1:65" s="2" customFormat="1" ht="16.5" customHeight="1">
      <c r="A227" s="35"/>
      <c r="B227" s="36"/>
      <c r="C227" s="246" t="s">
        <v>7479</v>
      </c>
      <c r="D227" s="246" t="s">
        <v>530</v>
      </c>
      <c r="E227" s="247" t="s">
        <v>7480</v>
      </c>
      <c r="F227" s="248" t="s">
        <v>7481</v>
      </c>
      <c r="G227" s="249" t="s">
        <v>557</v>
      </c>
      <c r="H227" s="250">
        <v>220</v>
      </c>
      <c r="I227" s="251"/>
      <c r="J227" s="252">
        <f t="shared" si="24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25"/>
        <v>0</v>
      </c>
      <c r="Q227" s="196">
        <v>0</v>
      </c>
      <c r="R227" s="196">
        <f t="shared" si="26"/>
        <v>0</v>
      </c>
      <c r="S227" s="196">
        <v>0</v>
      </c>
      <c r="T227" s="197">
        <f t="shared" si="27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28"/>
        <v>0</v>
      </c>
      <c r="BF227" s="199">
        <f t="shared" si="29"/>
        <v>0</v>
      </c>
      <c r="BG227" s="199">
        <f t="shared" si="30"/>
        <v>0</v>
      </c>
      <c r="BH227" s="199">
        <f t="shared" si="31"/>
        <v>0</v>
      </c>
      <c r="BI227" s="199">
        <f t="shared" si="32"/>
        <v>0</v>
      </c>
      <c r="BJ227" s="18" t="s">
        <v>89</v>
      </c>
      <c r="BK227" s="199">
        <f t="shared" si="33"/>
        <v>0</v>
      </c>
      <c r="BL227" s="18" t="s">
        <v>469</v>
      </c>
      <c r="BM227" s="198" t="s">
        <v>7311</v>
      </c>
    </row>
    <row r="228" spans="1:65" s="2" customFormat="1" ht="16.5" customHeight="1">
      <c r="A228" s="35"/>
      <c r="B228" s="36"/>
      <c r="C228" s="186" t="s">
        <v>7482</v>
      </c>
      <c r="D228" s="186" t="s">
        <v>444</v>
      </c>
      <c r="E228" s="187" t="s">
        <v>7483</v>
      </c>
      <c r="F228" s="188" t="s">
        <v>7484</v>
      </c>
      <c r="G228" s="189" t="s">
        <v>468</v>
      </c>
      <c r="H228" s="190">
        <v>220</v>
      </c>
      <c r="I228" s="191"/>
      <c r="J228" s="192">
        <f t="shared" si="24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5"/>
        <v>0</v>
      </c>
      <c r="Q228" s="196">
        <v>0</v>
      </c>
      <c r="R228" s="196">
        <f t="shared" si="26"/>
        <v>0</v>
      </c>
      <c r="S228" s="196">
        <v>0</v>
      </c>
      <c r="T228" s="197">
        <f t="shared" si="27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 t="shared" si="28"/>
        <v>0</v>
      </c>
      <c r="BF228" s="199">
        <f t="shared" si="29"/>
        <v>0</v>
      </c>
      <c r="BG228" s="199">
        <f t="shared" si="30"/>
        <v>0</v>
      </c>
      <c r="BH228" s="199">
        <f t="shared" si="31"/>
        <v>0</v>
      </c>
      <c r="BI228" s="199">
        <f t="shared" si="32"/>
        <v>0</v>
      </c>
      <c r="BJ228" s="18" t="s">
        <v>89</v>
      </c>
      <c r="BK228" s="199">
        <f t="shared" si="33"/>
        <v>0</v>
      </c>
      <c r="BL228" s="18" t="s">
        <v>469</v>
      </c>
      <c r="BM228" s="198" t="s">
        <v>7317</v>
      </c>
    </row>
    <row r="229" spans="1:65" s="2" customFormat="1" ht="21.75" customHeight="1">
      <c r="A229" s="35"/>
      <c r="B229" s="36"/>
      <c r="C229" s="186" t="s">
        <v>7485</v>
      </c>
      <c r="D229" s="186" t="s">
        <v>444</v>
      </c>
      <c r="E229" s="187" t="s">
        <v>7486</v>
      </c>
      <c r="F229" s="188" t="s">
        <v>7487</v>
      </c>
      <c r="G229" s="189" t="s">
        <v>495</v>
      </c>
      <c r="H229" s="190">
        <v>3.5</v>
      </c>
      <c r="I229" s="191"/>
      <c r="J229" s="192">
        <f t="shared" si="24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5"/>
        <v>0</v>
      </c>
      <c r="Q229" s="196">
        <v>0</v>
      </c>
      <c r="R229" s="196">
        <f t="shared" si="26"/>
        <v>0</v>
      </c>
      <c r="S229" s="196">
        <v>0</v>
      </c>
      <c r="T229" s="197">
        <f t="shared" si="27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 t="shared" si="28"/>
        <v>0</v>
      </c>
      <c r="BF229" s="199">
        <f t="shared" si="29"/>
        <v>0</v>
      </c>
      <c r="BG229" s="199">
        <f t="shared" si="30"/>
        <v>0</v>
      </c>
      <c r="BH229" s="199">
        <f t="shared" si="31"/>
        <v>0</v>
      </c>
      <c r="BI229" s="199">
        <f t="shared" si="32"/>
        <v>0</v>
      </c>
      <c r="BJ229" s="18" t="s">
        <v>89</v>
      </c>
      <c r="BK229" s="199">
        <f t="shared" si="33"/>
        <v>0</v>
      </c>
      <c r="BL229" s="18" t="s">
        <v>469</v>
      </c>
      <c r="BM229" s="198" t="s">
        <v>7322</v>
      </c>
    </row>
    <row r="230" spans="1:65" s="2" customFormat="1" ht="21.75" customHeight="1">
      <c r="A230" s="35"/>
      <c r="B230" s="36"/>
      <c r="C230" s="186" t="s">
        <v>7488</v>
      </c>
      <c r="D230" s="186" t="s">
        <v>444</v>
      </c>
      <c r="E230" s="187" t="s">
        <v>7489</v>
      </c>
      <c r="F230" s="188" t="s">
        <v>7490</v>
      </c>
      <c r="G230" s="189" t="s">
        <v>495</v>
      </c>
      <c r="H230" s="190">
        <v>35</v>
      </c>
      <c r="I230" s="191"/>
      <c r="J230" s="192">
        <f t="shared" si="24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5"/>
        <v>0</v>
      </c>
      <c r="Q230" s="196">
        <v>0</v>
      </c>
      <c r="R230" s="196">
        <f t="shared" si="26"/>
        <v>0</v>
      </c>
      <c r="S230" s="196">
        <v>0</v>
      </c>
      <c r="T230" s="197">
        <f t="shared" si="27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28"/>
        <v>0</v>
      </c>
      <c r="BF230" s="199">
        <f t="shared" si="29"/>
        <v>0</v>
      </c>
      <c r="BG230" s="199">
        <f t="shared" si="30"/>
        <v>0</v>
      </c>
      <c r="BH230" s="199">
        <f t="shared" si="31"/>
        <v>0</v>
      </c>
      <c r="BI230" s="199">
        <f t="shared" si="32"/>
        <v>0</v>
      </c>
      <c r="BJ230" s="18" t="s">
        <v>89</v>
      </c>
      <c r="BK230" s="199">
        <f t="shared" si="33"/>
        <v>0</v>
      </c>
      <c r="BL230" s="18" t="s">
        <v>469</v>
      </c>
      <c r="BM230" s="198" t="s">
        <v>7327</v>
      </c>
    </row>
    <row r="231" spans="1:65" s="2" customFormat="1" ht="21.75" customHeight="1">
      <c r="A231" s="35"/>
      <c r="B231" s="36"/>
      <c r="C231" s="186" t="s">
        <v>7491</v>
      </c>
      <c r="D231" s="186" t="s">
        <v>444</v>
      </c>
      <c r="E231" s="187" t="s">
        <v>520</v>
      </c>
      <c r="F231" s="188" t="s">
        <v>521</v>
      </c>
      <c r="G231" s="189" t="s">
        <v>522</v>
      </c>
      <c r="H231" s="190">
        <v>5.25</v>
      </c>
      <c r="I231" s="191"/>
      <c r="J231" s="192">
        <f t="shared" si="24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5"/>
        <v>0</v>
      </c>
      <c r="Q231" s="196">
        <v>0</v>
      </c>
      <c r="R231" s="196">
        <f t="shared" si="26"/>
        <v>0</v>
      </c>
      <c r="S231" s="196">
        <v>0</v>
      </c>
      <c r="T231" s="197">
        <f t="shared" si="27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 t="shared" si="28"/>
        <v>0</v>
      </c>
      <c r="BF231" s="199">
        <f t="shared" si="29"/>
        <v>0</v>
      </c>
      <c r="BG231" s="199">
        <f t="shared" si="30"/>
        <v>0</v>
      </c>
      <c r="BH231" s="199">
        <f t="shared" si="31"/>
        <v>0</v>
      </c>
      <c r="BI231" s="199">
        <f t="shared" si="32"/>
        <v>0</v>
      </c>
      <c r="BJ231" s="18" t="s">
        <v>89</v>
      </c>
      <c r="BK231" s="199">
        <f t="shared" si="33"/>
        <v>0</v>
      </c>
      <c r="BL231" s="18" t="s">
        <v>469</v>
      </c>
      <c r="BM231" s="198" t="s">
        <v>7333</v>
      </c>
    </row>
    <row r="232" spans="1:65" s="2" customFormat="1" ht="21.75" customHeight="1">
      <c r="A232" s="35"/>
      <c r="B232" s="36"/>
      <c r="C232" s="186" t="s">
        <v>7492</v>
      </c>
      <c r="D232" s="186" t="s">
        <v>444</v>
      </c>
      <c r="E232" s="187" t="s">
        <v>7493</v>
      </c>
      <c r="F232" s="188" t="s">
        <v>7494</v>
      </c>
      <c r="G232" s="189" t="s">
        <v>562</v>
      </c>
      <c r="H232" s="190">
        <v>3</v>
      </c>
      <c r="I232" s="191"/>
      <c r="J232" s="192">
        <f t="shared" si="24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5"/>
        <v>0</v>
      </c>
      <c r="Q232" s="196">
        <v>0</v>
      </c>
      <c r="R232" s="196">
        <f t="shared" si="26"/>
        <v>0</v>
      </c>
      <c r="S232" s="196">
        <v>0</v>
      </c>
      <c r="T232" s="197">
        <f t="shared" si="27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 t="shared" si="28"/>
        <v>0</v>
      </c>
      <c r="BF232" s="199">
        <f t="shared" si="29"/>
        <v>0</v>
      </c>
      <c r="BG232" s="199">
        <f t="shared" si="30"/>
        <v>0</v>
      </c>
      <c r="BH232" s="199">
        <f t="shared" si="31"/>
        <v>0</v>
      </c>
      <c r="BI232" s="199">
        <f t="shared" si="32"/>
        <v>0</v>
      </c>
      <c r="BJ232" s="18" t="s">
        <v>89</v>
      </c>
      <c r="BK232" s="199">
        <f t="shared" si="33"/>
        <v>0</v>
      </c>
      <c r="BL232" s="18" t="s">
        <v>469</v>
      </c>
      <c r="BM232" s="198" t="s">
        <v>7338</v>
      </c>
    </row>
    <row r="233" spans="1:65" s="2" customFormat="1" ht="16.5" customHeight="1">
      <c r="A233" s="35"/>
      <c r="B233" s="36"/>
      <c r="C233" s="246" t="s">
        <v>7495</v>
      </c>
      <c r="D233" s="246" t="s">
        <v>530</v>
      </c>
      <c r="E233" s="247" t="s">
        <v>7496</v>
      </c>
      <c r="F233" s="248" t="s">
        <v>7497</v>
      </c>
      <c r="G233" s="249" t="s">
        <v>562</v>
      </c>
      <c r="H233" s="250">
        <v>3</v>
      </c>
      <c r="I233" s="251"/>
      <c r="J233" s="252">
        <f t="shared" si="24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25"/>
        <v>0</v>
      </c>
      <c r="Q233" s="196">
        <v>0</v>
      </c>
      <c r="R233" s="196">
        <f t="shared" si="26"/>
        <v>0</v>
      </c>
      <c r="S233" s="196">
        <v>0</v>
      </c>
      <c r="T233" s="197">
        <f t="shared" si="27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28"/>
        <v>0</v>
      </c>
      <c r="BF233" s="199">
        <f t="shared" si="29"/>
        <v>0</v>
      </c>
      <c r="BG233" s="199">
        <f t="shared" si="30"/>
        <v>0</v>
      </c>
      <c r="BH233" s="199">
        <f t="shared" si="31"/>
        <v>0</v>
      </c>
      <c r="BI233" s="199">
        <f t="shared" si="32"/>
        <v>0</v>
      </c>
      <c r="BJ233" s="18" t="s">
        <v>89</v>
      </c>
      <c r="BK233" s="199">
        <f t="shared" si="33"/>
        <v>0</v>
      </c>
      <c r="BL233" s="18" t="s">
        <v>469</v>
      </c>
      <c r="BM233" s="198" t="s">
        <v>7526</v>
      </c>
    </row>
    <row r="234" spans="1:65" s="11" customFormat="1" ht="22.95" customHeight="1">
      <c r="B234" s="172"/>
      <c r="C234" s="173"/>
      <c r="D234" s="174" t="s">
        <v>75</v>
      </c>
      <c r="E234" s="210" t="s">
        <v>7498</v>
      </c>
      <c r="F234" s="210" t="s">
        <v>7499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SUM(P235:P236)</f>
        <v>0</v>
      </c>
      <c r="Q234" s="180"/>
      <c r="R234" s="181">
        <f>SUM(R235:R236)</f>
        <v>0</v>
      </c>
      <c r="S234" s="180"/>
      <c r="T234" s="182">
        <f>SUM(T235:T236)</f>
        <v>0</v>
      </c>
      <c r="AR234" s="183" t="s">
        <v>83</v>
      </c>
      <c r="AT234" s="184" t="s">
        <v>75</v>
      </c>
      <c r="AU234" s="184" t="s">
        <v>83</v>
      </c>
      <c r="AY234" s="183" t="s">
        <v>443</v>
      </c>
      <c r="BK234" s="185">
        <f>SUM(BK235:BK236)</f>
        <v>0</v>
      </c>
    </row>
    <row r="235" spans="1:65" s="2" customFormat="1" ht="21.75" customHeight="1">
      <c r="A235" s="35"/>
      <c r="B235" s="36"/>
      <c r="C235" s="186" t="s">
        <v>7500</v>
      </c>
      <c r="D235" s="186" t="s">
        <v>444</v>
      </c>
      <c r="E235" s="187" t="s">
        <v>7501</v>
      </c>
      <c r="F235" s="188" t="s">
        <v>7502</v>
      </c>
      <c r="G235" s="189" t="s">
        <v>7422</v>
      </c>
      <c r="H235" s="190">
        <v>0.3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7347</v>
      </c>
    </row>
    <row r="236" spans="1:65" s="2" customFormat="1" ht="16.5" customHeight="1">
      <c r="A236" s="35"/>
      <c r="B236" s="36"/>
      <c r="C236" s="186" t="s">
        <v>7503</v>
      </c>
      <c r="D236" s="186" t="s">
        <v>444</v>
      </c>
      <c r="E236" s="187" t="s">
        <v>7504</v>
      </c>
      <c r="F236" s="188" t="s">
        <v>7505</v>
      </c>
      <c r="G236" s="189" t="s">
        <v>7422</v>
      </c>
      <c r="H236" s="190">
        <v>0.3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7353</v>
      </c>
    </row>
    <row r="237" spans="1:65" s="11" customFormat="1" ht="22.95" customHeight="1">
      <c r="B237" s="172"/>
      <c r="C237" s="173"/>
      <c r="D237" s="174" t="s">
        <v>75</v>
      </c>
      <c r="E237" s="210" t="s">
        <v>7506</v>
      </c>
      <c r="F237" s="210" t="s">
        <v>2865</v>
      </c>
      <c r="G237" s="173"/>
      <c r="H237" s="173"/>
      <c r="I237" s="176"/>
      <c r="J237" s="211">
        <f>BK237</f>
        <v>0</v>
      </c>
      <c r="K237" s="173"/>
      <c r="L237" s="178"/>
      <c r="M237" s="179"/>
      <c r="N237" s="180"/>
      <c r="O237" s="180"/>
      <c r="P237" s="181">
        <f>P238</f>
        <v>0</v>
      </c>
      <c r="Q237" s="180"/>
      <c r="R237" s="181">
        <f>R238</f>
        <v>0</v>
      </c>
      <c r="S237" s="180"/>
      <c r="T237" s="182">
        <f>T238</f>
        <v>0</v>
      </c>
      <c r="AR237" s="183" t="s">
        <v>83</v>
      </c>
      <c r="AT237" s="184" t="s">
        <v>75</v>
      </c>
      <c r="AU237" s="184" t="s">
        <v>83</v>
      </c>
      <c r="AY237" s="183" t="s">
        <v>443</v>
      </c>
      <c r="BK237" s="185">
        <f>BK238</f>
        <v>0</v>
      </c>
    </row>
    <row r="238" spans="1:65" s="2" customFormat="1" ht="21.75" customHeight="1">
      <c r="A238" s="35"/>
      <c r="B238" s="36"/>
      <c r="C238" s="246" t="s">
        <v>7507</v>
      </c>
      <c r="D238" s="246" t="s">
        <v>530</v>
      </c>
      <c r="E238" s="247" t="s">
        <v>7508</v>
      </c>
      <c r="F238" s="248" t="s">
        <v>7509</v>
      </c>
      <c r="G238" s="249" t="s">
        <v>7510</v>
      </c>
      <c r="H238" s="250">
        <v>1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7359</v>
      </c>
    </row>
    <row r="239" spans="1:65" s="11" customFormat="1" ht="22.95" customHeight="1">
      <c r="B239" s="172"/>
      <c r="C239" s="173"/>
      <c r="D239" s="174" t="s">
        <v>75</v>
      </c>
      <c r="E239" s="210" t="s">
        <v>5207</v>
      </c>
      <c r="F239" s="210" t="s">
        <v>5208</v>
      </c>
      <c r="G239" s="173"/>
      <c r="H239" s="173"/>
      <c r="I239" s="176"/>
      <c r="J239" s="211">
        <f>BK239</f>
        <v>0</v>
      </c>
      <c r="K239" s="173"/>
      <c r="L239" s="178"/>
      <c r="M239" s="179"/>
      <c r="N239" s="180"/>
      <c r="O239" s="180"/>
      <c r="P239" s="181">
        <f>SUM(P240:P244)</f>
        <v>0</v>
      </c>
      <c r="Q239" s="180"/>
      <c r="R239" s="181">
        <f>SUM(R240:R244)</f>
        <v>0</v>
      </c>
      <c r="S239" s="180"/>
      <c r="T239" s="182">
        <f>SUM(T240:T244)</f>
        <v>0</v>
      </c>
      <c r="AR239" s="183" t="s">
        <v>83</v>
      </c>
      <c r="AT239" s="184" t="s">
        <v>75</v>
      </c>
      <c r="AU239" s="184" t="s">
        <v>83</v>
      </c>
      <c r="AY239" s="183" t="s">
        <v>443</v>
      </c>
      <c r="BK239" s="185">
        <f>SUM(BK240:BK244)</f>
        <v>0</v>
      </c>
    </row>
    <row r="240" spans="1:65" s="2" customFormat="1" ht="33" customHeight="1">
      <c r="A240" s="35"/>
      <c r="B240" s="36"/>
      <c r="C240" s="186" t="s">
        <v>7511</v>
      </c>
      <c r="D240" s="186" t="s">
        <v>444</v>
      </c>
      <c r="E240" s="187" t="s">
        <v>2737</v>
      </c>
      <c r="F240" s="188" t="s">
        <v>7512</v>
      </c>
      <c r="G240" s="189" t="s">
        <v>2738</v>
      </c>
      <c r="H240" s="190">
        <v>16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7365</v>
      </c>
    </row>
    <row r="241" spans="1:65" s="2" customFormat="1" ht="21.75" customHeight="1">
      <c r="A241" s="35"/>
      <c r="B241" s="36"/>
      <c r="C241" s="186" t="s">
        <v>7513</v>
      </c>
      <c r="D241" s="186" t="s">
        <v>444</v>
      </c>
      <c r="E241" s="187" t="s">
        <v>7514</v>
      </c>
      <c r="F241" s="188" t="s">
        <v>7515</v>
      </c>
      <c r="G241" s="189" t="s">
        <v>2738</v>
      </c>
      <c r="H241" s="190">
        <v>16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7371</v>
      </c>
    </row>
    <row r="242" spans="1:65" s="2" customFormat="1" ht="21.75" customHeight="1">
      <c r="A242" s="35"/>
      <c r="B242" s="36"/>
      <c r="C242" s="186" t="s">
        <v>7516</v>
      </c>
      <c r="D242" s="186" t="s">
        <v>444</v>
      </c>
      <c r="E242" s="187" t="s">
        <v>7517</v>
      </c>
      <c r="F242" s="188" t="s">
        <v>7518</v>
      </c>
      <c r="G242" s="189" t="s">
        <v>2738</v>
      </c>
      <c r="H242" s="190">
        <v>24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7377</v>
      </c>
    </row>
    <row r="243" spans="1:65" s="2" customFormat="1" ht="21.75" customHeight="1">
      <c r="A243" s="35"/>
      <c r="B243" s="36"/>
      <c r="C243" s="186" t="s">
        <v>7519</v>
      </c>
      <c r="D243" s="186" t="s">
        <v>444</v>
      </c>
      <c r="E243" s="187" t="s">
        <v>7520</v>
      </c>
      <c r="F243" s="188" t="s">
        <v>7521</v>
      </c>
      <c r="G243" s="189" t="s">
        <v>2738</v>
      </c>
      <c r="H243" s="190">
        <v>16</v>
      </c>
      <c r="I243" s="191"/>
      <c r="J243" s="192">
        <f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469</v>
      </c>
      <c r="BM243" s="198" t="s">
        <v>7571</v>
      </c>
    </row>
    <row r="244" spans="1:65" s="2" customFormat="1" ht="21.75" customHeight="1">
      <c r="A244" s="35"/>
      <c r="B244" s="36"/>
      <c r="C244" s="186" t="s">
        <v>7522</v>
      </c>
      <c r="D244" s="186" t="s">
        <v>444</v>
      </c>
      <c r="E244" s="187" t="s">
        <v>7523</v>
      </c>
      <c r="F244" s="188" t="s">
        <v>7524</v>
      </c>
      <c r="G244" s="189" t="s">
        <v>2738</v>
      </c>
      <c r="H244" s="190">
        <v>16</v>
      </c>
      <c r="I244" s="191"/>
      <c r="J244" s="192">
        <f>ROUND(I244*H244,2)</f>
        <v>0</v>
      </c>
      <c r="K244" s="193"/>
      <c r="L244" s="40"/>
      <c r="M244" s="200" t="s">
        <v>1</v>
      </c>
      <c r="N244" s="201" t="s">
        <v>42</v>
      </c>
      <c r="O244" s="20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7577</v>
      </c>
    </row>
    <row r="245" spans="1:65" s="2" customFormat="1" ht="6.9" customHeight="1">
      <c r="A245" s="35"/>
      <c r="B245" s="55"/>
      <c r="C245" s="56"/>
      <c r="D245" s="56"/>
      <c r="E245" s="56"/>
      <c r="F245" s="56"/>
      <c r="G245" s="56"/>
      <c r="H245" s="56"/>
      <c r="I245" s="56"/>
      <c r="J245" s="56"/>
      <c r="K245" s="56"/>
      <c r="L245" s="40"/>
      <c r="M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</sheetData>
  <sheetProtection algorithmName="SHA-512" hashValue="D+0dmeCdaRx5e00dWxcvc8Q5Qi3RuU9pWV5asMcSA0KrMjF1lVGyZ7kKl28xQ6RQMVLo9oZDLabaWBAFCfyifg==" saltValue="MJLGJHZe3vg7oNeE6OdcVJuB1jvCigaE12e+r+2jRtPj6plb82cDxFwwPbmBcRgfp9Z4CiK5MVjnko6zaDwSPw==" spinCount="100000" sheet="1" objects="1" scenarios="1" formatColumns="0" formatRows="0" autoFilter="0"/>
  <autoFilter ref="C130:K244" xr:uid="{00000000-0009-0000-0000-00005D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A2:BM245"/>
  <sheetViews>
    <sheetView showGridLines="0" topLeftCell="A237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385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7285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7286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>
      <c r="A13" s="35"/>
      <c r="B13" s="40"/>
      <c r="C13" s="35"/>
      <c r="D13" s="35"/>
      <c r="E13" s="337" t="s">
        <v>7606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ROUND((SUM(BE131:BE244)),  2)</f>
        <v>0</v>
      </c>
      <c r="G37" s="35"/>
      <c r="H37" s="35"/>
      <c r="I37" s="131">
        <v>0.2</v>
      </c>
      <c r="J37" s="130">
        <f>ROUND(((SUM(BE131:BE244))*I37),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ROUND((SUM(BF131:BF244)),  2)</f>
        <v>0</v>
      </c>
      <c r="G38" s="35"/>
      <c r="H38" s="35"/>
      <c r="I38" s="131">
        <v>0.2</v>
      </c>
      <c r="J38" s="130">
        <f>ROUND(((SUM(BF131:BF244))*I38),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ROUND((SUM(BG131:BG244)),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ROUND((SUM(BH131:BH244)),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ROUND((SUM(BI131:BI244)),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7285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7286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>
      <c r="A91" s="35"/>
      <c r="B91" s="36"/>
      <c r="C91" s="37"/>
      <c r="D91" s="37"/>
      <c r="E91" s="325" t="str">
        <f>E13</f>
        <v>410-07 - Informačný a kamerový systém - Slanecká - Zastávky a križovatka Rovníková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7288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2375</v>
      </c>
      <c r="E104" s="207"/>
      <c r="F104" s="207"/>
      <c r="G104" s="207"/>
      <c r="H104" s="207"/>
      <c r="I104" s="207"/>
      <c r="J104" s="208">
        <f>J205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7289</v>
      </c>
      <c r="E105" s="207"/>
      <c r="F105" s="207"/>
      <c r="G105" s="207"/>
      <c r="H105" s="207"/>
      <c r="I105" s="207"/>
      <c r="J105" s="208">
        <f>J234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7290</v>
      </c>
      <c r="E106" s="207"/>
      <c r="F106" s="207"/>
      <c r="G106" s="207"/>
      <c r="H106" s="207"/>
      <c r="I106" s="207"/>
      <c r="J106" s="208">
        <f>J237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7291</v>
      </c>
      <c r="E107" s="207"/>
      <c r="F107" s="207"/>
      <c r="G107" s="207"/>
      <c r="H107" s="207"/>
      <c r="I107" s="207"/>
      <c r="J107" s="208">
        <f>J239</f>
        <v>0</v>
      </c>
      <c r="K107" s="105"/>
      <c r="L107" s="20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32" t="s">
        <v>7285</v>
      </c>
      <c r="F119" s="289"/>
      <c r="G119" s="289"/>
      <c r="H119" s="289"/>
      <c r="I119" s="23"/>
      <c r="J119" s="23"/>
      <c r="K119" s="23"/>
      <c r="L119" s="21"/>
    </row>
    <row r="120" spans="1:31" s="1" customFormat="1" ht="12" customHeight="1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41" t="s">
        <v>7286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2084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>
      <c r="A123" s="35"/>
      <c r="B123" s="36"/>
      <c r="C123" s="37"/>
      <c r="D123" s="37"/>
      <c r="E123" s="325" t="str">
        <f>E13</f>
        <v>410-07 - Informačný a kamerový systém - Slanecká - Zastávky a križovatka Rovníková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>
      <c r="B132" s="172"/>
      <c r="C132" s="173"/>
      <c r="D132" s="174" t="s">
        <v>75</v>
      </c>
      <c r="E132" s="175" t="s">
        <v>530</v>
      </c>
      <c r="F132" s="175" t="s">
        <v>2006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P133+P136+P205+P234+P237+P239</f>
        <v>0</v>
      </c>
      <c r="Q132" s="180"/>
      <c r="R132" s="181">
        <f>R133+R136+R205+R234+R237+R239</f>
        <v>0</v>
      </c>
      <c r="S132" s="180"/>
      <c r="T132" s="182">
        <f>T133+T136+T205+T234+T237+T239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BK133+BK136+BK205+BK234+BK237+BK239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2007</v>
      </c>
      <c r="F133" s="210" t="s">
        <v>2008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>
      <c r="A134" s="35"/>
      <c r="B134" s="36"/>
      <c r="C134" s="186" t="s">
        <v>1572</v>
      </c>
      <c r="D134" s="186" t="s">
        <v>444</v>
      </c>
      <c r="E134" s="187" t="s">
        <v>7292</v>
      </c>
      <c r="F134" s="188" t="s">
        <v>7293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>
      <c r="A135" s="35"/>
      <c r="B135" s="36"/>
      <c r="C135" s="246" t="s">
        <v>1576</v>
      </c>
      <c r="D135" s="246" t="s">
        <v>530</v>
      </c>
      <c r="E135" s="247" t="s">
        <v>7294</v>
      </c>
      <c r="F135" s="248" t="s">
        <v>7295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>
      <c r="B136" s="172"/>
      <c r="C136" s="173"/>
      <c r="D136" s="174" t="s">
        <v>75</v>
      </c>
      <c r="E136" s="210" t="s">
        <v>2450</v>
      </c>
      <c r="F136" s="210" t="s">
        <v>2451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SUM(P137:P204)</f>
        <v>0</v>
      </c>
      <c r="Q136" s="180"/>
      <c r="R136" s="181">
        <f>SUM(R137:R204)</f>
        <v>0</v>
      </c>
      <c r="S136" s="180"/>
      <c r="T136" s="182">
        <f>SUM(T137:T204)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SUM(BK137:BK204)</f>
        <v>0</v>
      </c>
    </row>
    <row r="137" spans="1:65" s="2" customFormat="1" ht="21.75" customHeight="1">
      <c r="A137" s="35"/>
      <c r="B137" s="36"/>
      <c r="C137" s="186" t="s">
        <v>762</v>
      </c>
      <c r="D137" s="186" t="s">
        <v>444</v>
      </c>
      <c r="E137" s="187" t="s">
        <v>7296</v>
      </c>
      <c r="F137" s="188" t="s">
        <v>7297</v>
      </c>
      <c r="G137" s="189" t="s">
        <v>557</v>
      </c>
      <c r="H137" s="190">
        <v>335</v>
      </c>
      <c r="I137" s="191"/>
      <c r="J137" s="192">
        <f t="shared" ref="J137:J16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68" si="1">O137*H137</f>
        <v>0</v>
      </c>
      <c r="Q137" s="196">
        <v>0</v>
      </c>
      <c r="R137" s="196">
        <f t="shared" ref="R137:R168" si="2">Q137*H137</f>
        <v>0</v>
      </c>
      <c r="S137" s="196">
        <v>0</v>
      </c>
      <c r="T137" s="197">
        <f t="shared" ref="T137:T16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68" si="4">IF(N137="základná",J137,0)</f>
        <v>0</v>
      </c>
      <c r="BF137" s="199">
        <f t="shared" ref="BF137:BF168" si="5">IF(N137="znížená",J137,0)</f>
        <v>0</v>
      </c>
      <c r="BG137" s="199">
        <f t="shared" ref="BG137:BG168" si="6">IF(N137="zákl. prenesená",J137,0)</f>
        <v>0</v>
      </c>
      <c r="BH137" s="199">
        <f t="shared" ref="BH137:BH168" si="7">IF(N137="zníž. prenesená",J137,0)</f>
        <v>0</v>
      </c>
      <c r="BI137" s="199">
        <f t="shared" ref="BI137:BI168" si="8">IF(N137="nulová",J137,0)</f>
        <v>0</v>
      </c>
      <c r="BJ137" s="18" t="s">
        <v>89</v>
      </c>
      <c r="BK137" s="199">
        <f t="shared" ref="BK137:BK168" si="9">ROUND(I137*H137,2)</f>
        <v>0</v>
      </c>
      <c r="BL137" s="18" t="s">
        <v>469</v>
      </c>
      <c r="BM137" s="198" t="s">
        <v>488</v>
      </c>
    </row>
    <row r="138" spans="1:65" s="2" customFormat="1" ht="66.75" customHeight="1">
      <c r="A138" s="35"/>
      <c r="B138" s="36"/>
      <c r="C138" s="246" t="s">
        <v>766</v>
      </c>
      <c r="D138" s="246" t="s">
        <v>530</v>
      </c>
      <c r="E138" s="247" t="s">
        <v>7298</v>
      </c>
      <c r="F138" s="248" t="s">
        <v>7299</v>
      </c>
      <c r="G138" s="249" t="s">
        <v>557</v>
      </c>
      <c r="H138" s="250">
        <v>335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>
      <c r="A139" s="35"/>
      <c r="B139" s="36"/>
      <c r="C139" s="186" t="s">
        <v>3313</v>
      </c>
      <c r="D139" s="186" t="s">
        <v>444</v>
      </c>
      <c r="E139" s="187" t="s">
        <v>7300</v>
      </c>
      <c r="F139" s="188" t="s">
        <v>7301</v>
      </c>
      <c r="G139" s="189" t="s">
        <v>562</v>
      </c>
      <c r="H139" s="190">
        <v>8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>
      <c r="A140" s="35"/>
      <c r="B140" s="36"/>
      <c r="C140" s="246" t="s">
        <v>3315</v>
      </c>
      <c r="D140" s="246" t="s">
        <v>530</v>
      </c>
      <c r="E140" s="247" t="s">
        <v>7302</v>
      </c>
      <c r="F140" s="248" t="s">
        <v>7303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>
      <c r="A141" s="35"/>
      <c r="B141" s="36"/>
      <c r="C141" s="246" t="s">
        <v>3317</v>
      </c>
      <c r="D141" s="246" t="s">
        <v>530</v>
      </c>
      <c r="E141" s="247" t="s">
        <v>7304</v>
      </c>
      <c r="F141" s="248" t="s">
        <v>7305</v>
      </c>
      <c r="G141" s="249" t="s">
        <v>562</v>
      </c>
      <c r="H141" s="250">
        <v>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>
      <c r="A142" s="35"/>
      <c r="B142" s="36"/>
      <c r="C142" s="186" t="s">
        <v>3757</v>
      </c>
      <c r="D142" s="186" t="s">
        <v>444</v>
      </c>
      <c r="E142" s="187" t="s">
        <v>7306</v>
      </c>
      <c r="F142" s="188" t="s">
        <v>7307</v>
      </c>
      <c r="G142" s="189" t="s">
        <v>557</v>
      </c>
      <c r="H142" s="190">
        <v>335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>
      <c r="A143" s="35"/>
      <c r="B143" s="36"/>
      <c r="C143" s="186" t="s">
        <v>7308</v>
      </c>
      <c r="D143" s="186" t="s">
        <v>444</v>
      </c>
      <c r="E143" s="187" t="s">
        <v>7309</v>
      </c>
      <c r="F143" s="188" t="s">
        <v>7310</v>
      </c>
      <c r="G143" s="189" t="s">
        <v>557</v>
      </c>
      <c r="H143" s="190">
        <v>16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>
      <c r="A144" s="35"/>
      <c r="B144" s="36"/>
      <c r="C144" s="246" t="s">
        <v>7311</v>
      </c>
      <c r="D144" s="246" t="s">
        <v>530</v>
      </c>
      <c r="E144" s="247" t="s">
        <v>7312</v>
      </c>
      <c r="F144" s="248" t="s">
        <v>7313</v>
      </c>
      <c r="G144" s="249" t="s">
        <v>557</v>
      </c>
      <c r="H144" s="250">
        <v>16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>
      <c r="A145" s="35"/>
      <c r="B145" s="36"/>
      <c r="C145" s="246" t="s">
        <v>7314</v>
      </c>
      <c r="D145" s="246" t="s">
        <v>530</v>
      </c>
      <c r="E145" s="247" t="s">
        <v>7315</v>
      </c>
      <c r="F145" s="248" t="s">
        <v>7316</v>
      </c>
      <c r="G145" s="249" t="s">
        <v>562</v>
      </c>
      <c r="H145" s="250">
        <v>3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>
      <c r="A146" s="35"/>
      <c r="B146" s="36"/>
      <c r="C146" s="186" t="s">
        <v>7317</v>
      </c>
      <c r="D146" s="186" t="s">
        <v>444</v>
      </c>
      <c r="E146" s="187" t="s">
        <v>7318</v>
      </c>
      <c r="F146" s="188" t="s">
        <v>7319</v>
      </c>
      <c r="G146" s="189" t="s">
        <v>557</v>
      </c>
      <c r="H146" s="190">
        <v>580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>
      <c r="A147" s="35"/>
      <c r="B147" s="36"/>
      <c r="C147" s="186" t="s">
        <v>19</v>
      </c>
      <c r="D147" s="186" t="s">
        <v>444</v>
      </c>
      <c r="E147" s="187" t="s">
        <v>7320</v>
      </c>
      <c r="F147" s="188" t="s">
        <v>7321</v>
      </c>
      <c r="G147" s="189" t="s">
        <v>557</v>
      </c>
      <c r="H147" s="190">
        <v>60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>
      <c r="A148" s="35"/>
      <c r="B148" s="36"/>
      <c r="C148" s="246" t="s">
        <v>7322</v>
      </c>
      <c r="D148" s="246" t="s">
        <v>530</v>
      </c>
      <c r="E148" s="247" t="s">
        <v>7323</v>
      </c>
      <c r="F148" s="248" t="s">
        <v>7324</v>
      </c>
      <c r="G148" s="249" t="s">
        <v>557</v>
      </c>
      <c r="H148" s="250">
        <v>245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66.75" customHeight="1">
      <c r="A149" s="35"/>
      <c r="B149" s="36"/>
      <c r="C149" s="246" t="s">
        <v>7325</v>
      </c>
      <c r="D149" s="246" t="s">
        <v>530</v>
      </c>
      <c r="E149" s="247" t="s">
        <v>7537</v>
      </c>
      <c r="F149" s="248" t="s">
        <v>7538</v>
      </c>
      <c r="G149" s="249" t="s">
        <v>557</v>
      </c>
      <c r="H149" s="250">
        <v>335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>
      <c r="A150" s="35"/>
      <c r="B150" s="36"/>
      <c r="C150" s="186" t="s">
        <v>7327</v>
      </c>
      <c r="D150" s="186" t="s">
        <v>444</v>
      </c>
      <c r="E150" s="187" t="s">
        <v>7539</v>
      </c>
      <c r="F150" s="188" t="s">
        <v>7540</v>
      </c>
      <c r="G150" s="189" t="s">
        <v>562</v>
      </c>
      <c r="H150" s="190">
        <v>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>
      <c r="A151" s="35"/>
      <c r="B151" s="36"/>
      <c r="C151" s="246" t="s">
        <v>7330</v>
      </c>
      <c r="D151" s="246" t="s">
        <v>530</v>
      </c>
      <c r="E151" s="247" t="s">
        <v>7541</v>
      </c>
      <c r="F151" s="248" t="s">
        <v>7542</v>
      </c>
      <c r="G151" s="249" t="s">
        <v>562</v>
      </c>
      <c r="H151" s="250">
        <v>1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>
      <c r="A152" s="35"/>
      <c r="B152" s="36"/>
      <c r="C152" s="186" t="s">
        <v>7333</v>
      </c>
      <c r="D152" s="186" t="s">
        <v>444</v>
      </c>
      <c r="E152" s="187" t="s">
        <v>7543</v>
      </c>
      <c r="F152" s="188" t="s">
        <v>7544</v>
      </c>
      <c r="G152" s="189" t="s">
        <v>562</v>
      </c>
      <c r="H152" s="190">
        <v>2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66.75" customHeight="1">
      <c r="A153" s="35"/>
      <c r="B153" s="36"/>
      <c r="C153" s="246" t="s">
        <v>7335</v>
      </c>
      <c r="D153" s="246" t="s">
        <v>530</v>
      </c>
      <c r="E153" s="247" t="s">
        <v>7545</v>
      </c>
      <c r="F153" s="248" t="s">
        <v>7546</v>
      </c>
      <c r="G153" s="249" t="s">
        <v>562</v>
      </c>
      <c r="H153" s="250">
        <v>2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16.5" customHeight="1">
      <c r="A154" s="35"/>
      <c r="B154" s="36"/>
      <c r="C154" s="186" t="s">
        <v>7338</v>
      </c>
      <c r="D154" s="186" t="s">
        <v>444</v>
      </c>
      <c r="E154" s="187" t="s">
        <v>7547</v>
      </c>
      <c r="F154" s="188" t="s">
        <v>7548</v>
      </c>
      <c r="G154" s="189" t="s">
        <v>562</v>
      </c>
      <c r="H154" s="190">
        <v>20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16.5" customHeight="1">
      <c r="A155" s="35"/>
      <c r="B155" s="36"/>
      <c r="C155" s="246" t="s">
        <v>7341</v>
      </c>
      <c r="D155" s="246" t="s">
        <v>530</v>
      </c>
      <c r="E155" s="247" t="s">
        <v>7549</v>
      </c>
      <c r="F155" s="248" t="s">
        <v>7550</v>
      </c>
      <c r="G155" s="249" t="s">
        <v>562</v>
      </c>
      <c r="H155" s="250">
        <v>16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16.5" customHeight="1">
      <c r="A156" s="35"/>
      <c r="B156" s="36"/>
      <c r="C156" s="246" t="s">
        <v>7526</v>
      </c>
      <c r="D156" s="246" t="s">
        <v>530</v>
      </c>
      <c r="E156" s="247" t="s">
        <v>7551</v>
      </c>
      <c r="F156" s="248" t="s">
        <v>7552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16.5" customHeight="1">
      <c r="A157" s="35"/>
      <c r="B157" s="36"/>
      <c r="C157" s="186" t="s">
        <v>7344</v>
      </c>
      <c r="D157" s="186" t="s">
        <v>444</v>
      </c>
      <c r="E157" s="187" t="s">
        <v>7553</v>
      </c>
      <c r="F157" s="188" t="s">
        <v>7554</v>
      </c>
      <c r="G157" s="189" t="s">
        <v>562</v>
      </c>
      <c r="H157" s="190">
        <v>16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>
      <c r="A158" s="35"/>
      <c r="B158" s="36"/>
      <c r="C158" s="246" t="s">
        <v>7347</v>
      </c>
      <c r="D158" s="246" t="s">
        <v>530</v>
      </c>
      <c r="E158" s="247" t="s">
        <v>7555</v>
      </c>
      <c r="F158" s="248" t="s">
        <v>7556</v>
      </c>
      <c r="G158" s="249" t="s">
        <v>562</v>
      </c>
      <c r="H158" s="250">
        <v>16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16.5" customHeight="1">
      <c r="A159" s="35"/>
      <c r="B159" s="36"/>
      <c r="C159" s="186" t="s">
        <v>7350</v>
      </c>
      <c r="D159" s="186" t="s">
        <v>444</v>
      </c>
      <c r="E159" s="187" t="s">
        <v>7557</v>
      </c>
      <c r="F159" s="188" t="s">
        <v>7558</v>
      </c>
      <c r="G159" s="189" t="s">
        <v>562</v>
      </c>
      <c r="H159" s="190">
        <v>4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>
      <c r="A160" s="35"/>
      <c r="B160" s="36"/>
      <c r="C160" s="246" t="s">
        <v>7353</v>
      </c>
      <c r="D160" s="246" t="s">
        <v>530</v>
      </c>
      <c r="E160" s="247" t="s">
        <v>7559</v>
      </c>
      <c r="F160" s="248" t="s">
        <v>7560</v>
      </c>
      <c r="G160" s="249" t="s">
        <v>562</v>
      </c>
      <c r="H160" s="250">
        <v>4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16.5" customHeight="1">
      <c r="A161" s="35"/>
      <c r="B161" s="36"/>
      <c r="C161" s="186" t="s">
        <v>7356</v>
      </c>
      <c r="D161" s="186" t="s">
        <v>444</v>
      </c>
      <c r="E161" s="187" t="s">
        <v>7561</v>
      </c>
      <c r="F161" s="188" t="s">
        <v>7562</v>
      </c>
      <c r="G161" s="189" t="s">
        <v>7563</v>
      </c>
      <c r="H161" s="190">
        <v>16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>
      <c r="A162" s="35"/>
      <c r="B162" s="36"/>
      <c r="C162" s="186" t="s">
        <v>7359</v>
      </c>
      <c r="D162" s="186" t="s">
        <v>444</v>
      </c>
      <c r="E162" s="187" t="s">
        <v>2511</v>
      </c>
      <c r="F162" s="188" t="s">
        <v>7326</v>
      </c>
      <c r="G162" s="189" t="s">
        <v>562</v>
      </c>
      <c r="H162" s="190">
        <v>8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33" customHeight="1">
      <c r="A163" s="35"/>
      <c r="B163" s="36"/>
      <c r="C163" s="186" t="s">
        <v>7362</v>
      </c>
      <c r="D163" s="186" t="s">
        <v>444</v>
      </c>
      <c r="E163" s="187" t="s">
        <v>7328</v>
      </c>
      <c r="F163" s="188" t="s">
        <v>7329</v>
      </c>
      <c r="G163" s="189" t="s">
        <v>562</v>
      </c>
      <c r="H163" s="190">
        <v>4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>
      <c r="A164" s="35"/>
      <c r="B164" s="36"/>
      <c r="C164" s="246" t="s">
        <v>7365</v>
      </c>
      <c r="D164" s="246" t="s">
        <v>530</v>
      </c>
      <c r="E164" s="247" t="s">
        <v>7331</v>
      </c>
      <c r="F164" s="248" t="s">
        <v>7332</v>
      </c>
      <c r="G164" s="249" t="s">
        <v>562</v>
      </c>
      <c r="H164" s="250">
        <v>4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>
      <c r="A165" s="35"/>
      <c r="B165" s="36"/>
      <c r="C165" s="186" t="s">
        <v>7368</v>
      </c>
      <c r="D165" s="186" t="s">
        <v>444</v>
      </c>
      <c r="E165" s="187" t="s">
        <v>2488</v>
      </c>
      <c r="F165" s="188" t="s">
        <v>7334</v>
      </c>
      <c r="G165" s="189" t="s">
        <v>562</v>
      </c>
      <c r="H165" s="190">
        <v>12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16.5" customHeight="1">
      <c r="A166" s="35"/>
      <c r="B166" s="36"/>
      <c r="C166" s="246" t="s">
        <v>7371</v>
      </c>
      <c r="D166" s="246" t="s">
        <v>530</v>
      </c>
      <c r="E166" s="247" t="s">
        <v>7336</v>
      </c>
      <c r="F166" s="248" t="s">
        <v>7337</v>
      </c>
      <c r="G166" s="249" t="s">
        <v>562</v>
      </c>
      <c r="H166" s="250">
        <v>12</v>
      </c>
      <c r="I166" s="251"/>
      <c r="J166" s="252">
        <f t="shared" si="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21.75" customHeight="1">
      <c r="A167" s="35"/>
      <c r="B167" s="36"/>
      <c r="C167" s="186" t="s">
        <v>7374</v>
      </c>
      <c r="D167" s="186" t="s">
        <v>444</v>
      </c>
      <c r="E167" s="187" t="s">
        <v>7564</v>
      </c>
      <c r="F167" s="188" t="s">
        <v>7565</v>
      </c>
      <c r="G167" s="189" t="s">
        <v>7566</v>
      </c>
      <c r="H167" s="190">
        <v>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>
      <c r="A168" s="35"/>
      <c r="B168" s="36"/>
      <c r="C168" s="186" t="s">
        <v>7377</v>
      </c>
      <c r="D168" s="186" t="s">
        <v>444</v>
      </c>
      <c r="E168" s="187" t="s">
        <v>7567</v>
      </c>
      <c r="F168" s="188" t="s">
        <v>7568</v>
      </c>
      <c r="G168" s="189" t="s">
        <v>7566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>
      <c r="A169" s="35"/>
      <c r="B169" s="36"/>
      <c r="C169" s="186" t="s">
        <v>7380</v>
      </c>
      <c r="D169" s="186" t="s">
        <v>444</v>
      </c>
      <c r="E169" s="187" t="s">
        <v>7569</v>
      </c>
      <c r="F169" s="188" t="s">
        <v>7570</v>
      </c>
      <c r="G169" s="189" t="s">
        <v>7566</v>
      </c>
      <c r="H169" s="190">
        <v>2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204" si="14">IF(N169="základná",J169,0)</f>
        <v>0</v>
      </c>
      <c r="BF169" s="199">
        <f t="shared" ref="BF169:BF204" si="15">IF(N169="znížená",J169,0)</f>
        <v>0</v>
      </c>
      <c r="BG169" s="199">
        <f t="shared" ref="BG169:BG204" si="16">IF(N169="zákl. prenesená",J169,0)</f>
        <v>0</v>
      </c>
      <c r="BH169" s="199">
        <f t="shared" ref="BH169:BH204" si="17">IF(N169="zníž. prenesená",J169,0)</f>
        <v>0</v>
      </c>
      <c r="BI169" s="199">
        <f t="shared" ref="BI169:BI204" si="18">IF(N169="nulová",J169,0)</f>
        <v>0</v>
      </c>
      <c r="BJ169" s="18" t="s">
        <v>89</v>
      </c>
      <c r="BK169" s="199">
        <f t="shared" ref="BK169:BK204" si="19">ROUND(I169*H169,2)</f>
        <v>0</v>
      </c>
      <c r="BL169" s="18" t="s">
        <v>469</v>
      </c>
      <c r="BM169" s="198" t="s">
        <v>810</v>
      </c>
    </row>
    <row r="170" spans="1:65" s="2" customFormat="1" ht="21.75" customHeight="1">
      <c r="A170" s="35"/>
      <c r="B170" s="36"/>
      <c r="C170" s="186" t="s">
        <v>7571</v>
      </c>
      <c r="D170" s="186" t="s">
        <v>444</v>
      </c>
      <c r="E170" s="187" t="s">
        <v>7572</v>
      </c>
      <c r="F170" s="188" t="s">
        <v>7573</v>
      </c>
      <c r="G170" s="189" t="s">
        <v>7574</v>
      </c>
      <c r="H170" s="190">
        <v>16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469</v>
      </c>
      <c r="BM170" s="198" t="s">
        <v>818</v>
      </c>
    </row>
    <row r="171" spans="1:65" s="2" customFormat="1" ht="44.25" customHeight="1">
      <c r="A171" s="35"/>
      <c r="B171" s="36"/>
      <c r="C171" s="186" t="s">
        <v>7383</v>
      </c>
      <c r="D171" s="186" t="s">
        <v>444</v>
      </c>
      <c r="E171" s="187" t="s">
        <v>7575</v>
      </c>
      <c r="F171" s="188" t="s">
        <v>7576</v>
      </c>
      <c r="G171" s="189" t="s">
        <v>7574</v>
      </c>
      <c r="H171" s="190">
        <v>16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469</v>
      </c>
      <c r="BM171" s="198" t="s">
        <v>826</v>
      </c>
    </row>
    <row r="172" spans="1:65" s="2" customFormat="1" ht="33" customHeight="1">
      <c r="A172" s="35"/>
      <c r="B172" s="36"/>
      <c r="C172" s="186" t="s">
        <v>7577</v>
      </c>
      <c r="D172" s="186" t="s">
        <v>444</v>
      </c>
      <c r="E172" s="187" t="s">
        <v>7339</v>
      </c>
      <c r="F172" s="188" t="s">
        <v>7340</v>
      </c>
      <c r="G172" s="189" t="s">
        <v>562</v>
      </c>
      <c r="H172" s="190">
        <v>1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469</v>
      </c>
      <c r="BM172" s="198" t="s">
        <v>835</v>
      </c>
    </row>
    <row r="173" spans="1:65" s="2" customFormat="1" ht="55.5" customHeight="1">
      <c r="A173" s="35"/>
      <c r="B173" s="36"/>
      <c r="C173" s="186" t="s">
        <v>7578</v>
      </c>
      <c r="D173" s="186" t="s">
        <v>444</v>
      </c>
      <c r="E173" s="187" t="s">
        <v>7342</v>
      </c>
      <c r="F173" s="188" t="s">
        <v>7343</v>
      </c>
      <c r="G173" s="189" t="s">
        <v>562</v>
      </c>
      <c r="H173" s="190">
        <v>1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469</v>
      </c>
      <c r="BM173" s="198" t="s">
        <v>844</v>
      </c>
    </row>
    <row r="174" spans="1:65" s="2" customFormat="1" ht="21.75" customHeight="1">
      <c r="A174" s="35"/>
      <c r="B174" s="36"/>
      <c r="C174" s="246" t="s">
        <v>7579</v>
      </c>
      <c r="D174" s="246" t="s">
        <v>530</v>
      </c>
      <c r="E174" s="247" t="s">
        <v>7345</v>
      </c>
      <c r="F174" s="248" t="s">
        <v>7346</v>
      </c>
      <c r="G174" s="249" t="s">
        <v>562</v>
      </c>
      <c r="H174" s="250">
        <v>4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469</v>
      </c>
      <c r="BM174" s="198" t="s">
        <v>852</v>
      </c>
    </row>
    <row r="175" spans="1:65" s="2" customFormat="1" ht="21.75" customHeight="1">
      <c r="A175" s="35"/>
      <c r="B175" s="36"/>
      <c r="C175" s="246" t="s">
        <v>7527</v>
      </c>
      <c r="D175" s="246" t="s">
        <v>530</v>
      </c>
      <c r="E175" s="247" t="s">
        <v>7580</v>
      </c>
      <c r="F175" s="248" t="s">
        <v>7581</v>
      </c>
      <c r="G175" s="249" t="s">
        <v>562</v>
      </c>
      <c r="H175" s="250">
        <v>4</v>
      </c>
      <c r="I175" s="251"/>
      <c r="J175" s="252">
        <f t="shared" si="1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867</v>
      </c>
    </row>
    <row r="176" spans="1:65" s="2" customFormat="1" ht="21.75" customHeight="1">
      <c r="A176" s="35"/>
      <c r="B176" s="36"/>
      <c r="C176" s="186" t="s">
        <v>7528</v>
      </c>
      <c r="D176" s="186" t="s">
        <v>444</v>
      </c>
      <c r="E176" s="187" t="s">
        <v>7348</v>
      </c>
      <c r="F176" s="188" t="s">
        <v>7349</v>
      </c>
      <c r="G176" s="189" t="s">
        <v>562</v>
      </c>
      <c r="H176" s="190">
        <v>4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880</v>
      </c>
    </row>
    <row r="177" spans="1:65" s="2" customFormat="1" ht="44.25" customHeight="1">
      <c r="A177" s="35"/>
      <c r="B177" s="36"/>
      <c r="C177" s="246" t="s">
        <v>7529</v>
      </c>
      <c r="D177" s="246" t="s">
        <v>530</v>
      </c>
      <c r="E177" s="247" t="s">
        <v>7582</v>
      </c>
      <c r="F177" s="248" t="s">
        <v>7583</v>
      </c>
      <c r="G177" s="249" t="s">
        <v>562</v>
      </c>
      <c r="H177" s="250">
        <v>2</v>
      </c>
      <c r="I177" s="251"/>
      <c r="J177" s="252">
        <f t="shared" si="1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890</v>
      </c>
    </row>
    <row r="178" spans="1:65" s="2" customFormat="1" ht="55.5" customHeight="1">
      <c r="A178" s="35"/>
      <c r="B178" s="36"/>
      <c r="C178" s="246" t="s">
        <v>7530</v>
      </c>
      <c r="D178" s="246" t="s">
        <v>530</v>
      </c>
      <c r="E178" s="247" t="s">
        <v>7351</v>
      </c>
      <c r="F178" s="248" t="s">
        <v>7352</v>
      </c>
      <c r="G178" s="249" t="s">
        <v>562</v>
      </c>
      <c r="H178" s="250">
        <v>1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902</v>
      </c>
    </row>
    <row r="179" spans="1:65" s="2" customFormat="1" ht="55.5" customHeight="1">
      <c r="A179" s="35"/>
      <c r="B179" s="36"/>
      <c r="C179" s="246" t="s">
        <v>7531</v>
      </c>
      <c r="D179" s="246" t="s">
        <v>530</v>
      </c>
      <c r="E179" s="247" t="s">
        <v>7354</v>
      </c>
      <c r="F179" s="248" t="s">
        <v>7355</v>
      </c>
      <c r="G179" s="249" t="s">
        <v>562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1518</v>
      </c>
    </row>
    <row r="180" spans="1:65" s="2" customFormat="1" ht="16.5" customHeight="1">
      <c r="A180" s="35"/>
      <c r="B180" s="36"/>
      <c r="C180" s="186" t="s">
        <v>7387</v>
      </c>
      <c r="D180" s="186" t="s">
        <v>444</v>
      </c>
      <c r="E180" s="187" t="s">
        <v>7357</v>
      </c>
      <c r="F180" s="188" t="s">
        <v>7358</v>
      </c>
      <c r="G180" s="189" t="s">
        <v>562</v>
      </c>
      <c r="H180" s="190">
        <v>2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1526</v>
      </c>
    </row>
    <row r="181" spans="1:65" s="2" customFormat="1" ht="55.5" customHeight="1">
      <c r="A181" s="35"/>
      <c r="B181" s="36"/>
      <c r="C181" s="246" t="s">
        <v>7390</v>
      </c>
      <c r="D181" s="246" t="s">
        <v>530</v>
      </c>
      <c r="E181" s="247" t="s">
        <v>7360</v>
      </c>
      <c r="F181" s="248" t="s">
        <v>7361</v>
      </c>
      <c r="G181" s="249" t="s">
        <v>562</v>
      </c>
      <c r="H181" s="250">
        <v>2</v>
      </c>
      <c r="I181" s="251"/>
      <c r="J181" s="252">
        <f t="shared" si="1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1534</v>
      </c>
    </row>
    <row r="182" spans="1:65" s="2" customFormat="1" ht="33" customHeight="1">
      <c r="A182" s="35"/>
      <c r="B182" s="36"/>
      <c r="C182" s="246" t="s">
        <v>7532</v>
      </c>
      <c r="D182" s="246" t="s">
        <v>530</v>
      </c>
      <c r="E182" s="247" t="s">
        <v>7363</v>
      </c>
      <c r="F182" s="248" t="s">
        <v>7364</v>
      </c>
      <c r="G182" s="249" t="s">
        <v>562</v>
      </c>
      <c r="H182" s="250">
        <v>8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1542</v>
      </c>
    </row>
    <row r="183" spans="1:65" s="2" customFormat="1" ht="21.75" customHeight="1">
      <c r="A183" s="35"/>
      <c r="B183" s="36"/>
      <c r="C183" s="186" t="s">
        <v>7393</v>
      </c>
      <c r="D183" s="186" t="s">
        <v>444</v>
      </c>
      <c r="E183" s="187" t="s">
        <v>7584</v>
      </c>
      <c r="F183" s="188" t="s">
        <v>7585</v>
      </c>
      <c r="G183" s="189" t="s">
        <v>562</v>
      </c>
      <c r="H183" s="190">
        <v>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1550</v>
      </c>
    </row>
    <row r="184" spans="1:65" s="2" customFormat="1" ht="44.25" customHeight="1">
      <c r="A184" s="35"/>
      <c r="B184" s="36"/>
      <c r="C184" s="246" t="s">
        <v>7396</v>
      </c>
      <c r="D184" s="246" t="s">
        <v>530</v>
      </c>
      <c r="E184" s="247" t="s">
        <v>7586</v>
      </c>
      <c r="F184" s="248" t="s">
        <v>7587</v>
      </c>
      <c r="G184" s="249" t="s">
        <v>562</v>
      </c>
      <c r="H184" s="250">
        <v>2</v>
      </c>
      <c r="I184" s="251"/>
      <c r="J184" s="252">
        <f t="shared" si="10"/>
        <v>0</v>
      </c>
      <c r="K184" s="253"/>
      <c r="L184" s="254"/>
      <c r="M184" s="255" t="s">
        <v>1</v>
      </c>
      <c r="N184" s="256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750</v>
      </c>
    </row>
    <row r="185" spans="1:65" s="2" customFormat="1" ht="21.75" customHeight="1">
      <c r="A185" s="35"/>
      <c r="B185" s="36"/>
      <c r="C185" s="186" t="s">
        <v>7399</v>
      </c>
      <c r="D185" s="186" t="s">
        <v>444</v>
      </c>
      <c r="E185" s="187" t="s">
        <v>7366</v>
      </c>
      <c r="F185" s="188" t="s">
        <v>7367</v>
      </c>
      <c r="G185" s="189" t="s">
        <v>562</v>
      </c>
      <c r="H185" s="190">
        <v>4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1576</v>
      </c>
    </row>
    <row r="186" spans="1:65" s="2" customFormat="1" ht="21.75" customHeight="1">
      <c r="A186" s="35"/>
      <c r="B186" s="36"/>
      <c r="C186" s="186" t="s">
        <v>7402</v>
      </c>
      <c r="D186" s="186" t="s">
        <v>444</v>
      </c>
      <c r="E186" s="187" t="s">
        <v>7369</v>
      </c>
      <c r="F186" s="188" t="s">
        <v>7370</v>
      </c>
      <c r="G186" s="189" t="s">
        <v>562</v>
      </c>
      <c r="H186" s="190">
        <v>1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1584</v>
      </c>
    </row>
    <row r="187" spans="1:65" s="2" customFormat="1" ht="21.75" customHeight="1">
      <c r="A187" s="35"/>
      <c r="B187" s="36"/>
      <c r="C187" s="186" t="s">
        <v>7405</v>
      </c>
      <c r="D187" s="186" t="s">
        <v>444</v>
      </c>
      <c r="E187" s="187" t="s">
        <v>7372</v>
      </c>
      <c r="F187" s="188" t="s">
        <v>7373</v>
      </c>
      <c r="G187" s="189" t="s">
        <v>562</v>
      </c>
      <c r="H187" s="190">
        <v>2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1593</v>
      </c>
    </row>
    <row r="188" spans="1:65" s="2" customFormat="1" ht="33" customHeight="1">
      <c r="A188" s="35"/>
      <c r="B188" s="36"/>
      <c r="C188" s="186" t="s">
        <v>7408</v>
      </c>
      <c r="D188" s="186" t="s">
        <v>444</v>
      </c>
      <c r="E188" s="187" t="s">
        <v>7375</v>
      </c>
      <c r="F188" s="188" t="s">
        <v>7376</v>
      </c>
      <c r="G188" s="189" t="s">
        <v>562</v>
      </c>
      <c r="H188" s="190">
        <v>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1597</v>
      </c>
    </row>
    <row r="189" spans="1:65" s="2" customFormat="1" ht="33" customHeight="1">
      <c r="A189" s="35"/>
      <c r="B189" s="36"/>
      <c r="C189" s="246" t="s">
        <v>7411</v>
      </c>
      <c r="D189" s="246" t="s">
        <v>530</v>
      </c>
      <c r="E189" s="247" t="s">
        <v>7378</v>
      </c>
      <c r="F189" s="248" t="s">
        <v>7379</v>
      </c>
      <c r="G189" s="249" t="s">
        <v>562</v>
      </c>
      <c r="H189" s="250">
        <v>2</v>
      </c>
      <c r="I189" s="251"/>
      <c r="J189" s="252">
        <f t="shared" si="1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1609</v>
      </c>
    </row>
    <row r="190" spans="1:65" s="2" customFormat="1" ht="21.75" customHeight="1">
      <c r="A190" s="35"/>
      <c r="B190" s="36"/>
      <c r="C190" s="186" t="s">
        <v>7414</v>
      </c>
      <c r="D190" s="186" t="s">
        <v>444</v>
      </c>
      <c r="E190" s="187" t="s">
        <v>7381</v>
      </c>
      <c r="F190" s="188" t="s">
        <v>7382</v>
      </c>
      <c r="G190" s="189" t="s">
        <v>562</v>
      </c>
      <c r="H190" s="190">
        <v>2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1618</v>
      </c>
    </row>
    <row r="191" spans="1:65" s="2" customFormat="1" ht="21.75" customHeight="1">
      <c r="A191" s="35"/>
      <c r="B191" s="36"/>
      <c r="C191" s="186" t="s">
        <v>7588</v>
      </c>
      <c r="D191" s="186" t="s">
        <v>444</v>
      </c>
      <c r="E191" s="187" t="s">
        <v>7384</v>
      </c>
      <c r="F191" s="188" t="s">
        <v>7385</v>
      </c>
      <c r="G191" s="189" t="s">
        <v>7386</v>
      </c>
      <c r="H191" s="190">
        <v>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1628</v>
      </c>
    </row>
    <row r="192" spans="1:65" s="2" customFormat="1" ht="16.5" customHeight="1">
      <c r="A192" s="35"/>
      <c r="B192" s="36"/>
      <c r="C192" s="186" t="s">
        <v>7589</v>
      </c>
      <c r="D192" s="186" t="s">
        <v>444</v>
      </c>
      <c r="E192" s="187" t="s">
        <v>7590</v>
      </c>
      <c r="F192" s="188" t="s">
        <v>7591</v>
      </c>
      <c r="G192" s="189" t="s">
        <v>562</v>
      </c>
      <c r="H192" s="190">
        <v>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1636</v>
      </c>
    </row>
    <row r="193" spans="1:65" s="2" customFormat="1" ht="66.75" customHeight="1">
      <c r="A193" s="35"/>
      <c r="B193" s="36"/>
      <c r="C193" s="246" t="s">
        <v>7592</v>
      </c>
      <c r="D193" s="246" t="s">
        <v>530</v>
      </c>
      <c r="E193" s="247" t="s">
        <v>7593</v>
      </c>
      <c r="F193" s="248" t="s">
        <v>7594</v>
      </c>
      <c r="G193" s="249" t="s">
        <v>562</v>
      </c>
      <c r="H193" s="250">
        <v>1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1644</v>
      </c>
    </row>
    <row r="194" spans="1:65" s="2" customFormat="1" ht="21.75" customHeight="1">
      <c r="A194" s="35"/>
      <c r="B194" s="36"/>
      <c r="C194" s="186" t="s">
        <v>7595</v>
      </c>
      <c r="D194" s="186" t="s">
        <v>444</v>
      </c>
      <c r="E194" s="187" t="s">
        <v>7388</v>
      </c>
      <c r="F194" s="188" t="s">
        <v>7389</v>
      </c>
      <c r="G194" s="189" t="s">
        <v>562</v>
      </c>
      <c r="H194" s="190">
        <v>2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2837</v>
      </c>
    </row>
    <row r="195" spans="1:65" s="2" customFormat="1" ht="21.75" customHeight="1">
      <c r="A195" s="35"/>
      <c r="B195" s="36"/>
      <c r="C195" s="246" t="s">
        <v>7596</v>
      </c>
      <c r="D195" s="246" t="s">
        <v>530</v>
      </c>
      <c r="E195" s="247" t="s">
        <v>7391</v>
      </c>
      <c r="F195" s="248" t="s">
        <v>7392</v>
      </c>
      <c r="G195" s="249" t="s">
        <v>562</v>
      </c>
      <c r="H195" s="250">
        <v>2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2841</v>
      </c>
    </row>
    <row r="196" spans="1:65" s="2" customFormat="1" ht="16.5" customHeight="1">
      <c r="A196" s="35"/>
      <c r="B196" s="36"/>
      <c r="C196" s="186" t="s">
        <v>7597</v>
      </c>
      <c r="D196" s="186" t="s">
        <v>444</v>
      </c>
      <c r="E196" s="187" t="s">
        <v>7394</v>
      </c>
      <c r="F196" s="188" t="s">
        <v>7395</v>
      </c>
      <c r="G196" s="189" t="s">
        <v>562</v>
      </c>
      <c r="H196" s="190">
        <v>2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2849</v>
      </c>
    </row>
    <row r="197" spans="1:65" s="2" customFormat="1" ht="16.5" customHeight="1">
      <c r="A197" s="35"/>
      <c r="B197" s="36"/>
      <c r="C197" s="246" t="s">
        <v>7598</v>
      </c>
      <c r="D197" s="246" t="s">
        <v>530</v>
      </c>
      <c r="E197" s="247" t="s">
        <v>7397</v>
      </c>
      <c r="F197" s="248" t="s">
        <v>7398</v>
      </c>
      <c r="G197" s="249" t="s">
        <v>562</v>
      </c>
      <c r="H197" s="250">
        <v>2</v>
      </c>
      <c r="I197" s="251"/>
      <c r="J197" s="252">
        <f t="shared" si="10"/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2856</v>
      </c>
    </row>
    <row r="198" spans="1:65" s="2" customFormat="1" ht="21.75" customHeight="1">
      <c r="A198" s="35"/>
      <c r="B198" s="36"/>
      <c r="C198" s="186" t="s">
        <v>7599</v>
      </c>
      <c r="D198" s="186" t="s">
        <v>444</v>
      </c>
      <c r="E198" s="187" t="s">
        <v>7400</v>
      </c>
      <c r="F198" s="188" t="s">
        <v>7401</v>
      </c>
      <c r="G198" s="189" t="s">
        <v>562</v>
      </c>
      <c r="H198" s="190">
        <v>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2868</v>
      </c>
    </row>
    <row r="199" spans="1:65" s="2" customFormat="1" ht="33" customHeight="1">
      <c r="A199" s="35"/>
      <c r="B199" s="36"/>
      <c r="C199" s="186" t="s">
        <v>7600</v>
      </c>
      <c r="D199" s="186" t="s">
        <v>444</v>
      </c>
      <c r="E199" s="187" t="s">
        <v>7403</v>
      </c>
      <c r="F199" s="188" t="s">
        <v>7404</v>
      </c>
      <c r="G199" s="189" t="s">
        <v>557</v>
      </c>
      <c r="H199" s="190">
        <v>16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2877</v>
      </c>
    </row>
    <row r="200" spans="1:65" s="2" customFormat="1" ht="16.5" customHeight="1">
      <c r="A200" s="35"/>
      <c r="B200" s="36"/>
      <c r="C200" s="246" t="s">
        <v>7601</v>
      </c>
      <c r="D200" s="246" t="s">
        <v>530</v>
      </c>
      <c r="E200" s="247" t="s">
        <v>7406</v>
      </c>
      <c r="F200" s="248" t="s">
        <v>7407</v>
      </c>
      <c r="G200" s="249" t="s">
        <v>557</v>
      </c>
      <c r="H200" s="250">
        <v>8</v>
      </c>
      <c r="I200" s="251"/>
      <c r="J200" s="252">
        <f t="shared" si="10"/>
        <v>0</v>
      </c>
      <c r="K200" s="253"/>
      <c r="L200" s="254"/>
      <c r="M200" s="255" t="s">
        <v>1</v>
      </c>
      <c r="N200" s="256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2885</v>
      </c>
    </row>
    <row r="201" spans="1:65" s="2" customFormat="1" ht="16.5" customHeight="1">
      <c r="A201" s="35"/>
      <c r="B201" s="36"/>
      <c r="C201" s="246" t="s">
        <v>7602</v>
      </c>
      <c r="D201" s="246" t="s">
        <v>530</v>
      </c>
      <c r="E201" s="247" t="s">
        <v>7409</v>
      </c>
      <c r="F201" s="248" t="s">
        <v>7410</v>
      </c>
      <c r="G201" s="249" t="s">
        <v>557</v>
      </c>
      <c r="H201" s="250">
        <v>8</v>
      </c>
      <c r="I201" s="251"/>
      <c r="J201" s="252">
        <f t="shared" ref="J201:J204" si="2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04" si="21">O201*H201</f>
        <v>0</v>
      </c>
      <c r="Q201" s="196">
        <v>0</v>
      </c>
      <c r="R201" s="196">
        <f t="shared" ref="R201:R204" si="22">Q201*H201</f>
        <v>0</v>
      </c>
      <c r="S201" s="196">
        <v>0</v>
      </c>
      <c r="T201" s="197">
        <f t="shared" ref="T201:T204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2893</v>
      </c>
    </row>
    <row r="202" spans="1:65" s="2" customFormat="1" ht="33" customHeight="1">
      <c r="A202" s="35"/>
      <c r="B202" s="36"/>
      <c r="C202" s="186" t="s">
        <v>7603</v>
      </c>
      <c r="D202" s="186" t="s">
        <v>444</v>
      </c>
      <c r="E202" s="187" t="s">
        <v>7412</v>
      </c>
      <c r="F202" s="188" t="s">
        <v>7413</v>
      </c>
      <c r="G202" s="189" t="s">
        <v>557</v>
      </c>
      <c r="H202" s="190">
        <v>3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2901</v>
      </c>
    </row>
    <row r="203" spans="1:65" s="2" customFormat="1" ht="16.5" customHeight="1">
      <c r="A203" s="35"/>
      <c r="B203" s="36"/>
      <c r="C203" s="246" t="s">
        <v>7604</v>
      </c>
      <c r="D203" s="246" t="s">
        <v>530</v>
      </c>
      <c r="E203" s="247" t="s">
        <v>7415</v>
      </c>
      <c r="F203" s="248" t="s">
        <v>7416</v>
      </c>
      <c r="G203" s="249" t="s">
        <v>557</v>
      </c>
      <c r="H203" s="250">
        <v>3</v>
      </c>
      <c r="I203" s="251"/>
      <c r="J203" s="252">
        <f t="shared" si="2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2909</v>
      </c>
    </row>
    <row r="204" spans="1:65" s="2" customFormat="1" ht="33" customHeight="1">
      <c r="A204" s="35"/>
      <c r="B204" s="36"/>
      <c r="C204" s="186" t="s">
        <v>7605</v>
      </c>
      <c r="D204" s="186" t="s">
        <v>444</v>
      </c>
      <c r="E204" s="187" t="s">
        <v>7417</v>
      </c>
      <c r="F204" s="188" t="s">
        <v>7418</v>
      </c>
      <c r="G204" s="189" t="s">
        <v>562</v>
      </c>
      <c r="H204" s="190">
        <v>2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2917</v>
      </c>
    </row>
    <row r="205" spans="1:65" s="11" customFormat="1" ht="22.95" customHeight="1">
      <c r="B205" s="172"/>
      <c r="C205" s="173"/>
      <c r="D205" s="174" t="s">
        <v>75</v>
      </c>
      <c r="E205" s="210" t="s">
        <v>2028</v>
      </c>
      <c r="F205" s="210" t="s">
        <v>2753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SUM(P206:P233)</f>
        <v>0</v>
      </c>
      <c r="Q205" s="180"/>
      <c r="R205" s="181">
        <f>SUM(R206:R233)</f>
        <v>0</v>
      </c>
      <c r="S205" s="180"/>
      <c r="T205" s="182">
        <f>SUM(T206:T233)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SUM(BK206:BK233)</f>
        <v>0</v>
      </c>
    </row>
    <row r="206" spans="1:65" s="2" customFormat="1" ht="16.5" customHeight="1">
      <c r="A206" s="35"/>
      <c r="B206" s="36"/>
      <c r="C206" s="186" t="s">
        <v>7419</v>
      </c>
      <c r="D206" s="186" t="s">
        <v>444</v>
      </c>
      <c r="E206" s="187" t="s">
        <v>7420</v>
      </c>
      <c r="F206" s="188" t="s">
        <v>7421</v>
      </c>
      <c r="G206" s="189" t="s">
        <v>7422</v>
      </c>
      <c r="H206" s="190">
        <v>0.3</v>
      </c>
      <c r="I206" s="191"/>
      <c r="J206" s="192">
        <f t="shared" ref="J206:J233" si="24"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ref="P206:P233" si="25">O206*H206</f>
        <v>0</v>
      </c>
      <c r="Q206" s="196">
        <v>0</v>
      </c>
      <c r="R206" s="196">
        <f t="shared" ref="R206:R233" si="26">Q206*H206</f>
        <v>0</v>
      </c>
      <c r="S206" s="196">
        <v>0</v>
      </c>
      <c r="T206" s="197">
        <f t="shared" ref="T206:T233" si="27"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ref="BE206:BE233" si="28">IF(N206="základná",J206,0)</f>
        <v>0</v>
      </c>
      <c r="BF206" s="199">
        <f t="shared" ref="BF206:BF233" si="29">IF(N206="znížená",J206,0)</f>
        <v>0</v>
      </c>
      <c r="BG206" s="199">
        <f t="shared" ref="BG206:BG233" si="30">IF(N206="zákl. prenesená",J206,0)</f>
        <v>0</v>
      </c>
      <c r="BH206" s="199">
        <f t="shared" ref="BH206:BH233" si="31">IF(N206="zníž. prenesená",J206,0)</f>
        <v>0</v>
      </c>
      <c r="BI206" s="199">
        <f t="shared" ref="BI206:BI233" si="32">IF(N206="nulová",J206,0)</f>
        <v>0</v>
      </c>
      <c r="BJ206" s="18" t="s">
        <v>89</v>
      </c>
      <c r="BK206" s="199">
        <f t="shared" ref="BK206:BK233" si="33">ROUND(I206*H206,2)</f>
        <v>0</v>
      </c>
      <c r="BL206" s="18" t="s">
        <v>469</v>
      </c>
      <c r="BM206" s="198" t="s">
        <v>2926</v>
      </c>
    </row>
    <row r="207" spans="1:65" s="2" customFormat="1" ht="21.75" customHeight="1">
      <c r="A207" s="35"/>
      <c r="B207" s="36"/>
      <c r="C207" s="186" t="s">
        <v>7423</v>
      </c>
      <c r="D207" s="186" t="s">
        <v>444</v>
      </c>
      <c r="E207" s="187" t="s">
        <v>7424</v>
      </c>
      <c r="F207" s="188" t="s">
        <v>7425</v>
      </c>
      <c r="G207" s="189" t="s">
        <v>557</v>
      </c>
      <c r="H207" s="190">
        <v>104</v>
      </c>
      <c r="I207" s="191"/>
      <c r="J207" s="192">
        <f t="shared" si="24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5"/>
        <v>0</v>
      </c>
      <c r="Q207" s="196">
        <v>0</v>
      </c>
      <c r="R207" s="196">
        <f t="shared" si="26"/>
        <v>0</v>
      </c>
      <c r="S207" s="196">
        <v>0</v>
      </c>
      <c r="T207" s="197">
        <f t="shared" si="27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28"/>
        <v>0</v>
      </c>
      <c r="BF207" s="199">
        <f t="shared" si="29"/>
        <v>0</v>
      </c>
      <c r="BG207" s="199">
        <f t="shared" si="30"/>
        <v>0</v>
      </c>
      <c r="BH207" s="199">
        <f t="shared" si="31"/>
        <v>0</v>
      </c>
      <c r="BI207" s="199">
        <f t="shared" si="32"/>
        <v>0</v>
      </c>
      <c r="BJ207" s="18" t="s">
        <v>89</v>
      </c>
      <c r="BK207" s="199">
        <f t="shared" si="33"/>
        <v>0</v>
      </c>
      <c r="BL207" s="18" t="s">
        <v>469</v>
      </c>
      <c r="BM207" s="198" t="s">
        <v>2934</v>
      </c>
    </row>
    <row r="208" spans="1:65" s="2" customFormat="1" ht="21.75" customHeight="1">
      <c r="A208" s="35"/>
      <c r="B208" s="36"/>
      <c r="C208" s="186" t="s">
        <v>7426</v>
      </c>
      <c r="D208" s="186" t="s">
        <v>444</v>
      </c>
      <c r="E208" s="187" t="s">
        <v>7427</v>
      </c>
      <c r="F208" s="188" t="s">
        <v>7428</v>
      </c>
      <c r="G208" s="189" t="s">
        <v>557</v>
      </c>
      <c r="H208" s="190">
        <v>58</v>
      </c>
      <c r="I208" s="191"/>
      <c r="J208" s="192">
        <f t="shared" si="24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5"/>
        <v>0</v>
      </c>
      <c r="Q208" s="196">
        <v>0</v>
      </c>
      <c r="R208" s="196">
        <f t="shared" si="26"/>
        <v>0</v>
      </c>
      <c r="S208" s="196">
        <v>0</v>
      </c>
      <c r="T208" s="197">
        <f t="shared" si="27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28"/>
        <v>0</v>
      </c>
      <c r="BF208" s="199">
        <f t="shared" si="29"/>
        <v>0</v>
      </c>
      <c r="BG208" s="199">
        <f t="shared" si="30"/>
        <v>0</v>
      </c>
      <c r="BH208" s="199">
        <f t="shared" si="31"/>
        <v>0</v>
      </c>
      <c r="BI208" s="199">
        <f t="shared" si="32"/>
        <v>0</v>
      </c>
      <c r="BJ208" s="18" t="s">
        <v>89</v>
      </c>
      <c r="BK208" s="199">
        <f t="shared" si="33"/>
        <v>0</v>
      </c>
      <c r="BL208" s="18" t="s">
        <v>469</v>
      </c>
      <c r="BM208" s="198" t="s">
        <v>2943</v>
      </c>
    </row>
    <row r="209" spans="1:65" s="2" customFormat="1" ht="21.75" customHeight="1">
      <c r="A209" s="35"/>
      <c r="B209" s="36"/>
      <c r="C209" s="186" t="s">
        <v>7429</v>
      </c>
      <c r="D209" s="186" t="s">
        <v>444</v>
      </c>
      <c r="E209" s="187" t="s">
        <v>7430</v>
      </c>
      <c r="F209" s="188" t="s">
        <v>7431</v>
      </c>
      <c r="G209" s="189" t="s">
        <v>557</v>
      </c>
      <c r="H209" s="190">
        <v>58</v>
      </c>
      <c r="I209" s="191"/>
      <c r="J209" s="192">
        <f t="shared" si="24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5"/>
        <v>0</v>
      </c>
      <c r="Q209" s="196">
        <v>0</v>
      </c>
      <c r="R209" s="196">
        <f t="shared" si="26"/>
        <v>0</v>
      </c>
      <c r="S209" s="196">
        <v>0</v>
      </c>
      <c r="T209" s="197">
        <f t="shared" si="27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28"/>
        <v>0</v>
      </c>
      <c r="BF209" s="199">
        <f t="shared" si="29"/>
        <v>0</v>
      </c>
      <c r="BG209" s="199">
        <f t="shared" si="30"/>
        <v>0</v>
      </c>
      <c r="BH209" s="199">
        <f t="shared" si="31"/>
        <v>0</v>
      </c>
      <c r="BI209" s="199">
        <f t="shared" si="32"/>
        <v>0</v>
      </c>
      <c r="BJ209" s="18" t="s">
        <v>89</v>
      </c>
      <c r="BK209" s="199">
        <f t="shared" si="33"/>
        <v>0</v>
      </c>
      <c r="BL209" s="18" t="s">
        <v>469</v>
      </c>
      <c r="BM209" s="198" t="s">
        <v>2951</v>
      </c>
    </row>
    <row r="210" spans="1:65" s="2" customFormat="1" ht="33" customHeight="1">
      <c r="A210" s="35"/>
      <c r="B210" s="36"/>
      <c r="C210" s="246" t="s">
        <v>7432</v>
      </c>
      <c r="D210" s="246" t="s">
        <v>530</v>
      </c>
      <c r="E210" s="247" t="s">
        <v>7433</v>
      </c>
      <c r="F210" s="248" t="s">
        <v>7434</v>
      </c>
      <c r="G210" s="249" t="s">
        <v>495</v>
      </c>
      <c r="H210" s="250">
        <v>5.8</v>
      </c>
      <c r="I210" s="251"/>
      <c r="J210" s="252">
        <f t="shared" si="24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25"/>
        <v>0</v>
      </c>
      <c r="Q210" s="196">
        <v>0</v>
      </c>
      <c r="R210" s="196">
        <f t="shared" si="26"/>
        <v>0</v>
      </c>
      <c r="S210" s="196">
        <v>0</v>
      </c>
      <c r="T210" s="197">
        <f t="shared" si="27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28"/>
        <v>0</v>
      </c>
      <c r="BF210" s="199">
        <f t="shared" si="29"/>
        <v>0</v>
      </c>
      <c r="BG210" s="199">
        <f t="shared" si="30"/>
        <v>0</v>
      </c>
      <c r="BH210" s="199">
        <f t="shared" si="31"/>
        <v>0</v>
      </c>
      <c r="BI210" s="199">
        <f t="shared" si="32"/>
        <v>0</v>
      </c>
      <c r="BJ210" s="18" t="s">
        <v>89</v>
      </c>
      <c r="BK210" s="199">
        <f t="shared" si="33"/>
        <v>0</v>
      </c>
      <c r="BL210" s="18" t="s">
        <v>469</v>
      </c>
      <c r="BM210" s="198" t="s">
        <v>2960</v>
      </c>
    </row>
    <row r="211" spans="1:65" s="2" customFormat="1" ht="21.75" customHeight="1">
      <c r="A211" s="35"/>
      <c r="B211" s="36"/>
      <c r="C211" s="246" t="s">
        <v>7435</v>
      </c>
      <c r="D211" s="246" t="s">
        <v>530</v>
      </c>
      <c r="E211" s="247" t="s">
        <v>7436</v>
      </c>
      <c r="F211" s="248" t="s">
        <v>7437</v>
      </c>
      <c r="G211" s="249" t="s">
        <v>495</v>
      </c>
      <c r="H211" s="250">
        <v>4.0599999999999996</v>
      </c>
      <c r="I211" s="251"/>
      <c r="J211" s="252">
        <f t="shared" si="24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25"/>
        <v>0</v>
      </c>
      <c r="Q211" s="196">
        <v>0</v>
      </c>
      <c r="R211" s="196">
        <f t="shared" si="26"/>
        <v>0</v>
      </c>
      <c r="S211" s="196">
        <v>0</v>
      </c>
      <c r="T211" s="197">
        <f t="shared" si="27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28"/>
        <v>0</v>
      </c>
      <c r="BF211" s="199">
        <f t="shared" si="29"/>
        <v>0</v>
      </c>
      <c r="BG211" s="199">
        <f t="shared" si="30"/>
        <v>0</v>
      </c>
      <c r="BH211" s="199">
        <f t="shared" si="31"/>
        <v>0</v>
      </c>
      <c r="BI211" s="199">
        <f t="shared" si="32"/>
        <v>0</v>
      </c>
      <c r="BJ211" s="18" t="s">
        <v>89</v>
      </c>
      <c r="BK211" s="199">
        <f t="shared" si="33"/>
        <v>0</v>
      </c>
      <c r="BL211" s="18" t="s">
        <v>469</v>
      </c>
      <c r="BM211" s="198" t="s">
        <v>2970</v>
      </c>
    </row>
    <row r="212" spans="1:65" s="2" customFormat="1" ht="21.75" customHeight="1">
      <c r="A212" s="35"/>
      <c r="B212" s="36"/>
      <c r="C212" s="186" t="s">
        <v>7438</v>
      </c>
      <c r="D212" s="186" t="s">
        <v>444</v>
      </c>
      <c r="E212" s="187" t="s">
        <v>7439</v>
      </c>
      <c r="F212" s="188" t="s">
        <v>7440</v>
      </c>
      <c r="G212" s="189" t="s">
        <v>557</v>
      </c>
      <c r="H212" s="190">
        <v>58</v>
      </c>
      <c r="I212" s="191"/>
      <c r="J212" s="192">
        <f t="shared" si="24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5"/>
        <v>0</v>
      </c>
      <c r="Q212" s="196">
        <v>0</v>
      </c>
      <c r="R212" s="196">
        <f t="shared" si="26"/>
        <v>0</v>
      </c>
      <c r="S212" s="196">
        <v>0</v>
      </c>
      <c r="T212" s="197">
        <f t="shared" si="27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28"/>
        <v>0</v>
      </c>
      <c r="BF212" s="199">
        <f t="shared" si="29"/>
        <v>0</v>
      </c>
      <c r="BG212" s="199">
        <f t="shared" si="30"/>
        <v>0</v>
      </c>
      <c r="BH212" s="199">
        <f t="shared" si="31"/>
        <v>0</v>
      </c>
      <c r="BI212" s="199">
        <f t="shared" si="32"/>
        <v>0</v>
      </c>
      <c r="BJ212" s="18" t="s">
        <v>89</v>
      </c>
      <c r="BK212" s="199">
        <f t="shared" si="33"/>
        <v>0</v>
      </c>
      <c r="BL212" s="18" t="s">
        <v>469</v>
      </c>
      <c r="BM212" s="198" t="s">
        <v>2979</v>
      </c>
    </row>
    <row r="213" spans="1:65" s="2" customFormat="1" ht="33" customHeight="1">
      <c r="A213" s="35"/>
      <c r="B213" s="36"/>
      <c r="C213" s="186" t="s">
        <v>7441</v>
      </c>
      <c r="D213" s="186" t="s">
        <v>444</v>
      </c>
      <c r="E213" s="187" t="s">
        <v>7442</v>
      </c>
      <c r="F213" s="188" t="s">
        <v>7443</v>
      </c>
      <c r="G213" s="189" t="s">
        <v>557</v>
      </c>
      <c r="H213" s="190">
        <v>162</v>
      </c>
      <c r="I213" s="191"/>
      <c r="J213" s="192">
        <f t="shared" si="24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5"/>
        <v>0</v>
      </c>
      <c r="Q213" s="196">
        <v>0</v>
      </c>
      <c r="R213" s="196">
        <f t="shared" si="26"/>
        <v>0</v>
      </c>
      <c r="S213" s="196">
        <v>0</v>
      </c>
      <c r="T213" s="197">
        <f t="shared" si="27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28"/>
        <v>0</v>
      </c>
      <c r="BF213" s="199">
        <f t="shared" si="29"/>
        <v>0</v>
      </c>
      <c r="BG213" s="199">
        <f t="shared" si="30"/>
        <v>0</v>
      </c>
      <c r="BH213" s="199">
        <f t="shared" si="31"/>
        <v>0</v>
      </c>
      <c r="BI213" s="199">
        <f t="shared" si="32"/>
        <v>0</v>
      </c>
      <c r="BJ213" s="18" t="s">
        <v>89</v>
      </c>
      <c r="BK213" s="199">
        <f t="shared" si="33"/>
        <v>0</v>
      </c>
      <c r="BL213" s="18" t="s">
        <v>469</v>
      </c>
      <c r="BM213" s="198" t="s">
        <v>2987</v>
      </c>
    </row>
    <row r="214" spans="1:65" s="2" customFormat="1" ht="16.5" customHeight="1">
      <c r="A214" s="35"/>
      <c r="B214" s="36"/>
      <c r="C214" s="246" t="s">
        <v>7444</v>
      </c>
      <c r="D214" s="246" t="s">
        <v>530</v>
      </c>
      <c r="E214" s="247" t="s">
        <v>7445</v>
      </c>
      <c r="F214" s="248" t="s">
        <v>2887</v>
      </c>
      <c r="G214" s="249" t="s">
        <v>522</v>
      </c>
      <c r="H214" s="250">
        <v>10.4</v>
      </c>
      <c r="I214" s="251"/>
      <c r="J214" s="252">
        <f t="shared" si="24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25"/>
        <v>0</v>
      </c>
      <c r="Q214" s="196">
        <v>0</v>
      </c>
      <c r="R214" s="196">
        <f t="shared" si="26"/>
        <v>0</v>
      </c>
      <c r="S214" s="196">
        <v>0</v>
      </c>
      <c r="T214" s="197">
        <f t="shared" si="27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28"/>
        <v>0</v>
      </c>
      <c r="BF214" s="199">
        <f t="shared" si="29"/>
        <v>0</v>
      </c>
      <c r="BG214" s="199">
        <f t="shared" si="30"/>
        <v>0</v>
      </c>
      <c r="BH214" s="199">
        <f t="shared" si="31"/>
        <v>0</v>
      </c>
      <c r="BI214" s="199">
        <f t="shared" si="32"/>
        <v>0</v>
      </c>
      <c r="BJ214" s="18" t="s">
        <v>89</v>
      </c>
      <c r="BK214" s="199">
        <f t="shared" si="33"/>
        <v>0</v>
      </c>
      <c r="BL214" s="18" t="s">
        <v>469</v>
      </c>
      <c r="BM214" s="198" t="s">
        <v>2996</v>
      </c>
    </row>
    <row r="215" spans="1:65" s="2" customFormat="1" ht="33" customHeight="1">
      <c r="A215" s="35"/>
      <c r="B215" s="36"/>
      <c r="C215" s="186" t="s">
        <v>7446</v>
      </c>
      <c r="D215" s="186" t="s">
        <v>444</v>
      </c>
      <c r="E215" s="187" t="s">
        <v>7447</v>
      </c>
      <c r="F215" s="188" t="s">
        <v>7448</v>
      </c>
      <c r="G215" s="189" t="s">
        <v>562</v>
      </c>
      <c r="H215" s="190">
        <v>8</v>
      </c>
      <c r="I215" s="191"/>
      <c r="J215" s="192">
        <f t="shared" si="24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5"/>
        <v>0</v>
      </c>
      <c r="Q215" s="196">
        <v>0</v>
      </c>
      <c r="R215" s="196">
        <f t="shared" si="26"/>
        <v>0</v>
      </c>
      <c r="S215" s="196">
        <v>0</v>
      </c>
      <c r="T215" s="197">
        <f t="shared" si="27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28"/>
        <v>0</v>
      </c>
      <c r="BF215" s="199">
        <f t="shared" si="29"/>
        <v>0</v>
      </c>
      <c r="BG215" s="199">
        <f t="shared" si="30"/>
        <v>0</v>
      </c>
      <c r="BH215" s="199">
        <f t="shared" si="31"/>
        <v>0</v>
      </c>
      <c r="BI215" s="199">
        <f t="shared" si="32"/>
        <v>0</v>
      </c>
      <c r="BJ215" s="18" t="s">
        <v>89</v>
      </c>
      <c r="BK215" s="199">
        <f t="shared" si="33"/>
        <v>0</v>
      </c>
      <c r="BL215" s="18" t="s">
        <v>469</v>
      </c>
      <c r="BM215" s="198" t="s">
        <v>3004</v>
      </c>
    </row>
    <row r="216" spans="1:65" s="2" customFormat="1" ht="16.5" customHeight="1">
      <c r="A216" s="35"/>
      <c r="B216" s="36"/>
      <c r="C216" s="186" t="s">
        <v>7449</v>
      </c>
      <c r="D216" s="186" t="s">
        <v>444</v>
      </c>
      <c r="E216" s="187" t="s">
        <v>7450</v>
      </c>
      <c r="F216" s="188" t="s">
        <v>7451</v>
      </c>
      <c r="G216" s="189" t="s">
        <v>557</v>
      </c>
      <c r="H216" s="190">
        <v>58</v>
      </c>
      <c r="I216" s="191"/>
      <c r="J216" s="192">
        <f t="shared" si="24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5"/>
        <v>0</v>
      </c>
      <c r="Q216" s="196">
        <v>0</v>
      </c>
      <c r="R216" s="196">
        <f t="shared" si="26"/>
        <v>0</v>
      </c>
      <c r="S216" s="196">
        <v>0</v>
      </c>
      <c r="T216" s="197">
        <f t="shared" si="27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28"/>
        <v>0</v>
      </c>
      <c r="BF216" s="199">
        <f t="shared" si="29"/>
        <v>0</v>
      </c>
      <c r="BG216" s="199">
        <f t="shared" si="30"/>
        <v>0</v>
      </c>
      <c r="BH216" s="199">
        <f t="shared" si="31"/>
        <v>0</v>
      </c>
      <c r="BI216" s="199">
        <f t="shared" si="32"/>
        <v>0</v>
      </c>
      <c r="BJ216" s="18" t="s">
        <v>89</v>
      </c>
      <c r="BK216" s="199">
        <f t="shared" si="33"/>
        <v>0</v>
      </c>
      <c r="BL216" s="18" t="s">
        <v>469</v>
      </c>
      <c r="BM216" s="198" t="s">
        <v>3013</v>
      </c>
    </row>
    <row r="217" spans="1:65" s="2" customFormat="1" ht="78" customHeight="1">
      <c r="A217" s="35"/>
      <c r="B217" s="36"/>
      <c r="C217" s="246" t="s">
        <v>7452</v>
      </c>
      <c r="D217" s="246" t="s">
        <v>530</v>
      </c>
      <c r="E217" s="247" t="s">
        <v>7453</v>
      </c>
      <c r="F217" s="248" t="s">
        <v>7454</v>
      </c>
      <c r="G217" s="249" t="s">
        <v>557</v>
      </c>
      <c r="H217" s="250">
        <v>58</v>
      </c>
      <c r="I217" s="251"/>
      <c r="J217" s="252">
        <f t="shared" si="24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25"/>
        <v>0</v>
      </c>
      <c r="Q217" s="196">
        <v>0</v>
      </c>
      <c r="R217" s="196">
        <f t="shared" si="26"/>
        <v>0</v>
      </c>
      <c r="S217" s="196">
        <v>0</v>
      </c>
      <c r="T217" s="197">
        <f t="shared" si="27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28"/>
        <v>0</v>
      </c>
      <c r="BF217" s="199">
        <f t="shared" si="29"/>
        <v>0</v>
      </c>
      <c r="BG217" s="199">
        <f t="shared" si="30"/>
        <v>0</v>
      </c>
      <c r="BH217" s="199">
        <f t="shared" si="31"/>
        <v>0</v>
      </c>
      <c r="BI217" s="199">
        <f t="shared" si="32"/>
        <v>0</v>
      </c>
      <c r="BJ217" s="18" t="s">
        <v>89</v>
      </c>
      <c r="BK217" s="199">
        <f t="shared" si="33"/>
        <v>0</v>
      </c>
      <c r="BL217" s="18" t="s">
        <v>469</v>
      </c>
      <c r="BM217" s="198" t="s">
        <v>3023</v>
      </c>
    </row>
    <row r="218" spans="1:65" s="2" customFormat="1" ht="21.75" customHeight="1">
      <c r="A218" s="35"/>
      <c r="B218" s="36"/>
      <c r="C218" s="186" t="s">
        <v>7455</v>
      </c>
      <c r="D218" s="186" t="s">
        <v>444</v>
      </c>
      <c r="E218" s="187" t="s">
        <v>2819</v>
      </c>
      <c r="F218" s="188" t="s">
        <v>2820</v>
      </c>
      <c r="G218" s="189" t="s">
        <v>557</v>
      </c>
      <c r="H218" s="190">
        <v>390</v>
      </c>
      <c r="I218" s="191"/>
      <c r="J218" s="192">
        <f t="shared" si="24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5"/>
        <v>0</v>
      </c>
      <c r="Q218" s="196">
        <v>0</v>
      </c>
      <c r="R218" s="196">
        <f t="shared" si="26"/>
        <v>0</v>
      </c>
      <c r="S218" s="196">
        <v>0</v>
      </c>
      <c r="T218" s="197">
        <f t="shared" si="27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 t="shared" si="28"/>
        <v>0</v>
      </c>
      <c r="BF218" s="199">
        <f t="shared" si="29"/>
        <v>0</v>
      </c>
      <c r="BG218" s="199">
        <f t="shared" si="30"/>
        <v>0</v>
      </c>
      <c r="BH218" s="199">
        <f t="shared" si="31"/>
        <v>0</v>
      </c>
      <c r="BI218" s="199">
        <f t="shared" si="32"/>
        <v>0</v>
      </c>
      <c r="BJ218" s="18" t="s">
        <v>89</v>
      </c>
      <c r="BK218" s="199">
        <f t="shared" si="33"/>
        <v>0</v>
      </c>
      <c r="BL218" s="18" t="s">
        <v>469</v>
      </c>
      <c r="BM218" s="198" t="s">
        <v>3032</v>
      </c>
    </row>
    <row r="219" spans="1:65" s="2" customFormat="1" ht="16.5" customHeight="1">
      <c r="A219" s="35"/>
      <c r="B219" s="36"/>
      <c r="C219" s="246" t="s">
        <v>7456</v>
      </c>
      <c r="D219" s="246" t="s">
        <v>530</v>
      </c>
      <c r="E219" s="247" t="s">
        <v>7457</v>
      </c>
      <c r="F219" s="248" t="s">
        <v>7458</v>
      </c>
      <c r="G219" s="249" t="s">
        <v>1307</v>
      </c>
      <c r="H219" s="250">
        <v>10</v>
      </c>
      <c r="I219" s="251"/>
      <c r="J219" s="252">
        <f t="shared" si="24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25"/>
        <v>0</v>
      </c>
      <c r="Q219" s="196">
        <v>0</v>
      </c>
      <c r="R219" s="196">
        <f t="shared" si="26"/>
        <v>0</v>
      </c>
      <c r="S219" s="196">
        <v>0</v>
      </c>
      <c r="T219" s="197">
        <f t="shared" si="27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28"/>
        <v>0</v>
      </c>
      <c r="BF219" s="199">
        <f t="shared" si="29"/>
        <v>0</v>
      </c>
      <c r="BG219" s="199">
        <f t="shared" si="30"/>
        <v>0</v>
      </c>
      <c r="BH219" s="199">
        <f t="shared" si="31"/>
        <v>0</v>
      </c>
      <c r="BI219" s="199">
        <f t="shared" si="32"/>
        <v>0</v>
      </c>
      <c r="BJ219" s="18" t="s">
        <v>89</v>
      </c>
      <c r="BK219" s="199">
        <f t="shared" si="33"/>
        <v>0</v>
      </c>
      <c r="BL219" s="18" t="s">
        <v>469</v>
      </c>
      <c r="BM219" s="198" t="s">
        <v>3041</v>
      </c>
    </row>
    <row r="220" spans="1:65" s="2" customFormat="1" ht="21.75" customHeight="1">
      <c r="A220" s="35"/>
      <c r="B220" s="36"/>
      <c r="C220" s="186" t="s">
        <v>7459</v>
      </c>
      <c r="D220" s="186" t="s">
        <v>444</v>
      </c>
      <c r="E220" s="187" t="s">
        <v>7460</v>
      </c>
      <c r="F220" s="188" t="s">
        <v>7461</v>
      </c>
      <c r="G220" s="189" t="s">
        <v>562</v>
      </c>
      <c r="H220" s="190">
        <v>6</v>
      </c>
      <c r="I220" s="191"/>
      <c r="J220" s="192">
        <f t="shared" si="24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5"/>
        <v>0</v>
      </c>
      <c r="Q220" s="196">
        <v>0</v>
      </c>
      <c r="R220" s="196">
        <f t="shared" si="26"/>
        <v>0</v>
      </c>
      <c r="S220" s="196">
        <v>0</v>
      </c>
      <c r="T220" s="197">
        <f t="shared" si="27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28"/>
        <v>0</v>
      </c>
      <c r="BF220" s="199">
        <f t="shared" si="29"/>
        <v>0</v>
      </c>
      <c r="BG220" s="199">
        <f t="shared" si="30"/>
        <v>0</v>
      </c>
      <c r="BH220" s="199">
        <f t="shared" si="31"/>
        <v>0</v>
      </c>
      <c r="BI220" s="199">
        <f t="shared" si="32"/>
        <v>0</v>
      </c>
      <c r="BJ220" s="18" t="s">
        <v>89</v>
      </c>
      <c r="BK220" s="199">
        <f t="shared" si="33"/>
        <v>0</v>
      </c>
      <c r="BL220" s="18" t="s">
        <v>469</v>
      </c>
      <c r="BM220" s="198" t="s">
        <v>3049</v>
      </c>
    </row>
    <row r="221" spans="1:65" s="2" customFormat="1" ht="16.5" customHeight="1">
      <c r="A221" s="35"/>
      <c r="B221" s="36"/>
      <c r="C221" s="186" t="s">
        <v>7462</v>
      </c>
      <c r="D221" s="186" t="s">
        <v>444</v>
      </c>
      <c r="E221" s="187" t="s">
        <v>7463</v>
      </c>
      <c r="F221" s="188" t="s">
        <v>7464</v>
      </c>
      <c r="G221" s="189" t="s">
        <v>562</v>
      </c>
      <c r="H221" s="190">
        <v>5</v>
      </c>
      <c r="I221" s="191"/>
      <c r="J221" s="192">
        <f t="shared" si="24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5"/>
        <v>0</v>
      </c>
      <c r="Q221" s="196">
        <v>0</v>
      </c>
      <c r="R221" s="196">
        <f t="shared" si="26"/>
        <v>0</v>
      </c>
      <c r="S221" s="196">
        <v>0</v>
      </c>
      <c r="T221" s="197">
        <f t="shared" si="27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28"/>
        <v>0</v>
      </c>
      <c r="BF221" s="199">
        <f t="shared" si="29"/>
        <v>0</v>
      </c>
      <c r="BG221" s="199">
        <f t="shared" si="30"/>
        <v>0</v>
      </c>
      <c r="BH221" s="199">
        <f t="shared" si="31"/>
        <v>0</v>
      </c>
      <c r="BI221" s="199">
        <f t="shared" si="32"/>
        <v>0</v>
      </c>
      <c r="BJ221" s="18" t="s">
        <v>89</v>
      </c>
      <c r="BK221" s="199">
        <f t="shared" si="33"/>
        <v>0</v>
      </c>
      <c r="BL221" s="18" t="s">
        <v>469</v>
      </c>
      <c r="BM221" s="198" t="s">
        <v>3058</v>
      </c>
    </row>
    <row r="222" spans="1:65" s="2" customFormat="1" ht="16.5" customHeight="1">
      <c r="A222" s="35"/>
      <c r="B222" s="36"/>
      <c r="C222" s="246" t="s">
        <v>7465</v>
      </c>
      <c r="D222" s="246" t="s">
        <v>530</v>
      </c>
      <c r="E222" s="247" t="s">
        <v>7466</v>
      </c>
      <c r="F222" s="248" t="s">
        <v>7467</v>
      </c>
      <c r="G222" s="249" t="s">
        <v>562</v>
      </c>
      <c r="H222" s="250">
        <v>5</v>
      </c>
      <c r="I222" s="251"/>
      <c r="J222" s="252">
        <f t="shared" si="24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25"/>
        <v>0</v>
      </c>
      <c r="Q222" s="196">
        <v>0</v>
      </c>
      <c r="R222" s="196">
        <f t="shared" si="26"/>
        <v>0</v>
      </c>
      <c r="S222" s="196">
        <v>0</v>
      </c>
      <c r="T222" s="197">
        <f t="shared" si="27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28"/>
        <v>0</v>
      </c>
      <c r="BF222" s="199">
        <f t="shared" si="29"/>
        <v>0</v>
      </c>
      <c r="BG222" s="199">
        <f t="shared" si="30"/>
        <v>0</v>
      </c>
      <c r="BH222" s="199">
        <f t="shared" si="31"/>
        <v>0</v>
      </c>
      <c r="BI222" s="199">
        <f t="shared" si="32"/>
        <v>0</v>
      </c>
      <c r="BJ222" s="18" t="s">
        <v>89</v>
      </c>
      <c r="BK222" s="199">
        <f t="shared" si="33"/>
        <v>0</v>
      </c>
      <c r="BL222" s="18" t="s">
        <v>469</v>
      </c>
      <c r="BM222" s="198" t="s">
        <v>3068</v>
      </c>
    </row>
    <row r="223" spans="1:65" s="2" customFormat="1" ht="33" customHeight="1">
      <c r="A223" s="35"/>
      <c r="B223" s="36"/>
      <c r="C223" s="186" t="s">
        <v>7468</v>
      </c>
      <c r="D223" s="186" t="s">
        <v>444</v>
      </c>
      <c r="E223" s="187" t="s">
        <v>7469</v>
      </c>
      <c r="F223" s="188" t="s">
        <v>7470</v>
      </c>
      <c r="G223" s="189" t="s">
        <v>557</v>
      </c>
      <c r="H223" s="190">
        <v>104</v>
      </c>
      <c r="I223" s="191"/>
      <c r="J223" s="192">
        <f t="shared" si="24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5"/>
        <v>0</v>
      </c>
      <c r="Q223" s="196">
        <v>0</v>
      </c>
      <c r="R223" s="196">
        <f t="shared" si="26"/>
        <v>0</v>
      </c>
      <c r="S223" s="196">
        <v>0</v>
      </c>
      <c r="T223" s="197">
        <f t="shared" si="27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28"/>
        <v>0</v>
      </c>
      <c r="BF223" s="199">
        <f t="shared" si="29"/>
        <v>0</v>
      </c>
      <c r="BG223" s="199">
        <f t="shared" si="30"/>
        <v>0</v>
      </c>
      <c r="BH223" s="199">
        <f t="shared" si="31"/>
        <v>0</v>
      </c>
      <c r="BI223" s="199">
        <f t="shared" si="32"/>
        <v>0</v>
      </c>
      <c r="BJ223" s="18" t="s">
        <v>89</v>
      </c>
      <c r="BK223" s="199">
        <f t="shared" si="33"/>
        <v>0</v>
      </c>
      <c r="BL223" s="18" t="s">
        <v>469</v>
      </c>
      <c r="BM223" s="198" t="s">
        <v>756</v>
      </c>
    </row>
    <row r="224" spans="1:65" s="2" customFormat="1" ht="33" customHeight="1">
      <c r="A224" s="35"/>
      <c r="B224" s="36"/>
      <c r="C224" s="186" t="s">
        <v>7471</v>
      </c>
      <c r="D224" s="186" t="s">
        <v>444</v>
      </c>
      <c r="E224" s="187" t="s">
        <v>7472</v>
      </c>
      <c r="F224" s="188" t="s">
        <v>7473</v>
      </c>
      <c r="G224" s="189" t="s">
        <v>557</v>
      </c>
      <c r="H224" s="190">
        <v>58</v>
      </c>
      <c r="I224" s="191"/>
      <c r="J224" s="192">
        <f t="shared" si="24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5"/>
        <v>0</v>
      </c>
      <c r="Q224" s="196">
        <v>0</v>
      </c>
      <c r="R224" s="196">
        <f t="shared" si="26"/>
        <v>0</v>
      </c>
      <c r="S224" s="196">
        <v>0</v>
      </c>
      <c r="T224" s="197">
        <f t="shared" si="27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 t="shared" si="28"/>
        <v>0</v>
      </c>
      <c r="BF224" s="199">
        <f t="shared" si="29"/>
        <v>0</v>
      </c>
      <c r="BG224" s="199">
        <f t="shared" si="30"/>
        <v>0</v>
      </c>
      <c r="BH224" s="199">
        <f t="shared" si="31"/>
        <v>0</v>
      </c>
      <c r="BI224" s="199">
        <f t="shared" si="32"/>
        <v>0</v>
      </c>
      <c r="BJ224" s="18" t="s">
        <v>89</v>
      </c>
      <c r="BK224" s="199">
        <f t="shared" si="33"/>
        <v>0</v>
      </c>
      <c r="BL224" s="18" t="s">
        <v>469</v>
      </c>
      <c r="BM224" s="198" t="s">
        <v>766</v>
      </c>
    </row>
    <row r="225" spans="1:65" s="2" customFormat="1" ht="21.75" customHeight="1">
      <c r="A225" s="35"/>
      <c r="B225" s="36"/>
      <c r="C225" s="186" t="s">
        <v>7474</v>
      </c>
      <c r="D225" s="186" t="s">
        <v>444</v>
      </c>
      <c r="E225" s="187" t="s">
        <v>7475</v>
      </c>
      <c r="F225" s="188" t="s">
        <v>7476</v>
      </c>
      <c r="G225" s="189" t="s">
        <v>495</v>
      </c>
      <c r="H225" s="190">
        <v>63.9</v>
      </c>
      <c r="I225" s="191"/>
      <c r="J225" s="192">
        <f t="shared" si="24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5"/>
        <v>0</v>
      </c>
      <c r="Q225" s="196">
        <v>0</v>
      </c>
      <c r="R225" s="196">
        <f t="shared" si="26"/>
        <v>0</v>
      </c>
      <c r="S225" s="196">
        <v>0</v>
      </c>
      <c r="T225" s="197">
        <f t="shared" si="27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 t="shared" si="28"/>
        <v>0</v>
      </c>
      <c r="BF225" s="199">
        <f t="shared" si="29"/>
        <v>0</v>
      </c>
      <c r="BG225" s="199">
        <f t="shared" si="30"/>
        <v>0</v>
      </c>
      <c r="BH225" s="199">
        <f t="shared" si="31"/>
        <v>0</v>
      </c>
      <c r="BI225" s="199">
        <f t="shared" si="32"/>
        <v>0</v>
      </c>
      <c r="BJ225" s="18" t="s">
        <v>89</v>
      </c>
      <c r="BK225" s="199">
        <f t="shared" si="33"/>
        <v>0</v>
      </c>
      <c r="BL225" s="18" t="s">
        <v>469</v>
      </c>
      <c r="BM225" s="198" t="s">
        <v>3315</v>
      </c>
    </row>
    <row r="226" spans="1:65" s="2" customFormat="1" ht="21.75" customHeight="1">
      <c r="A226" s="35"/>
      <c r="B226" s="36"/>
      <c r="C226" s="186" t="s">
        <v>7477</v>
      </c>
      <c r="D226" s="186" t="s">
        <v>444</v>
      </c>
      <c r="E226" s="187" t="s">
        <v>2039</v>
      </c>
      <c r="F226" s="188" t="s">
        <v>7478</v>
      </c>
      <c r="G226" s="189" t="s">
        <v>557</v>
      </c>
      <c r="H226" s="190">
        <v>200</v>
      </c>
      <c r="I226" s="191"/>
      <c r="J226" s="192">
        <f t="shared" si="24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5"/>
        <v>0</v>
      </c>
      <c r="Q226" s="196">
        <v>0</v>
      </c>
      <c r="R226" s="196">
        <f t="shared" si="26"/>
        <v>0</v>
      </c>
      <c r="S226" s="196">
        <v>0</v>
      </c>
      <c r="T226" s="197">
        <f t="shared" si="27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469</v>
      </c>
      <c r="AT226" s="198" t="s">
        <v>444</v>
      </c>
      <c r="AU226" s="198" t="s">
        <v>89</v>
      </c>
      <c r="AY226" s="18" t="s">
        <v>443</v>
      </c>
      <c r="BE226" s="199">
        <f t="shared" si="28"/>
        <v>0</v>
      </c>
      <c r="BF226" s="199">
        <f t="shared" si="29"/>
        <v>0</v>
      </c>
      <c r="BG226" s="199">
        <f t="shared" si="30"/>
        <v>0</v>
      </c>
      <c r="BH226" s="199">
        <f t="shared" si="31"/>
        <v>0</v>
      </c>
      <c r="BI226" s="199">
        <f t="shared" si="32"/>
        <v>0</v>
      </c>
      <c r="BJ226" s="18" t="s">
        <v>89</v>
      </c>
      <c r="BK226" s="199">
        <f t="shared" si="33"/>
        <v>0</v>
      </c>
      <c r="BL226" s="18" t="s">
        <v>469</v>
      </c>
      <c r="BM226" s="198" t="s">
        <v>3757</v>
      </c>
    </row>
    <row r="227" spans="1:65" s="2" customFormat="1" ht="16.5" customHeight="1">
      <c r="A227" s="35"/>
      <c r="B227" s="36"/>
      <c r="C227" s="246" t="s">
        <v>7479</v>
      </c>
      <c r="D227" s="246" t="s">
        <v>530</v>
      </c>
      <c r="E227" s="247" t="s">
        <v>7480</v>
      </c>
      <c r="F227" s="248" t="s">
        <v>7481</v>
      </c>
      <c r="G227" s="249" t="s">
        <v>557</v>
      </c>
      <c r="H227" s="250">
        <v>200</v>
      </c>
      <c r="I227" s="251"/>
      <c r="J227" s="252">
        <f t="shared" si="24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25"/>
        <v>0</v>
      </c>
      <c r="Q227" s="196">
        <v>0</v>
      </c>
      <c r="R227" s="196">
        <f t="shared" si="26"/>
        <v>0</v>
      </c>
      <c r="S227" s="196">
        <v>0</v>
      </c>
      <c r="T227" s="197">
        <f t="shared" si="27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28"/>
        <v>0</v>
      </c>
      <c r="BF227" s="199">
        <f t="shared" si="29"/>
        <v>0</v>
      </c>
      <c r="BG227" s="199">
        <f t="shared" si="30"/>
        <v>0</v>
      </c>
      <c r="BH227" s="199">
        <f t="shared" si="31"/>
        <v>0</v>
      </c>
      <c r="BI227" s="199">
        <f t="shared" si="32"/>
        <v>0</v>
      </c>
      <c r="BJ227" s="18" t="s">
        <v>89</v>
      </c>
      <c r="BK227" s="199">
        <f t="shared" si="33"/>
        <v>0</v>
      </c>
      <c r="BL227" s="18" t="s">
        <v>469</v>
      </c>
      <c r="BM227" s="198" t="s">
        <v>7311</v>
      </c>
    </row>
    <row r="228" spans="1:65" s="2" customFormat="1" ht="16.5" customHeight="1">
      <c r="A228" s="35"/>
      <c r="B228" s="36"/>
      <c r="C228" s="186" t="s">
        <v>7482</v>
      </c>
      <c r="D228" s="186" t="s">
        <v>444</v>
      </c>
      <c r="E228" s="187" t="s">
        <v>7483</v>
      </c>
      <c r="F228" s="188" t="s">
        <v>7484</v>
      </c>
      <c r="G228" s="189" t="s">
        <v>468</v>
      </c>
      <c r="H228" s="190">
        <v>180</v>
      </c>
      <c r="I228" s="191"/>
      <c r="J228" s="192">
        <f t="shared" si="24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5"/>
        <v>0</v>
      </c>
      <c r="Q228" s="196">
        <v>0</v>
      </c>
      <c r="R228" s="196">
        <f t="shared" si="26"/>
        <v>0</v>
      </c>
      <c r="S228" s="196">
        <v>0</v>
      </c>
      <c r="T228" s="197">
        <f t="shared" si="27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 t="shared" si="28"/>
        <v>0</v>
      </c>
      <c r="BF228" s="199">
        <f t="shared" si="29"/>
        <v>0</v>
      </c>
      <c r="BG228" s="199">
        <f t="shared" si="30"/>
        <v>0</v>
      </c>
      <c r="BH228" s="199">
        <f t="shared" si="31"/>
        <v>0</v>
      </c>
      <c r="BI228" s="199">
        <f t="shared" si="32"/>
        <v>0</v>
      </c>
      <c r="BJ228" s="18" t="s">
        <v>89</v>
      </c>
      <c r="BK228" s="199">
        <f t="shared" si="33"/>
        <v>0</v>
      </c>
      <c r="BL228" s="18" t="s">
        <v>469</v>
      </c>
      <c r="BM228" s="198" t="s">
        <v>7317</v>
      </c>
    </row>
    <row r="229" spans="1:65" s="2" customFormat="1" ht="21.75" customHeight="1">
      <c r="A229" s="35"/>
      <c r="B229" s="36"/>
      <c r="C229" s="186" t="s">
        <v>7485</v>
      </c>
      <c r="D229" s="186" t="s">
        <v>444</v>
      </c>
      <c r="E229" s="187" t="s">
        <v>7486</v>
      </c>
      <c r="F229" s="188" t="s">
        <v>7487</v>
      </c>
      <c r="G229" s="189" t="s">
        <v>495</v>
      </c>
      <c r="H229" s="190">
        <v>2.5</v>
      </c>
      <c r="I229" s="191"/>
      <c r="J229" s="192">
        <f t="shared" si="24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5"/>
        <v>0</v>
      </c>
      <c r="Q229" s="196">
        <v>0</v>
      </c>
      <c r="R229" s="196">
        <f t="shared" si="26"/>
        <v>0</v>
      </c>
      <c r="S229" s="196">
        <v>0</v>
      </c>
      <c r="T229" s="197">
        <f t="shared" si="27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 t="shared" si="28"/>
        <v>0</v>
      </c>
      <c r="BF229" s="199">
        <f t="shared" si="29"/>
        <v>0</v>
      </c>
      <c r="BG229" s="199">
        <f t="shared" si="30"/>
        <v>0</v>
      </c>
      <c r="BH229" s="199">
        <f t="shared" si="31"/>
        <v>0</v>
      </c>
      <c r="BI229" s="199">
        <f t="shared" si="32"/>
        <v>0</v>
      </c>
      <c r="BJ229" s="18" t="s">
        <v>89</v>
      </c>
      <c r="BK229" s="199">
        <f t="shared" si="33"/>
        <v>0</v>
      </c>
      <c r="BL229" s="18" t="s">
        <v>469</v>
      </c>
      <c r="BM229" s="198" t="s">
        <v>7322</v>
      </c>
    </row>
    <row r="230" spans="1:65" s="2" customFormat="1" ht="21.75" customHeight="1">
      <c r="A230" s="35"/>
      <c r="B230" s="36"/>
      <c r="C230" s="186" t="s">
        <v>7488</v>
      </c>
      <c r="D230" s="186" t="s">
        <v>444</v>
      </c>
      <c r="E230" s="187" t="s">
        <v>7489</v>
      </c>
      <c r="F230" s="188" t="s">
        <v>7490</v>
      </c>
      <c r="G230" s="189" t="s">
        <v>495</v>
      </c>
      <c r="H230" s="190">
        <v>25</v>
      </c>
      <c r="I230" s="191"/>
      <c r="J230" s="192">
        <f t="shared" si="24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5"/>
        <v>0</v>
      </c>
      <c r="Q230" s="196">
        <v>0</v>
      </c>
      <c r="R230" s="196">
        <f t="shared" si="26"/>
        <v>0</v>
      </c>
      <c r="S230" s="196">
        <v>0</v>
      </c>
      <c r="T230" s="197">
        <f t="shared" si="27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28"/>
        <v>0</v>
      </c>
      <c r="BF230" s="199">
        <f t="shared" si="29"/>
        <v>0</v>
      </c>
      <c r="BG230" s="199">
        <f t="shared" si="30"/>
        <v>0</v>
      </c>
      <c r="BH230" s="199">
        <f t="shared" si="31"/>
        <v>0</v>
      </c>
      <c r="BI230" s="199">
        <f t="shared" si="32"/>
        <v>0</v>
      </c>
      <c r="BJ230" s="18" t="s">
        <v>89</v>
      </c>
      <c r="BK230" s="199">
        <f t="shared" si="33"/>
        <v>0</v>
      </c>
      <c r="BL230" s="18" t="s">
        <v>469</v>
      </c>
      <c r="BM230" s="198" t="s">
        <v>7327</v>
      </c>
    </row>
    <row r="231" spans="1:65" s="2" customFormat="1" ht="21.75" customHeight="1">
      <c r="A231" s="35"/>
      <c r="B231" s="36"/>
      <c r="C231" s="186" t="s">
        <v>7491</v>
      </c>
      <c r="D231" s="186" t="s">
        <v>444</v>
      </c>
      <c r="E231" s="187" t="s">
        <v>520</v>
      </c>
      <c r="F231" s="188" t="s">
        <v>521</v>
      </c>
      <c r="G231" s="189" t="s">
        <v>522</v>
      </c>
      <c r="H231" s="190">
        <v>3.75</v>
      </c>
      <c r="I231" s="191"/>
      <c r="J231" s="192">
        <f t="shared" si="24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5"/>
        <v>0</v>
      </c>
      <c r="Q231" s="196">
        <v>0</v>
      </c>
      <c r="R231" s="196">
        <f t="shared" si="26"/>
        <v>0</v>
      </c>
      <c r="S231" s="196">
        <v>0</v>
      </c>
      <c r="T231" s="197">
        <f t="shared" si="27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 t="shared" si="28"/>
        <v>0</v>
      </c>
      <c r="BF231" s="199">
        <f t="shared" si="29"/>
        <v>0</v>
      </c>
      <c r="BG231" s="199">
        <f t="shared" si="30"/>
        <v>0</v>
      </c>
      <c r="BH231" s="199">
        <f t="shared" si="31"/>
        <v>0</v>
      </c>
      <c r="BI231" s="199">
        <f t="shared" si="32"/>
        <v>0</v>
      </c>
      <c r="BJ231" s="18" t="s">
        <v>89</v>
      </c>
      <c r="BK231" s="199">
        <f t="shared" si="33"/>
        <v>0</v>
      </c>
      <c r="BL231" s="18" t="s">
        <v>469</v>
      </c>
      <c r="BM231" s="198" t="s">
        <v>7333</v>
      </c>
    </row>
    <row r="232" spans="1:65" s="2" customFormat="1" ht="21.75" customHeight="1">
      <c r="A232" s="35"/>
      <c r="B232" s="36"/>
      <c r="C232" s="186" t="s">
        <v>7492</v>
      </c>
      <c r="D232" s="186" t="s">
        <v>444</v>
      </c>
      <c r="E232" s="187" t="s">
        <v>7493</v>
      </c>
      <c r="F232" s="188" t="s">
        <v>7494</v>
      </c>
      <c r="G232" s="189" t="s">
        <v>562</v>
      </c>
      <c r="H232" s="190">
        <v>3</v>
      </c>
      <c r="I232" s="191"/>
      <c r="J232" s="192">
        <f t="shared" si="24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5"/>
        <v>0</v>
      </c>
      <c r="Q232" s="196">
        <v>0</v>
      </c>
      <c r="R232" s="196">
        <f t="shared" si="26"/>
        <v>0</v>
      </c>
      <c r="S232" s="196">
        <v>0</v>
      </c>
      <c r="T232" s="197">
        <f t="shared" si="27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 t="shared" si="28"/>
        <v>0</v>
      </c>
      <c r="BF232" s="199">
        <f t="shared" si="29"/>
        <v>0</v>
      </c>
      <c r="BG232" s="199">
        <f t="shared" si="30"/>
        <v>0</v>
      </c>
      <c r="BH232" s="199">
        <f t="shared" si="31"/>
        <v>0</v>
      </c>
      <c r="BI232" s="199">
        <f t="shared" si="32"/>
        <v>0</v>
      </c>
      <c r="BJ232" s="18" t="s">
        <v>89</v>
      </c>
      <c r="BK232" s="199">
        <f t="shared" si="33"/>
        <v>0</v>
      </c>
      <c r="BL232" s="18" t="s">
        <v>469</v>
      </c>
      <c r="BM232" s="198" t="s">
        <v>7338</v>
      </c>
    </row>
    <row r="233" spans="1:65" s="2" customFormat="1" ht="16.5" customHeight="1">
      <c r="A233" s="35"/>
      <c r="B233" s="36"/>
      <c r="C233" s="246" t="s">
        <v>7495</v>
      </c>
      <c r="D233" s="246" t="s">
        <v>530</v>
      </c>
      <c r="E233" s="247" t="s">
        <v>7496</v>
      </c>
      <c r="F233" s="248" t="s">
        <v>7497</v>
      </c>
      <c r="G233" s="249" t="s">
        <v>562</v>
      </c>
      <c r="H233" s="250">
        <v>3</v>
      </c>
      <c r="I233" s="251"/>
      <c r="J233" s="252">
        <f t="shared" si="24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25"/>
        <v>0</v>
      </c>
      <c r="Q233" s="196">
        <v>0</v>
      </c>
      <c r="R233" s="196">
        <f t="shared" si="26"/>
        <v>0</v>
      </c>
      <c r="S233" s="196">
        <v>0</v>
      </c>
      <c r="T233" s="197">
        <f t="shared" si="27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28"/>
        <v>0</v>
      </c>
      <c r="BF233" s="199">
        <f t="shared" si="29"/>
        <v>0</v>
      </c>
      <c r="BG233" s="199">
        <f t="shared" si="30"/>
        <v>0</v>
      </c>
      <c r="BH233" s="199">
        <f t="shared" si="31"/>
        <v>0</v>
      </c>
      <c r="BI233" s="199">
        <f t="shared" si="32"/>
        <v>0</v>
      </c>
      <c r="BJ233" s="18" t="s">
        <v>89</v>
      </c>
      <c r="BK233" s="199">
        <f t="shared" si="33"/>
        <v>0</v>
      </c>
      <c r="BL233" s="18" t="s">
        <v>469</v>
      </c>
      <c r="BM233" s="198" t="s">
        <v>7526</v>
      </c>
    </row>
    <row r="234" spans="1:65" s="11" customFormat="1" ht="22.95" customHeight="1">
      <c r="B234" s="172"/>
      <c r="C234" s="173"/>
      <c r="D234" s="174" t="s">
        <v>75</v>
      </c>
      <c r="E234" s="210" t="s">
        <v>7498</v>
      </c>
      <c r="F234" s="210" t="s">
        <v>7499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SUM(P235:P236)</f>
        <v>0</v>
      </c>
      <c r="Q234" s="180"/>
      <c r="R234" s="181">
        <f>SUM(R235:R236)</f>
        <v>0</v>
      </c>
      <c r="S234" s="180"/>
      <c r="T234" s="182">
        <f>SUM(T235:T236)</f>
        <v>0</v>
      </c>
      <c r="AR234" s="183" t="s">
        <v>83</v>
      </c>
      <c r="AT234" s="184" t="s">
        <v>75</v>
      </c>
      <c r="AU234" s="184" t="s">
        <v>83</v>
      </c>
      <c r="AY234" s="183" t="s">
        <v>443</v>
      </c>
      <c r="BK234" s="185">
        <f>SUM(BK235:BK236)</f>
        <v>0</v>
      </c>
    </row>
    <row r="235" spans="1:65" s="2" customFormat="1" ht="21.75" customHeight="1">
      <c r="A235" s="35"/>
      <c r="B235" s="36"/>
      <c r="C235" s="186" t="s">
        <v>7500</v>
      </c>
      <c r="D235" s="186" t="s">
        <v>444</v>
      </c>
      <c r="E235" s="187" t="s">
        <v>7501</v>
      </c>
      <c r="F235" s="188" t="s">
        <v>7502</v>
      </c>
      <c r="G235" s="189" t="s">
        <v>7422</v>
      </c>
      <c r="H235" s="190">
        <v>0.25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7347</v>
      </c>
    </row>
    <row r="236" spans="1:65" s="2" customFormat="1" ht="16.5" customHeight="1">
      <c r="A236" s="35"/>
      <c r="B236" s="36"/>
      <c r="C236" s="186" t="s">
        <v>7503</v>
      </c>
      <c r="D236" s="186" t="s">
        <v>444</v>
      </c>
      <c r="E236" s="187" t="s">
        <v>7504</v>
      </c>
      <c r="F236" s="188" t="s">
        <v>7505</v>
      </c>
      <c r="G236" s="189" t="s">
        <v>7422</v>
      </c>
      <c r="H236" s="190">
        <v>0.25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7353</v>
      </c>
    </row>
    <row r="237" spans="1:65" s="11" customFormat="1" ht="22.95" customHeight="1">
      <c r="B237" s="172"/>
      <c r="C237" s="173"/>
      <c r="D237" s="174" t="s">
        <v>75</v>
      </c>
      <c r="E237" s="210" t="s">
        <v>7506</v>
      </c>
      <c r="F237" s="210" t="s">
        <v>2865</v>
      </c>
      <c r="G237" s="173"/>
      <c r="H237" s="173"/>
      <c r="I237" s="176"/>
      <c r="J237" s="211">
        <f>BK237</f>
        <v>0</v>
      </c>
      <c r="K237" s="173"/>
      <c r="L237" s="178"/>
      <c r="M237" s="179"/>
      <c r="N237" s="180"/>
      <c r="O237" s="180"/>
      <c r="P237" s="181">
        <f>P238</f>
        <v>0</v>
      </c>
      <c r="Q237" s="180"/>
      <c r="R237" s="181">
        <f>R238</f>
        <v>0</v>
      </c>
      <c r="S237" s="180"/>
      <c r="T237" s="182">
        <f>T238</f>
        <v>0</v>
      </c>
      <c r="AR237" s="183" t="s">
        <v>83</v>
      </c>
      <c r="AT237" s="184" t="s">
        <v>75</v>
      </c>
      <c r="AU237" s="184" t="s">
        <v>83</v>
      </c>
      <c r="AY237" s="183" t="s">
        <v>443</v>
      </c>
      <c r="BK237" s="185">
        <f>BK238</f>
        <v>0</v>
      </c>
    </row>
    <row r="238" spans="1:65" s="2" customFormat="1" ht="21.75" customHeight="1">
      <c r="A238" s="35"/>
      <c r="B238" s="36"/>
      <c r="C238" s="246" t="s">
        <v>7507</v>
      </c>
      <c r="D238" s="246" t="s">
        <v>530</v>
      </c>
      <c r="E238" s="247" t="s">
        <v>7508</v>
      </c>
      <c r="F238" s="248" t="s">
        <v>7509</v>
      </c>
      <c r="G238" s="249" t="s">
        <v>7510</v>
      </c>
      <c r="H238" s="250">
        <v>1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7359</v>
      </c>
    </row>
    <row r="239" spans="1:65" s="11" customFormat="1" ht="22.95" customHeight="1">
      <c r="B239" s="172"/>
      <c r="C239" s="173"/>
      <c r="D239" s="174" t="s">
        <v>75</v>
      </c>
      <c r="E239" s="210" t="s">
        <v>5207</v>
      </c>
      <c r="F239" s="210" t="s">
        <v>5208</v>
      </c>
      <c r="G239" s="173"/>
      <c r="H239" s="173"/>
      <c r="I239" s="176"/>
      <c r="J239" s="211">
        <f>BK239</f>
        <v>0</v>
      </c>
      <c r="K239" s="173"/>
      <c r="L239" s="178"/>
      <c r="M239" s="179"/>
      <c r="N239" s="180"/>
      <c r="O239" s="180"/>
      <c r="P239" s="181">
        <f>SUM(P240:P244)</f>
        <v>0</v>
      </c>
      <c r="Q239" s="180"/>
      <c r="R239" s="181">
        <f>SUM(R240:R244)</f>
        <v>0</v>
      </c>
      <c r="S239" s="180"/>
      <c r="T239" s="182">
        <f>SUM(T240:T244)</f>
        <v>0</v>
      </c>
      <c r="AR239" s="183" t="s">
        <v>83</v>
      </c>
      <c r="AT239" s="184" t="s">
        <v>75</v>
      </c>
      <c r="AU239" s="184" t="s">
        <v>83</v>
      </c>
      <c r="AY239" s="183" t="s">
        <v>443</v>
      </c>
      <c r="BK239" s="185">
        <f>SUM(BK240:BK244)</f>
        <v>0</v>
      </c>
    </row>
    <row r="240" spans="1:65" s="2" customFormat="1" ht="33" customHeight="1">
      <c r="A240" s="35"/>
      <c r="B240" s="36"/>
      <c r="C240" s="186" t="s">
        <v>7511</v>
      </c>
      <c r="D240" s="186" t="s">
        <v>444</v>
      </c>
      <c r="E240" s="187" t="s">
        <v>2737</v>
      </c>
      <c r="F240" s="188" t="s">
        <v>7512</v>
      </c>
      <c r="G240" s="189" t="s">
        <v>2738</v>
      </c>
      <c r="H240" s="190">
        <v>16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7365</v>
      </c>
    </row>
    <row r="241" spans="1:65" s="2" customFormat="1" ht="21.75" customHeight="1">
      <c r="A241" s="35"/>
      <c r="B241" s="36"/>
      <c r="C241" s="186" t="s">
        <v>7513</v>
      </c>
      <c r="D241" s="186" t="s">
        <v>444</v>
      </c>
      <c r="E241" s="187" t="s">
        <v>7514</v>
      </c>
      <c r="F241" s="188" t="s">
        <v>7515</v>
      </c>
      <c r="G241" s="189" t="s">
        <v>2738</v>
      </c>
      <c r="H241" s="190">
        <v>16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7371</v>
      </c>
    </row>
    <row r="242" spans="1:65" s="2" customFormat="1" ht="21.75" customHeight="1">
      <c r="A242" s="35"/>
      <c r="B242" s="36"/>
      <c r="C242" s="186" t="s">
        <v>7516</v>
      </c>
      <c r="D242" s="186" t="s">
        <v>444</v>
      </c>
      <c r="E242" s="187" t="s">
        <v>7517</v>
      </c>
      <c r="F242" s="188" t="s">
        <v>7518</v>
      </c>
      <c r="G242" s="189" t="s">
        <v>2738</v>
      </c>
      <c r="H242" s="190">
        <v>24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7377</v>
      </c>
    </row>
    <row r="243" spans="1:65" s="2" customFormat="1" ht="21.75" customHeight="1">
      <c r="A243" s="35"/>
      <c r="B243" s="36"/>
      <c r="C243" s="186" t="s">
        <v>7519</v>
      </c>
      <c r="D243" s="186" t="s">
        <v>444</v>
      </c>
      <c r="E243" s="187" t="s">
        <v>7520</v>
      </c>
      <c r="F243" s="188" t="s">
        <v>7521</v>
      </c>
      <c r="G243" s="189" t="s">
        <v>2738</v>
      </c>
      <c r="H243" s="190">
        <v>16</v>
      </c>
      <c r="I243" s="191"/>
      <c r="J243" s="192">
        <f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469</v>
      </c>
      <c r="BM243" s="198" t="s">
        <v>7571</v>
      </c>
    </row>
    <row r="244" spans="1:65" s="2" customFormat="1" ht="21.75" customHeight="1">
      <c r="A244" s="35"/>
      <c r="B244" s="36"/>
      <c r="C244" s="186" t="s">
        <v>7522</v>
      </c>
      <c r="D244" s="186" t="s">
        <v>444</v>
      </c>
      <c r="E244" s="187" t="s">
        <v>7523</v>
      </c>
      <c r="F244" s="188" t="s">
        <v>7524</v>
      </c>
      <c r="G244" s="189" t="s">
        <v>2738</v>
      </c>
      <c r="H244" s="190">
        <v>16</v>
      </c>
      <c r="I244" s="191"/>
      <c r="J244" s="192">
        <f>ROUND(I244*H244,2)</f>
        <v>0</v>
      </c>
      <c r="K244" s="193"/>
      <c r="L244" s="40"/>
      <c r="M244" s="200" t="s">
        <v>1</v>
      </c>
      <c r="N244" s="201" t="s">
        <v>42</v>
      </c>
      <c r="O244" s="20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7577</v>
      </c>
    </row>
    <row r="245" spans="1:65" s="2" customFormat="1" ht="6.9" customHeight="1">
      <c r="A245" s="35"/>
      <c r="B245" s="55"/>
      <c r="C245" s="56"/>
      <c r="D245" s="56"/>
      <c r="E245" s="56"/>
      <c r="F245" s="56"/>
      <c r="G245" s="56"/>
      <c r="H245" s="56"/>
      <c r="I245" s="56"/>
      <c r="J245" s="56"/>
      <c r="K245" s="56"/>
      <c r="L245" s="40"/>
      <c r="M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</sheetData>
  <sheetProtection algorithmName="SHA-512" hashValue="rOaQGONQSC3Tay0ovfrC/9q6y7OMkghQ4IGZtj7PeuzR2McXXm0FefTCO01cdH+2odVerK/dth/NCsKlfbumXA==" saltValue="LTOh2ELYvIAMioMtik85UJopa/SWKJ9B4MQ9UBe9BE5bh+em2/KpaERUDZcD2FBCbPrCVExGs0ywUsHLOMGPCA==" spinCount="100000" sheet="1" objects="1" scenarios="1" formatColumns="0" formatRows="0" autoFilter="0"/>
  <autoFilter ref="C130:K244" xr:uid="{00000000-0009-0000-0000-00005E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A2:BM213"/>
  <sheetViews>
    <sheetView showGridLines="0" topLeftCell="A192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388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7285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7286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>
      <c r="A13" s="35"/>
      <c r="B13" s="40"/>
      <c r="C13" s="35"/>
      <c r="D13" s="35"/>
      <c r="E13" s="337" t="s">
        <v>7607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7285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7286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>
      <c r="A91" s="35"/>
      <c r="B91" s="36"/>
      <c r="C91" s="37"/>
      <c r="D91" s="37"/>
      <c r="E91" s="325" t="str">
        <f>E13</f>
        <v>410-08 - Informačný a kamerový systém - Slanecká - Križovatka Raketová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7288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2375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7289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7290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7291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32" t="s">
        <v>7285</v>
      </c>
      <c r="F119" s="289"/>
      <c r="G119" s="289"/>
      <c r="H119" s="289"/>
      <c r="I119" s="23"/>
      <c r="J119" s="23"/>
      <c r="K119" s="23"/>
      <c r="L119" s="21"/>
    </row>
    <row r="120" spans="1:31" s="1" customFormat="1" ht="12" customHeight="1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41" t="s">
        <v>7286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2084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>
      <c r="A123" s="35"/>
      <c r="B123" s="36"/>
      <c r="C123" s="37"/>
      <c r="D123" s="37"/>
      <c r="E123" s="325" t="str">
        <f>E13</f>
        <v>410-08 - Informačný a kamerový systém - Slanecká - Križovatka Raketová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>
      <c r="B132" s="172"/>
      <c r="C132" s="173"/>
      <c r="D132" s="174" t="s">
        <v>75</v>
      </c>
      <c r="E132" s="175" t="s">
        <v>530</v>
      </c>
      <c r="F132" s="175" t="s">
        <v>2006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2007</v>
      </c>
      <c r="F133" s="210" t="s">
        <v>2008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>
      <c r="A134" s="35"/>
      <c r="B134" s="36"/>
      <c r="C134" s="186" t="s">
        <v>1572</v>
      </c>
      <c r="D134" s="186" t="s">
        <v>444</v>
      </c>
      <c r="E134" s="187" t="s">
        <v>7292</v>
      </c>
      <c r="F134" s="188" t="s">
        <v>7293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>
      <c r="A135" s="35"/>
      <c r="B135" s="36"/>
      <c r="C135" s="246" t="s">
        <v>1576</v>
      </c>
      <c r="D135" s="246" t="s">
        <v>530</v>
      </c>
      <c r="E135" s="247" t="s">
        <v>7294</v>
      </c>
      <c r="F135" s="248" t="s">
        <v>7295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>
      <c r="B136" s="172"/>
      <c r="C136" s="173"/>
      <c r="D136" s="174" t="s">
        <v>75</v>
      </c>
      <c r="E136" s="210" t="s">
        <v>2450</v>
      </c>
      <c r="F136" s="210" t="s">
        <v>2451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>
      <c r="A137" s="35"/>
      <c r="B137" s="36"/>
      <c r="C137" s="186" t="s">
        <v>762</v>
      </c>
      <c r="D137" s="186" t="s">
        <v>444</v>
      </c>
      <c r="E137" s="187" t="s">
        <v>7296</v>
      </c>
      <c r="F137" s="188" t="s">
        <v>7297</v>
      </c>
      <c r="G137" s="189" t="s">
        <v>557</v>
      </c>
      <c r="H137" s="190">
        <v>20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>
      <c r="A138" s="35"/>
      <c r="B138" s="36"/>
      <c r="C138" s="246" t="s">
        <v>766</v>
      </c>
      <c r="D138" s="246" t="s">
        <v>530</v>
      </c>
      <c r="E138" s="247" t="s">
        <v>7298</v>
      </c>
      <c r="F138" s="248" t="s">
        <v>7299</v>
      </c>
      <c r="G138" s="249" t="s">
        <v>557</v>
      </c>
      <c r="H138" s="250">
        <v>20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>
      <c r="A139" s="35"/>
      <c r="B139" s="36"/>
      <c r="C139" s="186" t="s">
        <v>3313</v>
      </c>
      <c r="D139" s="186" t="s">
        <v>444</v>
      </c>
      <c r="E139" s="187" t="s">
        <v>7300</v>
      </c>
      <c r="F139" s="188" t="s">
        <v>7301</v>
      </c>
      <c r="G139" s="189" t="s">
        <v>562</v>
      </c>
      <c r="H139" s="190">
        <v>1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>
      <c r="A140" s="35"/>
      <c r="B140" s="36"/>
      <c r="C140" s="246" t="s">
        <v>3315</v>
      </c>
      <c r="D140" s="246" t="s">
        <v>530</v>
      </c>
      <c r="E140" s="247" t="s">
        <v>7304</v>
      </c>
      <c r="F140" s="248" t="s">
        <v>7305</v>
      </c>
      <c r="G140" s="249" t="s">
        <v>562</v>
      </c>
      <c r="H140" s="250">
        <v>1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>
      <c r="A141" s="35"/>
      <c r="B141" s="36"/>
      <c r="C141" s="186" t="s">
        <v>3317</v>
      </c>
      <c r="D141" s="186" t="s">
        <v>444</v>
      </c>
      <c r="E141" s="187" t="s">
        <v>7306</v>
      </c>
      <c r="F141" s="188" t="s">
        <v>7307</v>
      </c>
      <c r="G141" s="189" t="s">
        <v>557</v>
      </c>
      <c r="H141" s="190">
        <v>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>
      <c r="A142" s="35"/>
      <c r="B142" s="36"/>
      <c r="C142" s="186" t="s">
        <v>3757</v>
      </c>
      <c r="D142" s="186" t="s">
        <v>444</v>
      </c>
      <c r="E142" s="187" t="s">
        <v>7309</v>
      </c>
      <c r="F142" s="188" t="s">
        <v>7310</v>
      </c>
      <c r="G142" s="189" t="s">
        <v>557</v>
      </c>
      <c r="H142" s="190">
        <v>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>
      <c r="A143" s="35"/>
      <c r="B143" s="36"/>
      <c r="C143" s="246" t="s">
        <v>7308</v>
      </c>
      <c r="D143" s="246" t="s">
        <v>530</v>
      </c>
      <c r="E143" s="247" t="s">
        <v>7312</v>
      </c>
      <c r="F143" s="248" t="s">
        <v>7313</v>
      </c>
      <c r="G143" s="249" t="s">
        <v>557</v>
      </c>
      <c r="H143" s="250">
        <v>5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>
      <c r="A144" s="35"/>
      <c r="B144" s="36"/>
      <c r="C144" s="246" t="s">
        <v>7311</v>
      </c>
      <c r="D144" s="246" t="s">
        <v>530</v>
      </c>
      <c r="E144" s="247" t="s">
        <v>7315</v>
      </c>
      <c r="F144" s="248" t="s">
        <v>7316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>
      <c r="A145" s="35"/>
      <c r="B145" s="36"/>
      <c r="C145" s="186" t="s">
        <v>7314</v>
      </c>
      <c r="D145" s="186" t="s">
        <v>444</v>
      </c>
      <c r="E145" s="187" t="s">
        <v>7318</v>
      </c>
      <c r="F145" s="188" t="s">
        <v>7319</v>
      </c>
      <c r="G145" s="189" t="s">
        <v>557</v>
      </c>
      <c r="H145" s="190">
        <v>30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>
      <c r="A146" s="35"/>
      <c r="B146" s="36"/>
      <c r="C146" s="186" t="s">
        <v>7317</v>
      </c>
      <c r="D146" s="186" t="s">
        <v>444</v>
      </c>
      <c r="E146" s="187" t="s">
        <v>7320</v>
      </c>
      <c r="F146" s="188" t="s">
        <v>7321</v>
      </c>
      <c r="G146" s="189" t="s">
        <v>557</v>
      </c>
      <c r="H146" s="190">
        <v>10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>
      <c r="A147" s="35"/>
      <c r="B147" s="36"/>
      <c r="C147" s="246" t="s">
        <v>19</v>
      </c>
      <c r="D147" s="246" t="s">
        <v>530</v>
      </c>
      <c r="E147" s="247" t="s">
        <v>7323</v>
      </c>
      <c r="F147" s="248" t="s">
        <v>7324</v>
      </c>
      <c r="G147" s="249" t="s">
        <v>557</v>
      </c>
      <c r="H147" s="250">
        <v>30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>
      <c r="A148" s="35"/>
      <c r="B148" s="36"/>
      <c r="C148" s="186" t="s">
        <v>7322</v>
      </c>
      <c r="D148" s="186" t="s">
        <v>444</v>
      </c>
      <c r="E148" s="187" t="s">
        <v>2511</v>
      </c>
      <c r="F148" s="188" t="s">
        <v>7326</v>
      </c>
      <c r="G148" s="189" t="s">
        <v>562</v>
      </c>
      <c r="H148" s="190">
        <v>2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>
      <c r="A149" s="35"/>
      <c r="B149" s="36"/>
      <c r="C149" s="186" t="s">
        <v>7325</v>
      </c>
      <c r="D149" s="186" t="s">
        <v>444</v>
      </c>
      <c r="E149" s="187" t="s">
        <v>7328</v>
      </c>
      <c r="F149" s="188" t="s">
        <v>7329</v>
      </c>
      <c r="G149" s="189" t="s">
        <v>562</v>
      </c>
      <c r="H149" s="190">
        <v>1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>
      <c r="A150" s="35"/>
      <c r="B150" s="36"/>
      <c r="C150" s="246" t="s">
        <v>7327</v>
      </c>
      <c r="D150" s="246" t="s">
        <v>530</v>
      </c>
      <c r="E150" s="247" t="s">
        <v>7331</v>
      </c>
      <c r="F150" s="248" t="s">
        <v>7332</v>
      </c>
      <c r="G150" s="249" t="s">
        <v>562</v>
      </c>
      <c r="H150" s="250">
        <v>1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>
      <c r="A151" s="35"/>
      <c r="B151" s="36"/>
      <c r="C151" s="186" t="s">
        <v>7330</v>
      </c>
      <c r="D151" s="186" t="s">
        <v>444</v>
      </c>
      <c r="E151" s="187" t="s">
        <v>2488</v>
      </c>
      <c r="F151" s="188" t="s">
        <v>7334</v>
      </c>
      <c r="G151" s="189" t="s">
        <v>562</v>
      </c>
      <c r="H151" s="190">
        <v>2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>
      <c r="A152" s="35"/>
      <c r="B152" s="36"/>
      <c r="C152" s="246" t="s">
        <v>7333</v>
      </c>
      <c r="D152" s="246" t="s">
        <v>530</v>
      </c>
      <c r="E152" s="247" t="s">
        <v>7336</v>
      </c>
      <c r="F152" s="248" t="s">
        <v>7337</v>
      </c>
      <c r="G152" s="249" t="s">
        <v>562</v>
      </c>
      <c r="H152" s="250">
        <v>2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>
      <c r="A153" s="35"/>
      <c r="B153" s="36"/>
      <c r="C153" s="186" t="s">
        <v>7335</v>
      </c>
      <c r="D153" s="186" t="s">
        <v>444</v>
      </c>
      <c r="E153" s="187" t="s">
        <v>7339</v>
      </c>
      <c r="F153" s="188" t="s">
        <v>7340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>
      <c r="A154" s="35"/>
      <c r="B154" s="36"/>
      <c r="C154" s="186" t="s">
        <v>7338</v>
      </c>
      <c r="D154" s="186" t="s">
        <v>444</v>
      </c>
      <c r="E154" s="187" t="s">
        <v>7342</v>
      </c>
      <c r="F154" s="188" t="s">
        <v>7343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>
      <c r="A155" s="35"/>
      <c r="B155" s="36"/>
      <c r="C155" s="246" t="s">
        <v>7526</v>
      </c>
      <c r="D155" s="246" t="s">
        <v>530</v>
      </c>
      <c r="E155" s="247" t="s">
        <v>7345</v>
      </c>
      <c r="F155" s="248" t="s">
        <v>7346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>
      <c r="A156" s="35"/>
      <c r="B156" s="36"/>
      <c r="C156" s="186" t="s">
        <v>7344</v>
      </c>
      <c r="D156" s="186" t="s">
        <v>444</v>
      </c>
      <c r="E156" s="187" t="s">
        <v>7348</v>
      </c>
      <c r="F156" s="188" t="s">
        <v>7349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>
      <c r="A157" s="35"/>
      <c r="B157" s="36"/>
      <c r="C157" s="246" t="s">
        <v>7347</v>
      </c>
      <c r="D157" s="246" t="s">
        <v>530</v>
      </c>
      <c r="E157" s="247" t="s">
        <v>7354</v>
      </c>
      <c r="F157" s="248" t="s">
        <v>7355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>
      <c r="A158" s="35"/>
      <c r="B158" s="36"/>
      <c r="C158" s="186" t="s">
        <v>7350</v>
      </c>
      <c r="D158" s="186" t="s">
        <v>444</v>
      </c>
      <c r="E158" s="187" t="s">
        <v>7357</v>
      </c>
      <c r="F158" s="188" t="s">
        <v>7358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>
      <c r="A159" s="35"/>
      <c r="B159" s="36"/>
      <c r="C159" s="246" t="s">
        <v>7353</v>
      </c>
      <c r="D159" s="246" t="s">
        <v>530</v>
      </c>
      <c r="E159" s="247" t="s">
        <v>7360</v>
      </c>
      <c r="F159" s="248" t="s">
        <v>7361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>
      <c r="A160" s="35"/>
      <c r="B160" s="36"/>
      <c r="C160" s="246" t="s">
        <v>7356</v>
      </c>
      <c r="D160" s="246" t="s">
        <v>530</v>
      </c>
      <c r="E160" s="247" t="s">
        <v>7363</v>
      </c>
      <c r="F160" s="248" t="s">
        <v>7364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>
      <c r="A161" s="35"/>
      <c r="B161" s="36"/>
      <c r="C161" s="186" t="s">
        <v>7359</v>
      </c>
      <c r="D161" s="186" t="s">
        <v>444</v>
      </c>
      <c r="E161" s="187" t="s">
        <v>7366</v>
      </c>
      <c r="F161" s="188" t="s">
        <v>7367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>
      <c r="A162" s="35"/>
      <c r="B162" s="36"/>
      <c r="C162" s="186" t="s">
        <v>7362</v>
      </c>
      <c r="D162" s="186" t="s">
        <v>444</v>
      </c>
      <c r="E162" s="187" t="s">
        <v>7369</v>
      </c>
      <c r="F162" s="188" t="s">
        <v>7370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>
      <c r="A163" s="35"/>
      <c r="B163" s="36"/>
      <c r="C163" s="186" t="s">
        <v>7368</v>
      </c>
      <c r="D163" s="186" t="s">
        <v>444</v>
      </c>
      <c r="E163" s="187" t="s">
        <v>7384</v>
      </c>
      <c r="F163" s="188" t="s">
        <v>7385</v>
      </c>
      <c r="G163" s="189" t="s">
        <v>7386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>
      <c r="A164" s="35"/>
      <c r="B164" s="36"/>
      <c r="C164" s="186" t="s">
        <v>7527</v>
      </c>
      <c r="D164" s="186" t="s">
        <v>444</v>
      </c>
      <c r="E164" s="187" t="s">
        <v>7394</v>
      </c>
      <c r="F164" s="188" t="s">
        <v>7395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>
      <c r="A165" s="35"/>
      <c r="B165" s="36"/>
      <c r="C165" s="246" t="s">
        <v>7528</v>
      </c>
      <c r="D165" s="246" t="s">
        <v>530</v>
      </c>
      <c r="E165" s="247" t="s">
        <v>7397</v>
      </c>
      <c r="F165" s="248" t="s">
        <v>7398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>
      <c r="A166" s="35"/>
      <c r="B166" s="36"/>
      <c r="C166" s="186" t="s">
        <v>7529</v>
      </c>
      <c r="D166" s="186" t="s">
        <v>444</v>
      </c>
      <c r="E166" s="187" t="s">
        <v>7400</v>
      </c>
      <c r="F166" s="188" t="s">
        <v>7401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>
      <c r="A167" s="35"/>
      <c r="B167" s="36"/>
      <c r="C167" s="186" t="s">
        <v>7530</v>
      </c>
      <c r="D167" s="186" t="s">
        <v>444</v>
      </c>
      <c r="E167" s="187" t="s">
        <v>7403</v>
      </c>
      <c r="F167" s="188" t="s">
        <v>7404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>
      <c r="A168" s="35"/>
      <c r="B168" s="36"/>
      <c r="C168" s="246" t="s">
        <v>7531</v>
      </c>
      <c r="D168" s="246" t="s">
        <v>530</v>
      </c>
      <c r="E168" s="247" t="s">
        <v>7406</v>
      </c>
      <c r="F168" s="248" t="s">
        <v>7407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>
      <c r="A169" s="35"/>
      <c r="B169" s="36"/>
      <c r="C169" s="246" t="s">
        <v>7387</v>
      </c>
      <c r="D169" s="246" t="s">
        <v>530</v>
      </c>
      <c r="E169" s="247" t="s">
        <v>7409</v>
      </c>
      <c r="F169" s="248" t="s">
        <v>7410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>
      <c r="A170" s="35"/>
      <c r="B170" s="36"/>
      <c r="C170" s="186" t="s">
        <v>7390</v>
      </c>
      <c r="D170" s="186" t="s">
        <v>444</v>
      </c>
      <c r="E170" s="187" t="s">
        <v>7412</v>
      </c>
      <c r="F170" s="188" t="s">
        <v>7413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>
      <c r="A171" s="35"/>
      <c r="B171" s="36"/>
      <c r="C171" s="246" t="s">
        <v>7532</v>
      </c>
      <c r="D171" s="246" t="s">
        <v>530</v>
      </c>
      <c r="E171" s="247" t="s">
        <v>7415</v>
      </c>
      <c r="F171" s="248" t="s">
        <v>7416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>
      <c r="A172" s="35"/>
      <c r="B172" s="36"/>
      <c r="C172" s="186" t="s">
        <v>7393</v>
      </c>
      <c r="D172" s="186" t="s">
        <v>444</v>
      </c>
      <c r="E172" s="187" t="s">
        <v>7417</v>
      </c>
      <c r="F172" s="188" t="s">
        <v>7418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>
      <c r="B173" s="172"/>
      <c r="C173" s="173"/>
      <c r="D173" s="174" t="s">
        <v>75</v>
      </c>
      <c r="E173" s="210" t="s">
        <v>2028</v>
      </c>
      <c r="F173" s="210" t="s">
        <v>2753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>
      <c r="A174" s="35"/>
      <c r="B174" s="36"/>
      <c r="C174" s="186" t="s">
        <v>7419</v>
      </c>
      <c r="D174" s="186" t="s">
        <v>444</v>
      </c>
      <c r="E174" s="187" t="s">
        <v>7420</v>
      </c>
      <c r="F174" s="188" t="s">
        <v>7421</v>
      </c>
      <c r="G174" s="189" t="s">
        <v>7422</v>
      </c>
      <c r="H174" s="190">
        <v>0.05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>
      <c r="A175" s="35"/>
      <c r="B175" s="36"/>
      <c r="C175" s="186" t="s">
        <v>7423</v>
      </c>
      <c r="D175" s="186" t="s">
        <v>444</v>
      </c>
      <c r="E175" s="187" t="s">
        <v>7424</v>
      </c>
      <c r="F175" s="188" t="s">
        <v>7425</v>
      </c>
      <c r="G175" s="189" t="s">
        <v>557</v>
      </c>
      <c r="H175" s="190">
        <v>2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>
      <c r="A176" s="35"/>
      <c r="B176" s="36"/>
      <c r="C176" s="186" t="s">
        <v>7426</v>
      </c>
      <c r="D176" s="186" t="s">
        <v>444</v>
      </c>
      <c r="E176" s="187" t="s">
        <v>7427</v>
      </c>
      <c r="F176" s="188" t="s">
        <v>7428</v>
      </c>
      <c r="G176" s="189" t="s">
        <v>557</v>
      </c>
      <c r="H176" s="190">
        <v>14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>
      <c r="A177" s="35"/>
      <c r="B177" s="36"/>
      <c r="C177" s="186" t="s">
        <v>7429</v>
      </c>
      <c r="D177" s="186" t="s">
        <v>444</v>
      </c>
      <c r="E177" s="187" t="s">
        <v>7430</v>
      </c>
      <c r="F177" s="188" t="s">
        <v>7431</v>
      </c>
      <c r="G177" s="189" t="s">
        <v>557</v>
      </c>
      <c r="H177" s="190">
        <v>14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>
      <c r="A178" s="35"/>
      <c r="B178" s="36"/>
      <c r="C178" s="246" t="s">
        <v>7432</v>
      </c>
      <c r="D178" s="246" t="s">
        <v>530</v>
      </c>
      <c r="E178" s="247" t="s">
        <v>7433</v>
      </c>
      <c r="F178" s="248" t="s">
        <v>7434</v>
      </c>
      <c r="G178" s="249" t="s">
        <v>495</v>
      </c>
      <c r="H178" s="250">
        <v>1.4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>
      <c r="A179" s="35"/>
      <c r="B179" s="36"/>
      <c r="C179" s="246" t="s">
        <v>7435</v>
      </c>
      <c r="D179" s="246" t="s">
        <v>530</v>
      </c>
      <c r="E179" s="247" t="s">
        <v>7436</v>
      </c>
      <c r="F179" s="248" t="s">
        <v>7437</v>
      </c>
      <c r="G179" s="249" t="s">
        <v>495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>
      <c r="A180" s="35"/>
      <c r="B180" s="36"/>
      <c r="C180" s="186" t="s">
        <v>7438</v>
      </c>
      <c r="D180" s="186" t="s">
        <v>444</v>
      </c>
      <c r="E180" s="187" t="s">
        <v>7439</v>
      </c>
      <c r="F180" s="188" t="s">
        <v>7440</v>
      </c>
      <c r="G180" s="189" t="s">
        <v>557</v>
      </c>
      <c r="H180" s="190">
        <v>14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>
      <c r="A181" s="35"/>
      <c r="B181" s="36"/>
      <c r="C181" s="186" t="s">
        <v>7441</v>
      </c>
      <c r="D181" s="186" t="s">
        <v>444</v>
      </c>
      <c r="E181" s="187" t="s">
        <v>7442</v>
      </c>
      <c r="F181" s="188" t="s">
        <v>7443</v>
      </c>
      <c r="G181" s="189" t="s">
        <v>557</v>
      </c>
      <c r="H181" s="190">
        <v>16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>
      <c r="A182" s="35"/>
      <c r="B182" s="36"/>
      <c r="C182" s="246" t="s">
        <v>7444</v>
      </c>
      <c r="D182" s="246" t="s">
        <v>530</v>
      </c>
      <c r="E182" s="247" t="s">
        <v>7445</v>
      </c>
      <c r="F182" s="248" t="s">
        <v>2887</v>
      </c>
      <c r="G182" s="249" t="s">
        <v>522</v>
      </c>
      <c r="H182" s="250">
        <v>1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>
      <c r="A183" s="35"/>
      <c r="B183" s="36"/>
      <c r="C183" s="186" t="s">
        <v>7446</v>
      </c>
      <c r="D183" s="186" t="s">
        <v>444</v>
      </c>
      <c r="E183" s="187" t="s">
        <v>7447</v>
      </c>
      <c r="F183" s="188" t="s">
        <v>7448</v>
      </c>
      <c r="G183" s="189" t="s">
        <v>562</v>
      </c>
      <c r="H183" s="190">
        <v>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>
      <c r="A184" s="35"/>
      <c r="B184" s="36"/>
      <c r="C184" s="186" t="s">
        <v>7449</v>
      </c>
      <c r="D184" s="186" t="s">
        <v>444</v>
      </c>
      <c r="E184" s="187" t="s">
        <v>7450</v>
      </c>
      <c r="F184" s="188" t="s">
        <v>7451</v>
      </c>
      <c r="G184" s="189" t="s">
        <v>557</v>
      </c>
      <c r="H184" s="190">
        <v>14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>
      <c r="A185" s="35"/>
      <c r="B185" s="36"/>
      <c r="C185" s="246" t="s">
        <v>7452</v>
      </c>
      <c r="D185" s="246" t="s">
        <v>530</v>
      </c>
      <c r="E185" s="247" t="s">
        <v>7453</v>
      </c>
      <c r="F185" s="248" t="s">
        <v>7454</v>
      </c>
      <c r="G185" s="249" t="s">
        <v>557</v>
      </c>
      <c r="H185" s="250">
        <v>14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>
      <c r="A186" s="35"/>
      <c r="B186" s="36"/>
      <c r="C186" s="186" t="s">
        <v>7455</v>
      </c>
      <c r="D186" s="186" t="s">
        <v>444</v>
      </c>
      <c r="E186" s="187" t="s">
        <v>2819</v>
      </c>
      <c r="F186" s="188" t="s">
        <v>2820</v>
      </c>
      <c r="G186" s="189" t="s">
        <v>557</v>
      </c>
      <c r="H186" s="190">
        <v>35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>
      <c r="A187" s="35"/>
      <c r="B187" s="36"/>
      <c r="C187" s="246" t="s">
        <v>7456</v>
      </c>
      <c r="D187" s="246" t="s">
        <v>530</v>
      </c>
      <c r="E187" s="247" t="s">
        <v>7457</v>
      </c>
      <c r="F187" s="248" t="s">
        <v>7458</v>
      </c>
      <c r="G187" s="249" t="s">
        <v>1307</v>
      </c>
      <c r="H187" s="250">
        <v>0.86099999999999999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>
      <c r="A188" s="35"/>
      <c r="B188" s="36"/>
      <c r="C188" s="186" t="s">
        <v>7459</v>
      </c>
      <c r="D188" s="186" t="s">
        <v>444</v>
      </c>
      <c r="E188" s="187" t="s">
        <v>7460</v>
      </c>
      <c r="F188" s="188" t="s">
        <v>7461</v>
      </c>
      <c r="G188" s="189" t="s">
        <v>562</v>
      </c>
      <c r="H188" s="190">
        <v>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>
      <c r="A189" s="35"/>
      <c r="B189" s="36"/>
      <c r="C189" s="186" t="s">
        <v>7462</v>
      </c>
      <c r="D189" s="186" t="s">
        <v>444</v>
      </c>
      <c r="E189" s="187" t="s">
        <v>7463</v>
      </c>
      <c r="F189" s="188" t="s">
        <v>7464</v>
      </c>
      <c r="G189" s="189" t="s">
        <v>562</v>
      </c>
      <c r="H189" s="190">
        <v>2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2762</v>
      </c>
    </row>
    <row r="190" spans="1:65" s="2" customFormat="1" ht="16.5" customHeight="1">
      <c r="A190" s="35"/>
      <c r="B190" s="36"/>
      <c r="C190" s="246" t="s">
        <v>7465</v>
      </c>
      <c r="D190" s="246" t="s">
        <v>530</v>
      </c>
      <c r="E190" s="247" t="s">
        <v>7466</v>
      </c>
      <c r="F190" s="248" t="s">
        <v>7467</v>
      </c>
      <c r="G190" s="249" t="s">
        <v>562</v>
      </c>
      <c r="H190" s="250">
        <v>2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2771</v>
      </c>
    </row>
    <row r="191" spans="1:65" s="2" customFormat="1" ht="33" customHeight="1">
      <c r="A191" s="35"/>
      <c r="B191" s="36"/>
      <c r="C191" s="186" t="s">
        <v>7468</v>
      </c>
      <c r="D191" s="186" t="s">
        <v>444</v>
      </c>
      <c r="E191" s="187" t="s">
        <v>7469</v>
      </c>
      <c r="F191" s="188" t="s">
        <v>7470</v>
      </c>
      <c r="G191" s="189" t="s">
        <v>557</v>
      </c>
      <c r="H191" s="190">
        <v>2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2014</v>
      </c>
    </row>
    <row r="192" spans="1:65" s="2" customFormat="1" ht="33" customHeight="1">
      <c r="A192" s="35"/>
      <c r="B192" s="36"/>
      <c r="C192" s="186" t="s">
        <v>7471</v>
      </c>
      <c r="D192" s="186" t="s">
        <v>444</v>
      </c>
      <c r="E192" s="187" t="s">
        <v>7472</v>
      </c>
      <c r="F192" s="188" t="s">
        <v>7473</v>
      </c>
      <c r="G192" s="189" t="s">
        <v>557</v>
      </c>
      <c r="H192" s="190">
        <v>14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2786</v>
      </c>
    </row>
    <row r="193" spans="1:65" s="2" customFormat="1" ht="21.75" customHeight="1">
      <c r="A193" s="35"/>
      <c r="B193" s="36"/>
      <c r="C193" s="186" t="s">
        <v>7474</v>
      </c>
      <c r="D193" s="186" t="s">
        <v>444</v>
      </c>
      <c r="E193" s="187" t="s">
        <v>7475</v>
      </c>
      <c r="F193" s="188" t="s">
        <v>7476</v>
      </c>
      <c r="G193" s="189" t="s">
        <v>495</v>
      </c>
      <c r="H193" s="190">
        <v>9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2794</v>
      </c>
    </row>
    <row r="194" spans="1:65" s="2" customFormat="1" ht="21.75" customHeight="1">
      <c r="A194" s="35"/>
      <c r="B194" s="36"/>
      <c r="C194" s="186" t="s">
        <v>7477</v>
      </c>
      <c r="D194" s="186" t="s">
        <v>444</v>
      </c>
      <c r="E194" s="187" t="s">
        <v>2039</v>
      </c>
      <c r="F194" s="188" t="s">
        <v>7478</v>
      </c>
      <c r="G194" s="189" t="s">
        <v>557</v>
      </c>
      <c r="H194" s="190">
        <v>20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2802</v>
      </c>
    </row>
    <row r="195" spans="1:65" s="2" customFormat="1" ht="16.5" customHeight="1">
      <c r="A195" s="35"/>
      <c r="B195" s="36"/>
      <c r="C195" s="246" t="s">
        <v>7479</v>
      </c>
      <c r="D195" s="246" t="s">
        <v>530</v>
      </c>
      <c r="E195" s="247" t="s">
        <v>7480</v>
      </c>
      <c r="F195" s="248" t="s">
        <v>7481</v>
      </c>
      <c r="G195" s="249" t="s">
        <v>557</v>
      </c>
      <c r="H195" s="250">
        <v>20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2806</v>
      </c>
    </row>
    <row r="196" spans="1:65" s="2" customFormat="1" ht="16.5" customHeight="1">
      <c r="A196" s="35"/>
      <c r="B196" s="36"/>
      <c r="C196" s="186" t="s">
        <v>7482</v>
      </c>
      <c r="D196" s="186" t="s">
        <v>444</v>
      </c>
      <c r="E196" s="187" t="s">
        <v>7483</v>
      </c>
      <c r="F196" s="188" t="s">
        <v>7484</v>
      </c>
      <c r="G196" s="189" t="s">
        <v>468</v>
      </c>
      <c r="H196" s="190">
        <v>20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2814</v>
      </c>
    </row>
    <row r="197" spans="1:65" s="2" customFormat="1" ht="21.75" customHeight="1">
      <c r="A197" s="35"/>
      <c r="B197" s="36"/>
      <c r="C197" s="186" t="s">
        <v>7485</v>
      </c>
      <c r="D197" s="186" t="s">
        <v>444</v>
      </c>
      <c r="E197" s="187" t="s">
        <v>7486</v>
      </c>
      <c r="F197" s="188" t="s">
        <v>7487</v>
      </c>
      <c r="G197" s="189" t="s">
        <v>495</v>
      </c>
      <c r="H197" s="190">
        <v>0.2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2822</v>
      </c>
    </row>
    <row r="198" spans="1:65" s="2" customFormat="1" ht="21.75" customHeight="1">
      <c r="A198" s="35"/>
      <c r="B198" s="36"/>
      <c r="C198" s="186" t="s">
        <v>7488</v>
      </c>
      <c r="D198" s="186" t="s">
        <v>444</v>
      </c>
      <c r="E198" s="187" t="s">
        <v>7489</v>
      </c>
      <c r="F198" s="188" t="s">
        <v>7490</v>
      </c>
      <c r="G198" s="189" t="s">
        <v>495</v>
      </c>
      <c r="H198" s="190">
        <v>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2829</v>
      </c>
    </row>
    <row r="199" spans="1:65" s="2" customFormat="1" ht="21.75" customHeight="1">
      <c r="A199" s="35"/>
      <c r="B199" s="36"/>
      <c r="C199" s="186" t="s">
        <v>7491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0.3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2837</v>
      </c>
    </row>
    <row r="200" spans="1:65" s="2" customFormat="1" ht="21.75" customHeight="1">
      <c r="A200" s="35"/>
      <c r="B200" s="36"/>
      <c r="C200" s="186" t="s">
        <v>7492</v>
      </c>
      <c r="D200" s="186" t="s">
        <v>444</v>
      </c>
      <c r="E200" s="187" t="s">
        <v>7493</v>
      </c>
      <c r="F200" s="188" t="s">
        <v>7494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2841</v>
      </c>
    </row>
    <row r="201" spans="1:65" s="2" customFormat="1" ht="16.5" customHeight="1">
      <c r="A201" s="35"/>
      <c r="B201" s="36"/>
      <c r="C201" s="246" t="s">
        <v>7495</v>
      </c>
      <c r="D201" s="246" t="s">
        <v>530</v>
      </c>
      <c r="E201" s="247" t="s">
        <v>7496</v>
      </c>
      <c r="F201" s="248" t="s">
        <v>7497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2849</v>
      </c>
    </row>
    <row r="202" spans="1:65" s="11" customFormat="1" ht="22.95" customHeight="1">
      <c r="B202" s="172"/>
      <c r="C202" s="173"/>
      <c r="D202" s="174" t="s">
        <v>75</v>
      </c>
      <c r="E202" s="210" t="s">
        <v>7498</v>
      </c>
      <c r="F202" s="210" t="s">
        <v>7499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>
      <c r="A203" s="35"/>
      <c r="B203" s="36"/>
      <c r="C203" s="186" t="s">
        <v>7500</v>
      </c>
      <c r="D203" s="186" t="s">
        <v>444</v>
      </c>
      <c r="E203" s="187" t="s">
        <v>7501</v>
      </c>
      <c r="F203" s="188" t="s">
        <v>7502</v>
      </c>
      <c r="G203" s="189" t="s">
        <v>7422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2856</v>
      </c>
    </row>
    <row r="204" spans="1:65" s="2" customFormat="1" ht="16.5" customHeight="1">
      <c r="A204" s="35"/>
      <c r="B204" s="36"/>
      <c r="C204" s="186" t="s">
        <v>7503</v>
      </c>
      <c r="D204" s="186" t="s">
        <v>444</v>
      </c>
      <c r="E204" s="187" t="s">
        <v>7504</v>
      </c>
      <c r="F204" s="188" t="s">
        <v>7505</v>
      </c>
      <c r="G204" s="189" t="s">
        <v>7422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2868</v>
      </c>
    </row>
    <row r="205" spans="1:65" s="11" customFormat="1" ht="22.95" customHeight="1">
      <c r="B205" s="172"/>
      <c r="C205" s="173"/>
      <c r="D205" s="174" t="s">
        <v>75</v>
      </c>
      <c r="E205" s="210" t="s">
        <v>7506</v>
      </c>
      <c r="F205" s="210" t="s">
        <v>2865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>
      <c r="A206" s="35"/>
      <c r="B206" s="36"/>
      <c r="C206" s="246" t="s">
        <v>7507</v>
      </c>
      <c r="D206" s="246" t="s">
        <v>530</v>
      </c>
      <c r="E206" s="247" t="s">
        <v>7508</v>
      </c>
      <c r="F206" s="248" t="s">
        <v>7509</v>
      </c>
      <c r="G206" s="249" t="s">
        <v>7510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2877</v>
      </c>
    </row>
    <row r="207" spans="1:65" s="11" customFormat="1" ht="22.95" customHeight="1">
      <c r="B207" s="172"/>
      <c r="C207" s="173"/>
      <c r="D207" s="174" t="s">
        <v>75</v>
      </c>
      <c r="E207" s="210" t="s">
        <v>5207</v>
      </c>
      <c r="F207" s="210" t="s">
        <v>5208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>
      <c r="A208" s="35"/>
      <c r="B208" s="36"/>
      <c r="C208" s="186" t="s">
        <v>7511</v>
      </c>
      <c r="D208" s="186" t="s">
        <v>444</v>
      </c>
      <c r="E208" s="187" t="s">
        <v>2737</v>
      </c>
      <c r="F208" s="188" t="s">
        <v>7512</v>
      </c>
      <c r="G208" s="189" t="s">
        <v>2738</v>
      </c>
      <c r="H208" s="190">
        <v>8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2885</v>
      </c>
    </row>
    <row r="209" spans="1:65" s="2" customFormat="1" ht="21.75" customHeight="1">
      <c r="A209" s="35"/>
      <c r="B209" s="36"/>
      <c r="C209" s="186" t="s">
        <v>7513</v>
      </c>
      <c r="D209" s="186" t="s">
        <v>444</v>
      </c>
      <c r="E209" s="187" t="s">
        <v>7514</v>
      </c>
      <c r="F209" s="188" t="s">
        <v>7515</v>
      </c>
      <c r="G209" s="189" t="s">
        <v>2738</v>
      </c>
      <c r="H209" s="190">
        <v>8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2893</v>
      </c>
    </row>
    <row r="210" spans="1:65" s="2" customFormat="1" ht="21.75" customHeight="1">
      <c r="A210" s="35"/>
      <c r="B210" s="36"/>
      <c r="C210" s="186" t="s">
        <v>7516</v>
      </c>
      <c r="D210" s="186" t="s">
        <v>444</v>
      </c>
      <c r="E210" s="187" t="s">
        <v>7517</v>
      </c>
      <c r="F210" s="188" t="s">
        <v>7518</v>
      </c>
      <c r="G210" s="189" t="s">
        <v>2738</v>
      </c>
      <c r="H210" s="190">
        <v>16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2901</v>
      </c>
    </row>
    <row r="211" spans="1:65" s="2" customFormat="1" ht="21.75" customHeight="1">
      <c r="A211" s="35"/>
      <c r="B211" s="36"/>
      <c r="C211" s="186" t="s">
        <v>7519</v>
      </c>
      <c r="D211" s="186" t="s">
        <v>444</v>
      </c>
      <c r="E211" s="187" t="s">
        <v>7520</v>
      </c>
      <c r="F211" s="188" t="s">
        <v>7521</v>
      </c>
      <c r="G211" s="189" t="s">
        <v>2738</v>
      </c>
      <c r="H211" s="190">
        <v>8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2909</v>
      </c>
    </row>
    <row r="212" spans="1:65" s="2" customFormat="1" ht="21.75" customHeight="1">
      <c r="A212" s="35"/>
      <c r="B212" s="36"/>
      <c r="C212" s="186" t="s">
        <v>7522</v>
      </c>
      <c r="D212" s="186" t="s">
        <v>444</v>
      </c>
      <c r="E212" s="187" t="s">
        <v>7523</v>
      </c>
      <c r="F212" s="188" t="s">
        <v>7524</v>
      </c>
      <c r="G212" s="189" t="s">
        <v>2738</v>
      </c>
      <c r="H212" s="190">
        <v>8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2917</v>
      </c>
    </row>
    <row r="213" spans="1:65" s="2" customFormat="1" ht="6.9" customHeight="1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bxzOhj3lu0OIC0OO4DJASP1eJervIqAGbFplNjZIvrJb1ngmS2tb+9AfjIxxVb6FfpT1ZTSmkdYxl2QFMSPsEA==" saltValue="UuW2EA6O1FsyrHp6w2R0p2RxVBCRoRTmyFh2esmG0pTyKMuR1C4Laot2bCvR/y327Fgx5w4cCjQNdnBf1UCA5Q==" spinCount="100000" sheet="1" objects="1" scenarios="1" formatColumns="0" formatRows="0" autoFilter="0"/>
  <autoFilter ref="C130:K212" xr:uid="{00000000-0009-0000-0000-00005F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pageSetUpPr fitToPage="1"/>
  </sheetPr>
  <dimension ref="A2:BM245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391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7285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7286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>
      <c r="A13" s="35"/>
      <c r="B13" s="40"/>
      <c r="C13" s="35"/>
      <c r="D13" s="35"/>
      <c r="E13" s="337" t="s">
        <v>7608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ROUND((SUM(BE131:BE244)),  2)</f>
        <v>0</v>
      </c>
      <c r="G37" s="35"/>
      <c r="H37" s="35"/>
      <c r="I37" s="131">
        <v>0.2</v>
      </c>
      <c r="J37" s="130">
        <f>ROUND(((SUM(BE131:BE244))*I37),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ROUND((SUM(BF131:BF244)),  2)</f>
        <v>0</v>
      </c>
      <c r="G38" s="35"/>
      <c r="H38" s="35"/>
      <c r="I38" s="131">
        <v>0.2</v>
      </c>
      <c r="J38" s="130">
        <f>ROUND(((SUM(BF131:BF244))*I38),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ROUND((SUM(BG131:BG244)),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ROUND((SUM(BH131:BH244)),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ROUND((SUM(BI131:BI244)),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7285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7286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>
      <c r="A91" s="35"/>
      <c r="B91" s="36"/>
      <c r="C91" s="37"/>
      <c r="D91" s="37"/>
      <c r="E91" s="325" t="str">
        <f>E13</f>
        <v>410-09 - Informačný a kamerový systém - Slanecká - Zastávky Galaktická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7288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2375</v>
      </c>
      <c r="E104" s="207"/>
      <c r="F104" s="207"/>
      <c r="G104" s="207"/>
      <c r="H104" s="207"/>
      <c r="I104" s="207"/>
      <c r="J104" s="208">
        <f>J203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7289</v>
      </c>
      <c r="E105" s="207"/>
      <c r="F105" s="207"/>
      <c r="G105" s="207"/>
      <c r="H105" s="207"/>
      <c r="I105" s="207"/>
      <c r="J105" s="208">
        <f>J234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7290</v>
      </c>
      <c r="E106" s="207"/>
      <c r="F106" s="207"/>
      <c r="G106" s="207"/>
      <c r="H106" s="207"/>
      <c r="I106" s="207"/>
      <c r="J106" s="208">
        <f>J237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7291</v>
      </c>
      <c r="E107" s="207"/>
      <c r="F107" s="207"/>
      <c r="G107" s="207"/>
      <c r="H107" s="207"/>
      <c r="I107" s="207"/>
      <c r="J107" s="208">
        <f>J239</f>
        <v>0</v>
      </c>
      <c r="K107" s="105"/>
      <c r="L107" s="20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32" t="s">
        <v>7285</v>
      </c>
      <c r="F119" s="289"/>
      <c r="G119" s="289"/>
      <c r="H119" s="289"/>
      <c r="I119" s="23"/>
      <c r="J119" s="23"/>
      <c r="K119" s="23"/>
      <c r="L119" s="21"/>
    </row>
    <row r="120" spans="1:31" s="1" customFormat="1" ht="12" customHeight="1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41" t="s">
        <v>7286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2084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>
      <c r="A123" s="35"/>
      <c r="B123" s="36"/>
      <c r="C123" s="37"/>
      <c r="D123" s="37"/>
      <c r="E123" s="325" t="str">
        <f>E13</f>
        <v>410-09 - Informačný a kamerový systém - Slanecká - Zastávky Galaktická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>
      <c r="B132" s="172"/>
      <c r="C132" s="173"/>
      <c r="D132" s="174" t="s">
        <v>75</v>
      </c>
      <c r="E132" s="175" t="s">
        <v>530</v>
      </c>
      <c r="F132" s="175" t="s">
        <v>2006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P133+P136+P203+P234+P237+P239</f>
        <v>0</v>
      </c>
      <c r="Q132" s="180"/>
      <c r="R132" s="181">
        <f>R133+R136+R203+R234+R237+R239</f>
        <v>0</v>
      </c>
      <c r="S132" s="180"/>
      <c r="T132" s="182">
        <f>T133+T136+T203+T234+T237+T239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BK133+BK136+BK203+BK234+BK237+BK239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2007</v>
      </c>
      <c r="F133" s="210" t="s">
        <v>2008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>
      <c r="A134" s="35"/>
      <c r="B134" s="36"/>
      <c r="C134" s="186" t="s">
        <v>1572</v>
      </c>
      <c r="D134" s="186" t="s">
        <v>444</v>
      </c>
      <c r="E134" s="187" t="s">
        <v>7292</v>
      </c>
      <c r="F134" s="188" t="s">
        <v>7293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>
      <c r="A135" s="35"/>
      <c r="B135" s="36"/>
      <c r="C135" s="246" t="s">
        <v>1576</v>
      </c>
      <c r="D135" s="246" t="s">
        <v>530</v>
      </c>
      <c r="E135" s="247" t="s">
        <v>7294</v>
      </c>
      <c r="F135" s="248" t="s">
        <v>7295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>
      <c r="B136" s="172"/>
      <c r="C136" s="173"/>
      <c r="D136" s="174" t="s">
        <v>75</v>
      </c>
      <c r="E136" s="210" t="s">
        <v>2450</v>
      </c>
      <c r="F136" s="210" t="s">
        <v>2451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SUM(P137:P202)</f>
        <v>0</v>
      </c>
      <c r="Q136" s="180"/>
      <c r="R136" s="181">
        <f>SUM(R137:R202)</f>
        <v>0</v>
      </c>
      <c r="S136" s="180"/>
      <c r="T136" s="182">
        <f>SUM(T137:T202)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SUM(BK137:BK202)</f>
        <v>0</v>
      </c>
    </row>
    <row r="137" spans="1:65" s="2" customFormat="1" ht="21.75" customHeight="1">
      <c r="A137" s="35"/>
      <c r="B137" s="36"/>
      <c r="C137" s="186" t="s">
        <v>762</v>
      </c>
      <c r="D137" s="186" t="s">
        <v>444</v>
      </c>
      <c r="E137" s="187" t="s">
        <v>7296</v>
      </c>
      <c r="F137" s="188" t="s">
        <v>7297</v>
      </c>
      <c r="G137" s="189" t="s">
        <v>557</v>
      </c>
      <c r="H137" s="190">
        <v>300</v>
      </c>
      <c r="I137" s="191"/>
      <c r="J137" s="192">
        <f t="shared" ref="J137:J16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68" si="1">O137*H137</f>
        <v>0</v>
      </c>
      <c r="Q137" s="196">
        <v>0</v>
      </c>
      <c r="R137" s="196">
        <f t="shared" ref="R137:R168" si="2">Q137*H137</f>
        <v>0</v>
      </c>
      <c r="S137" s="196">
        <v>0</v>
      </c>
      <c r="T137" s="197">
        <f t="shared" ref="T137:T16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68" si="4">IF(N137="základná",J137,0)</f>
        <v>0</v>
      </c>
      <c r="BF137" s="199">
        <f t="shared" ref="BF137:BF168" si="5">IF(N137="znížená",J137,0)</f>
        <v>0</v>
      </c>
      <c r="BG137" s="199">
        <f t="shared" ref="BG137:BG168" si="6">IF(N137="zákl. prenesená",J137,0)</f>
        <v>0</v>
      </c>
      <c r="BH137" s="199">
        <f t="shared" ref="BH137:BH168" si="7">IF(N137="zníž. prenesená",J137,0)</f>
        <v>0</v>
      </c>
      <c r="BI137" s="199">
        <f t="shared" ref="BI137:BI168" si="8">IF(N137="nulová",J137,0)</f>
        <v>0</v>
      </c>
      <c r="BJ137" s="18" t="s">
        <v>89</v>
      </c>
      <c r="BK137" s="199">
        <f t="shared" ref="BK137:BK168" si="9">ROUND(I137*H137,2)</f>
        <v>0</v>
      </c>
      <c r="BL137" s="18" t="s">
        <v>469</v>
      </c>
      <c r="BM137" s="198" t="s">
        <v>488</v>
      </c>
    </row>
    <row r="138" spans="1:65" s="2" customFormat="1" ht="66.75" customHeight="1">
      <c r="A138" s="35"/>
      <c r="B138" s="36"/>
      <c r="C138" s="246" t="s">
        <v>766</v>
      </c>
      <c r="D138" s="246" t="s">
        <v>530</v>
      </c>
      <c r="E138" s="247" t="s">
        <v>7298</v>
      </c>
      <c r="F138" s="248" t="s">
        <v>7299</v>
      </c>
      <c r="G138" s="249" t="s">
        <v>557</v>
      </c>
      <c r="H138" s="250">
        <v>300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>
      <c r="A139" s="35"/>
      <c r="B139" s="36"/>
      <c r="C139" s="186" t="s">
        <v>3313</v>
      </c>
      <c r="D139" s="186" t="s">
        <v>444</v>
      </c>
      <c r="E139" s="187" t="s">
        <v>7300</v>
      </c>
      <c r="F139" s="188" t="s">
        <v>7301</v>
      </c>
      <c r="G139" s="189" t="s">
        <v>562</v>
      </c>
      <c r="H139" s="190">
        <v>9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>
      <c r="A140" s="35"/>
      <c r="B140" s="36"/>
      <c r="C140" s="246" t="s">
        <v>3315</v>
      </c>
      <c r="D140" s="246" t="s">
        <v>530</v>
      </c>
      <c r="E140" s="247" t="s">
        <v>7302</v>
      </c>
      <c r="F140" s="248" t="s">
        <v>7303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>
      <c r="A141" s="35"/>
      <c r="B141" s="36"/>
      <c r="C141" s="246" t="s">
        <v>3317</v>
      </c>
      <c r="D141" s="246" t="s">
        <v>530</v>
      </c>
      <c r="E141" s="247" t="s">
        <v>7304</v>
      </c>
      <c r="F141" s="248" t="s">
        <v>7305</v>
      </c>
      <c r="G141" s="249" t="s">
        <v>562</v>
      </c>
      <c r="H141" s="250">
        <v>5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>
      <c r="A142" s="35"/>
      <c r="B142" s="36"/>
      <c r="C142" s="186" t="s">
        <v>3757</v>
      </c>
      <c r="D142" s="186" t="s">
        <v>444</v>
      </c>
      <c r="E142" s="187" t="s">
        <v>7306</v>
      </c>
      <c r="F142" s="188" t="s">
        <v>7307</v>
      </c>
      <c r="G142" s="189" t="s">
        <v>557</v>
      </c>
      <c r="H142" s="190">
        <v>300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>
      <c r="A143" s="35"/>
      <c r="B143" s="36"/>
      <c r="C143" s="186" t="s">
        <v>7308</v>
      </c>
      <c r="D143" s="186" t="s">
        <v>444</v>
      </c>
      <c r="E143" s="187" t="s">
        <v>7309</v>
      </c>
      <c r="F143" s="188" t="s">
        <v>7310</v>
      </c>
      <c r="G143" s="189" t="s">
        <v>557</v>
      </c>
      <c r="H143" s="190">
        <v>10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>
      <c r="A144" s="35"/>
      <c r="B144" s="36"/>
      <c r="C144" s="246" t="s">
        <v>7311</v>
      </c>
      <c r="D144" s="246" t="s">
        <v>530</v>
      </c>
      <c r="E144" s="247" t="s">
        <v>7312</v>
      </c>
      <c r="F144" s="248" t="s">
        <v>7313</v>
      </c>
      <c r="G144" s="249" t="s">
        <v>557</v>
      </c>
      <c r="H144" s="250">
        <v>10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>
      <c r="A145" s="35"/>
      <c r="B145" s="36"/>
      <c r="C145" s="246" t="s">
        <v>7314</v>
      </c>
      <c r="D145" s="246" t="s">
        <v>530</v>
      </c>
      <c r="E145" s="247" t="s">
        <v>7315</v>
      </c>
      <c r="F145" s="248" t="s">
        <v>7316</v>
      </c>
      <c r="G145" s="249" t="s">
        <v>562</v>
      </c>
      <c r="H145" s="250">
        <v>3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>
      <c r="A146" s="35"/>
      <c r="B146" s="36"/>
      <c r="C146" s="186" t="s">
        <v>7317</v>
      </c>
      <c r="D146" s="186" t="s">
        <v>444</v>
      </c>
      <c r="E146" s="187" t="s">
        <v>7318</v>
      </c>
      <c r="F146" s="188" t="s">
        <v>7319</v>
      </c>
      <c r="G146" s="189" t="s">
        <v>557</v>
      </c>
      <c r="H146" s="190">
        <v>370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>
      <c r="A147" s="35"/>
      <c r="B147" s="36"/>
      <c r="C147" s="186" t="s">
        <v>19</v>
      </c>
      <c r="D147" s="186" t="s">
        <v>444</v>
      </c>
      <c r="E147" s="187" t="s">
        <v>7320</v>
      </c>
      <c r="F147" s="188" t="s">
        <v>7321</v>
      </c>
      <c r="G147" s="189" t="s">
        <v>557</v>
      </c>
      <c r="H147" s="190">
        <v>40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>
      <c r="A148" s="35"/>
      <c r="B148" s="36"/>
      <c r="C148" s="246" t="s">
        <v>7322</v>
      </c>
      <c r="D148" s="246" t="s">
        <v>530</v>
      </c>
      <c r="E148" s="247" t="s">
        <v>7323</v>
      </c>
      <c r="F148" s="248" t="s">
        <v>7324</v>
      </c>
      <c r="G148" s="249" t="s">
        <v>557</v>
      </c>
      <c r="H148" s="250">
        <v>250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66.75" customHeight="1">
      <c r="A149" s="35"/>
      <c r="B149" s="36"/>
      <c r="C149" s="246" t="s">
        <v>7325</v>
      </c>
      <c r="D149" s="246" t="s">
        <v>530</v>
      </c>
      <c r="E149" s="247" t="s">
        <v>7537</v>
      </c>
      <c r="F149" s="248" t="s">
        <v>7538</v>
      </c>
      <c r="G149" s="249" t="s">
        <v>557</v>
      </c>
      <c r="H149" s="250">
        <v>120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>
      <c r="A150" s="35"/>
      <c r="B150" s="36"/>
      <c r="C150" s="186" t="s">
        <v>7327</v>
      </c>
      <c r="D150" s="186" t="s">
        <v>444</v>
      </c>
      <c r="E150" s="187" t="s">
        <v>7539</v>
      </c>
      <c r="F150" s="188" t="s">
        <v>7540</v>
      </c>
      <c r="G150" s="189" t="s">
        <v>562</v>
      </c>
      <c r="H150" s="190">
        <v>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>
      <c r="A151" s="35"/>
      <c r="B151" s="36"/>
      <c r="C151" s="246" t="s">
        <v>7330</v>
      </c>
      <c r="D151" s="246" t="s">
        <v>530</v>
      </c>
      <c r="E151" s="247" t="s">
        <v>7541</v>
      </c>
      <c r="F151" s="248" t="s">
        <v>7542</v>
      </c>
      <c r="G151" s="249" t="s">
        <v>562</v>
      </c>
      <c r="H151" s="250">
        <v>1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>
      <c r="A152" s="35"/>
      <c r="B152" s="36"/>
      <c r="C152" s="186" t="s">
        <v>7333</v>
      </c>
      <c r="D152" s="186" t="s">
        <v>444</v>
      </c>
      <c r="E152" s="187" t="s">
        <v>7543</v>
      </c>
      <c r="F152" s="188" t="s">
        <v>7544</v>
      </c>
      <c r="G152" s="189" t="s">
        <v>562</v>
      </c>
      <c r="H152" s="190">
        <v>1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66.75" customHeight="1">
      <c r="A153" s="35"/>
      <c r="B153" s="36"/>
      <c r="C153" s="246" t="s">
        <v>7335</v>
      </c>
      <c r="D153" s="246" t="s">
        <v>530</v>
      </c>
      <c r="E153" s="247" t="s">
        <v>7545</v>
      </c>
      <c r="F153" s="248" t="s">
        <v>7546</v>
      </c>
      <c r="G153" s="249" t="s">
        <v>562</v>
      </c>
      <c r="H153" s="250">
        <v>1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16.5" customHeight="1">
      <c r="A154" s="35"/>
      <c r="B154" s="36"/>
      <c r="C154" s="186" t="s">
        <v>7338</v>
      </c>
      <c r="D154" s="186" t="s">
        <v>444</v>
      </c>
      <c r="E154" s="187" t="s">
        <v>7547</v>
      </c>
      <c r="F154" s="188" t="s">
        <v>7548</v>
      </c>
      <c r="G154" s="189" t="s">
        <v>562</v>
      </c>
      <c r="H154" s="190">
        <v>18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16.5" customHeight="1">
      <c r="A155" s="35"/>
      <c r="B155" s="36"/>
      <c r="C155" s="246" t="s">
        <v>7341</v>
      </c>
      <c r="D155" s="246" t="s">
        <v>530</v>
      </c>
      <c r="E155" s="247" t="s">
        <v>7549</v>
      </c>
      <c r="F155" s="248" t="s">
        <v>7550</v>
      </c>
      <c r="G155" s="249" t="s">
        <v>562</v>
      </c>
      <c r="H155" s="250">
        <v>16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16.5" customHeight="1">
      <c r="A156" s="35"/>
      <c r="B156" s="36"/>
      <c r="C156" s="246" t="s">
        <v>7526</v>
      </c>
      <c r="D156" s="246" t="s">
        <v>530</v>
      </c>
      <c r="E156" s="247" t="s">
        <v>7551</v>
      </c>
      <c r="F156" s="248" t="s">
        <v>7552</v>
      </c>
      <c r="G156" s="249" t="s">
        <v>562</v>
      </c>
      <c r="H156" s="250">
        <v>2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16.5" customHeight="1">
      <c r="A157" s="35"/>
      <c r="B157" s="36"/>
      <c r="C157" s="186" t="s">
        <v>7344</v>
      </c>
      <c r="D157" s="186" t="s">
        <v>444</v>
      </c>
      <c r="E157" s="187" t="s">
        <v>7553</v>
      </c>
      <c r="F157" s="188" t="s">
        <v>7554</v>
      </c>
      <c r="G157" s="189" t="s">
        <v>562</v>
      </c>
      <c r="H157" s="190">
        <v>16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>
      <c r="A158" s="35"/>
      <c r="B158" s="36"/>
      <c r="C158" s="246" t="s">
        <v>7347</v>
      </c>
      <c r="D158" s="246" t="s">
        <v>530</v>
      </c>
      <c r="E158" s="247" t="s">
        <v>7555</v>
      </c>
      <c r="F158" s="248" t="s">
        <v>7556</v>
      </c>
      <c r="G158" s="249" t="s">
        <v>562</v>
      </c>
      <c r="H158" s="250">
        <v>16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16.5" customHeight="1">
      <c r="A159" s="35"/>
      <c r="B159" s="36"/>
      <c r="C159" s="186" t="s">
        <v>7350</v>
      </c>
      <c r="D159" s="186" t="s">
        <v>444</v>
      </c>
      <c r="E159" s="187" t="s">
        <v>7557</v>
      </c>
      <c r="F159" s="188" t="s">
        <v>7558</v>
      </c>
      <c r="G159" s="189" t="s">
        <v>562</v>
      </c>
      <c r="H159" s="190">
        <v>2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>
      <c r="A160" s="35"/>
      <c r="B160" s="36"/>
      <c r="C160" s="246" t="s">
        <v>7353</v>
      </c>
      <c r="D160" s="246" t="s">
        <v>530</v>
      </c>
      <c r="E160" s="247" t="s">
        <v>7559</v>
      </c>
      <c r="F160" s="248" t="s">
        <v>7560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16.5" customHeight="1">
      <c r="A161" s="35"/>
      <c r="B161" s="36"/>
      <c r="C161" s="186" t="s">
        <v>7356</v>
      </c>
      <c r="D161" s="186" t="s">
        <v>444</v>
      </c>
      <c r="E161" s="187" t="s">
        <v>7561</v>
      </c>
      <c r="F161" s="188" t="s">
        <v>7562</v>
      </c>
      <c r="G161" s="189" t="s">
        <v>7563</v>
      </c>
      <c r="H161" s="190">
        <v>18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>
      <c r="A162" s="35"/>
      <c r="B162" s="36"/>
      <c r="C162" s="186" t="s">
        <v>7359</v>
      </c>
      <c r="D162" s="186" t="s">
        <v>444</v>
      </c>
      <c r="E162" s="187" t="s">
        <v>2511</v>
      </c>
      <c r="F162" s="188" t="s">
        <v>7326</v>
      </c>
      <c r="G162" s="189" t="s">
        <v>562</v>
      </c>
      <c r="H162" s="190">
        <v>8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33" customHeight="1">
      <c r="A163" s="35"/>
      <c r="B163" s="36"/>
      <c r="C163" s="186" t="s">
        <v>7362</v>
      </c>
      <c r="D163" s="186" t="s">
        <v>444</v>
      </c>
      <c r="E163" s="187" t="s">
        <v>7328</v>
      </c>
      <c r="F163" s="188" t="s">
        <v>7329</v>
      </c>
      <c r="G163" s="189" t="s">
        <v>562</v>
      </c>
      <c r="H163" s="190">
        <v>5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>
      <c r="A164" s="35"/>
      <c r="B164" s="36"/>
      <c r="C164" s="246" t="s">
        <v>7365</v>
      </c>
      <c r="D164" s="246" t="s">
        <v>530</v>
      </c>
      <c r="E164" s="247" t="s">
        <v>7331</v>
      </c>
      <c r="F164" s="248" t="s">
        <v>7332</v>
      </c>
      <c r="G164" s="249" t="s">
        <v>562</v>
      </c>
      <c r="H164" s="250">
        <v>5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>
      <c r="A165" s="35"/>
      <c r="B165" s="36"/>
      <c r="C165" s="186" t="s">
        <v>7368</v>
      </c>
      <c r="D165" s="186" t="s">
        <v>444</v>
      </c>
      <c r="E165" s="187" t="s">
        <v>2488</v>
      </c>
      <c r="F165" s="188" t="s">
        <v>7334</v>
      </c>
      <c r="G165" s="189" t="s">
        <v>562</v>
      </c>
      <c r="H165" s="190">
        <v>10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16.5" customHeight="1">
      <c r="A166" s="35"/>
      <c r="B166" s="36"/>
      <c r="C166" s="246" t="s">
        <v>7371</v>
      </c>
      <c r="D166" s="246" t="s">
        <v>530</v>
      </c>
      <c r="E166" s="247" t="s">
        <v>7336</v>
      </c>
      <c r="F166" s="248" t="s">
        <v>7337</v>
      </c>
      <c r="G166" s="249" t="s">
        <v>562</v>
      </c>
      <c r="H166" s="250">
        <v>10</v>
      </c>
      <c r="I166" s="251"/>
      <c r="J166" s="252">
        <f t="shared" si="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21.75" customHeight="1">
      <c r="A167" s="35"/>
      <c r="B167" s="36"/>
      <c r="C167" s="186" t="s">
        <v>7374</v>
      </c>
      <c r="D167" s="186" t="s">
        <v>444</v>
      </c>
      <c r="E167" s="187" t="s">
        <v>7564</v>
      </c>
      <c r="F167" s="188" t="s">
        <v>7565</v>
      </c>
      <c r="G167" s="189" t="s">
        <v>7566</v>
      </c>
      <c r="H167" s="190">
        <v>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>
      <c r="A168" s="35"/>
      <c r="B168" s="36"/>
      <c r="C168" s="186" t="s">
        <v>7377</v>
      </c>
      <c r="D168" s="186" t="s">
        <v>444</v>
      </c>
      <c r="E168" s="187" t="s">
        <v>7567</v>
      </c>
      <c r="F168" s="188" t="s">
        <v>7568</v>
      </c>
      <c r="G168" s="189" t="s">
        <v>7566</v>
      </c>
      <c r="H168" s="190">
        <v>1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>
      <c r="A169" s="35"/>
      <c r="B169" s="36"/>
      <c r="C169" s="186" t="s">
        <v>7380</v>
      </c>
      <c r="D169" s="186" t="s">
        <v>444</v>
      </c>
      <c r="E169" s="187" t="s">
        <v>7569</v>
      </c>
      <c r="F169" s="188" t="s">
        <v>7570</v>
      </c>
      <c r="G169" s="189" t="s">
        <v>7566</v>
      </c>
      <c r="H169" s="190">
        <v>1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202" si="14">IF(N169="základná",J169,0)</f>
        <v>0</v>
      </c>
      <c r="BF169" s="199">
        <f t="shared" ref="BF169:BF202" si="15">IF(N169="znížená",J169,0)</f>
        <v>0</v>
      </c>
      <c r="BG169" s="199">
        <f t="shared" ref="BG169:BG202" si="16">IF(N169="zákl. prenesená",J169,0)</f>
        <v>0</v>
      </c>
      <c r="BH169" s="199">
        <f t="shared" ref="BH169:BH202" si="17">IF(N169="zníž. prenesená",J169,0)</f>
        <v>0</v>
      </c>
      <c r="BI169" s="199">
        <f t="shared" ref="BI169:BI202" si="18">IF(N169="nulová",J169,0)</f>
        <v>0</v>
      </c>
      <c r="BJ169" s="18" t="s">
        <v>89</v>
      </c>
      <c r="BK169" s="199">
        <f t="shared" ref="BK169:BK202" si="19">ROUND(I169*H169,2)</f>
        <v>0</v>
      </c>
      <c r="BL169" s="18" t="s">
        <v>469</v>
      </c>
      <c r="BM169" s="198" t="s">
        <v>810</v>
      </c>
    </row>
    <row r="170" spans="1:65" s="2" customFormat="1" ht="21.75" customHeight="1">
      <c r="A170" s="35"/>
      <c r="B170" s="36"/>
      <c r="C170" s="186" t="s">
        <v>7571</v>
      </c>
      <c r="D170" s="186" t="s">
        <v>444</v>
      </c>
      <c r="E170" s="187" t="s">
        <v>7572</v>
      </c>
      <c r="F170" s="188" t="s">
        <v>7573</v>
      </c>
      <c r="G170" s="189" t="s">
        <v>7574</v>
      </c>
      <c r="H170" s="190">
        <v>8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469</v>
      </c>
      <c r="BM170" s="198" t="s">
        <v>818</v>
      </c>
    </row>
    <row r="171" spans="1:65" s="2" customFormat="1" ht="44.25" customHeight="1">
      <c r="A171" s="35"/>
      <c r="B171" s="36"/>
      <c r="C171" s="186" t="s">
        <v>7383</v>
      </c>
      <c r="D171" s="186" t="s">
        <v>444</v>
      </c>
      <c r="E171" s="187" t="s">
        <v>7575</v>
      </c>
      <c r="F171" s="188" t="s">
        <v>7576</v>
      </c>
      <c r="G171" s="189" t="s">
        <v>7574</v>
      </c>
      <c r="H171" s="190">
        <v>8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469</v>
      </c>
      <c r="BM171" s="198" t="s">
        <v>826</v>
      </c>
    </row>
    <row r="172" spans="1:65" s="2" customFormat="1" ht="33" customHeight="1">
      <c r="A172" s="35"/>
      <c r="B172" s="36"/>
      <c r="C172" s="186" t="s">
        <v>7577</v>
      </c>
      <c r="D172" s="186" t="s">
        <v>444</v>
      </c>
      <c r="E172" s="187" t="s">
        <v>7339</v>
      </c>
      <c r="F172" s="188" t="s">
        <v>7340</v>
      </c>
      <c r="G172" s="189" t="s">
        <v>562</v>
      </c>
      <c r="H172" s="190">
        <v>1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469</v>
      </c>
      <c r="BM172" s="198" t="s">
        <v>835</v>
      </c>
    </row>
    <row r="173" spans="1:65" s="2" customFormat="1" ht="55.5" customHeight="1">
      <c r="A173" s="35"/>
      <c r="B173" s="36"/>
      <c r="C173" s="186" t="s">
        <v>7578</v>
      </c>
      <c r="D173" s="186" t="s">
        <v>444</v>
      </c>
      <c r="E173" s="187" t="s">
        <v>7342</v>
      </c>
      <c r="F173" s="188" t="s">
        <v>7343</v>
      </c>
      <c r="G173" s="189" t="s">
        <v>562</v>
      </c>
      <c r="H173" s="190">
        <v>1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469</v>
      </c>
      <c r="BM173" s="198" t="s">
        <v>844</v>
      </c>
    </row>
    <row r="174" spans="1:65" s="2" customFormat="1" ht="21.75" customHeight="1">
      <c r="A174" s="35"/>
      <c r="B174" s="36"/>
      <c r="C174" s="246" t="s">
        <v>7579</v>
      </c>
      <c r="D174" s="246" t="s">
        <v>530</v>
      </c>
      <c r="E174" s="247" t="s">
        <v>7345</v>
      </c>
      <c r="F174" s="248" t="s">
        <v>7346</v>
      </c>
      <c r="G174" s="249" t="s">
        <v>562</v>
      </c>
      <c r="H174" s="250">
        <v>4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469</v>
      </c>
      <c r="BM174" s="198" t="s">
        <v>852</v>
      </c>
    </row>
    <row r="175" spans="1:65" s="2" customFormat="1" ht="21.75" customHeight="1">
      <c r="A175" s="35"/>
      <c r="B175" s="36"/>
      <c r="C175" s="246" t="s">
        <v>7527</v>
      </c>
      <c r="D175" s="246" t="s">
        <v>530</v>
      </c>
      <c r="E175" s="247" t="s">
        <v>7580</v>
      </c>
      <c r="F175" s="248" t="s">
        <v>7581</v>
      </c>
      <c r="G175" s="249" t="s">
        <v>562</v>
      </c>
      <c r="H175" s="250">
        <v>2</v>
      </c>
      <c r="I175" s="251"/>
      <c r="J175" s="252">
        <f t="shared" si="1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867</v>
      </c>
    </row>
    <row r="176" spans="1:65" s="2" customFormat="1" ht="21.75" customHeight="1">
      <c r="A176" s="35"/>
      <c r="B176" s="36"/>
      <c r="C176" s="186" t="s">
        <v>7528</v>
      </c>
      <c r="D176" s="186" t="s">
        <v>444</v>
      </c>
      <c r="E176" s="187" t="s">
        <v>7348</v>
      </c>
      <c r="F176" s="188" t="s">
        <v>7349</v>
      </c>
      <c r="G176" s="189" t="s">
        <v>562</v>
      </c>
      <c r="H176" s="190">
        <v>3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880</v>
      </c>
    </row>
    <row r="177" spans="1:65" s="2" customFormat="1" ht="44.25" customHeight="1">
      <c r="A177" s="35"/>
      <c r="B177" s="36"/>
      <c r="C177" s="246" t="s">
        <v>7529</v>
      </c>
      <c r="D177" s="246" t="s">
        <v>530</v>
      </c>
      <c r="E177" s="247" t="s">
        <v>7582</v>
      </c>
      <c r="F177" s="248" t="s">
        <v>7583</v>
      </c>
      <c r="G177" s="249" t="s">
        <v>562</v>
      </c>
      <c r="H177" s="250">
        <v>1</v>
      </c>
      <c r="I177" s="251"/>
      <c r="J177" s="252">
        <f t="shared" si="1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890</v>
      </c>
    </row>
    <row r="178" spans="1:65" s="2" customFormat="1" ht="55.5" customHeight="1">
      <c r="A178" s="35"/>
      <c r="B178" s="36"/>
      <c r="C178" s="246" t="s">
        <v>7530</v>
      </c>
      <c r="D178" s="246" t="s">
        <v>530</v>
      </c>
      <c r="E178" s="247" t="s">
        <v>7351</v>
      </c>
      <c r="F178" s="248" t="s">
        <v>7352</v>
      </c>
      <c r="G178" s="249" t="s">
        <v>562</v>
      </c>
      <c r="H178" s="250">
        <v>1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902</v>
      </c>
    </row>
    <row r="179" spans="1:65" s="2" customFormat="1" ht="55.5" customHeight="1">
      <c r="A179" s="35"/>
      <c r="B179" s="36"/>
      <c r="C179" s="246" t="s">
        <v>7531</v>
      </c>
      <c r="D179" s="246" t="s">
        <v>530</v>
      </c>
      <c r="E179" s="247" t="s">
        <v>7354</v>
      </c>
      <c r="F179" s="248" t="s">
        <v>7355</v>
      </c>
      <c r="G179" s="249" t="s">
        <v>562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1518</v>
      </c>
    </row>
    <row r="180" spans="1:65" s="2" customFormat="1" ht="16.5" customHeight="1">
      <c r="A180" s="35"/>
      <c r="B180" s="36"/>
      <c r="C180" s="186" t="s">
        <v>7387</v>
      </c>
      <c r="D180" s="186" t="s">
        <v>444</v>
      </c>
      <c r="E180" s="187" t="s">
        <v>7357</v>
      </c>
      <c r="F180" s="188" t="s">
        <v>7358</v>
      </c>
      <c r="G180" s="189" t="s">
        <v>562</v>
      </c>
      <c r="H180" s="190">
        <v>2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1526</v>
      </c>
    </row>
    <row r="181" spans="1:65" s="2" customFormat="1" ht="55.5" customHeight="1">
      <c r="A181" s="35"/>
      <c r="B181" s="36"/>
      <c r="C181" s="246" t="s">
        <v>7390</v>
      </c>
      <c r="D181" s="246" t="s">
        <v>530</v>
      </c>
      <c r="E181" s="247" t="s">
        <v>7360</v>
      </c>
      <c r="F181" s="248" t="s">
        <v>7361</v>
      </c>
      <c r="G181" s="249" t="s">
        <v>562</v>
      </c>
      <c r="H181" s="250">
        <v>2</v>
      </c>
      <c r="I181" s="251"/>
      <c r="J181" s="252">
        <f t="shared" si="1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1534</v>
      </c>
    </row>
    <row r="182" spans="1:65" s="2" customFormat="1" ht="33" customHeight="1">
      <c r="A182" s="35"/>
      <c r="B182" s="36"/>
      <c r="C182" s="246" t="s">
        <v>7532</v>
      </c>
      <c r="D182" s="246" t="s">
        <v>530</v>
      </c>
      <c r="E182" s="247" t="s">
        <v>7363</v>
      </c>
      <c r="F182" s="248" t="s">
        <v>7364</v>
      </c>
      <c r="G182" s="249" t="s">
        <v>562</v>
      </c>
      <c r="H182" s="250">
        <v>6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1542</v>
      </c>
    </row>
    <row r="183" spans="1:65" s="2" customFormat="1" ht="21.75" customHeight="1">
      <c r="A183" s="35"/>
      <c r="B183" s="36"/>
      <c r="C183" s="186" t="s">
        <v>7393</v>
      </c>
      <c r="D183" s="186" t="s">
        <v>444</v>
      </c>
      <c r="E183" s="187" t="s">
        <v>7584</v>
      </c>
      <c r="F183" s="188" t="s">
        <v>7585</v>
      </c>
      <c r="G183" s="189" t="s">
        <v>562</v>
      </c>
      <c r="H183" s="190">
        <v>1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1550</v>
      </c>
    </row>
    <row r="184" spans="1:65" s="2" customFormat="1" ht="44.25" customHeight="1">
      <c r="A184" s="35"/>
      <c r="B184" s="36"/>
      <c r="C184" s="246" t="s">
        <v>7396</v>
      </c>
      <c r="D184" s="246" t="s">
        <v>530</v>
      </c>
      <c r="E184" s="247" t="s">
        <v>7586</v>
      </c>
      <c r="F184" s="248" t="s">
        <v>7587</v>
      </c>
      <c r="G184" s="249" t="s">
        <v>562</v>
      </c>
      <c r="H184" s="250">
        <v>1</v>
      </c>
      <c r="I184" s="251"/>
      <c r="J184" s="252">
        <f t="shared" si="10"/>
        <v>0</v>
      </c>
      <c r="K184" s="253"/>
      <c r="L184" s="254"/>
      <c r="M184" s="255" t="s">
        <v>1</v>
      </c>
      <c r="N184" s="256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750</v>
      </c>
    </row>
    <row r="185" spans="1:65" s="2" customFormat="1" ht="21.75" customHeight="1">
      <c r="A185" s="35"/>
      <c r="B185" s="36"/>
      <c r="C185" s="186" t="s">
        <v>7399</v>
      </c>
      <c r="D185" s="186" t="s">
        <v>444</v>
      </c>
      <c r="E185" s="187" t="s">
        <v>7366</v>
      </c>
      <c r="F185" s="188" t="s">
        <v>7367</v>
      </c>
      <c r="G185" s="189" t="s">
        <v>562</v>
      </c>
      <c r="H185" s="190">
        <v>3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1576</v>
      </c>
    </row>
    <row r="186" spans="1:65" s="2" customFormat="1" ht="21.75" customHeight="1">
      <c r="A186" s="35"/>
      <c r="B186" s="36"/>
      <c r="C186" s="186" t="s">
        <v>7402</v>
      </c>
      <c r="D186" s="186" t="s">
        <v>444</v>
      </c>
      <c r="E186" s="187" t="s">
        <v>7369</v>
      </c>
      <c r="F186" s="188" t="s">
        <v>7370</v>
      </c>
      <c r="G186" s="189" t="s">
        <v>562</v>
      </c>
      <c r="H186" s="190">
        <v>1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1584</v>
      </c>
    </row>
    <row r="187" spans="1:65" s="2" customFormat="1" ht="21.75" customHeight="1">
      <c r="A187" s="35"/>
      <c r="B187" s="36"/>
      <c r="C187" s="186" t="s">
        <v>7405</v>
      </c>
      <c r="D187" s="186" t="s">
        <v>444</v>
      </c>
      <c r="E187" s="187" t="s">
        <v>7372</v>
      </c>
      <c r="F187" s="188" t="s">
        <v>7373</v>
      </c>
      <c r="G187" s="189" t="s">
        <v>562</v>
      </c>
      <c r="H187" s="190">
        <v>3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1593</v>
      </c>
    </row>
    <row r="188" spans="1:65" s="2" customFormat="1" ht="33" customHeight="1">
      <c r="A188" s="35"/>
      <c r="B188" s="36"/>
      <c r="C188" s="186" t="s">
        <v>7408</v>
      </c>
      <c r="D188" s="186" t="s">
        <v>444</v>
      </c>
      <c r="E188" s="187" t="s">
        <v>7375</v>
      </c>
      <c r="F188" s="188" t="s">
        <v>7376</v>
      </c>
      <c r="G188" s="189" t="s">
        <v>562</v>
      </c>
      <c r="H188" s="190">
        <v>3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1597</v>
      </c>
    </row>
    <row r="189" spans="1:65" s="2" customFormat="1" ht="33" customHeight="1">
      <c r="A189" s="35"/>
      <c r="B189" s="36"/>
      <c r="C189" s="246" t="s">
        <v>7411</v>
      </c>
      <c r="D189" s="246" t="s">
        <v>530</v>
      </c>
      <c r="E189" s="247" t="s">
        <v>7378</v>
      </c>
      <c r="F189" s="248" t="s">
        <v>7379</v>
      </c>
      <c r="G189" s="249" t="s">
        <v>562</v>
      </c>
      <c r="H189" s="250">
        <v>3</v>
      </c>
      <c r="I189" s="251"/>
      <c r="J189" s="252">
        <f t="shared" si="1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1609</v>
      </c>
    </row>
    <row r="190" spans="1:65" s="2" customFormat="1" ht="21.75" customHeight="1">
      <c r="A190" s="35"/>
      <c r="B190" s="36"/>
      <c r="C190" s="186" t="s">
        <v>7414</v>
      </c>
      <c r="D190" s="186" t="s">
        <v>444</v>
      </c>
      <c r="E190" s="187" t="s">
        <v>7381</v>
      </c>
      <c r="F190" s="188" t="s">
        <v>7382</v>
      </c>
      <c r="G190" s="189" t="s">
        <v>562</v>
      </c>
      <c r="H190" s="190">
        <v>3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1618</v>
      </c>
    </row>
    <row r="191" spans="1:65" s="2" customFormat="1" ht="21.75" customHeight="1">
      <c r="A191" s="35"/>
      <c r="B191" s="36"/>
      <c r="C191" s="186" t="s">
        <v>7588</v>
      </c>
      <c r="D191" s="186" t="s">
        <v>444</v>
      </c>
      <c r="E191" s="187" t="s">
        <v>7384</v>
      </c>
      <c r="F191" s="188" t="s">
        <v>7385</v>
      </c>
      <c r="G191" s="189" t="s">
        <v>7386</v>
      </c>
      <c r="H191" s="190">
        <v>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1628</v>
      </c>
    </row>
    <row r="192" spans="1:65" s="2" customFormat="1" ht="21.75" customHeight="1">
      <c r="A192" s="35"/>
      <c r="B192" s="36"/>
      <c r="C192" s="186" t="s">
        <v>7609</v>
      </c>
      <c r="D192" s="186" t="s">
        <v>444</v>
      </c>
      <c r="E192" s="187" t="s">
        <v>7388</v>
      </c>
      <c r="F192" s="188" t="s">
        <v>7389</v>
      </c>
      <c r="G192" s="189" t="s">
        <v>562</v>
      </c>
      <c r="H192" s="190">
        <v>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2786</v>
      </c>
    </row>
    <row r="193" spans="1:65" s="2" customFormat="1" ht="21.75" customHeight="1">
      <c r="A193" s="35"/>
      <c r="B193" s="36"/>
      <c r="C193" s="246" t="s">
        <v>7610</v>
      </c>
      <c r="D193" s="246" t="s">
        <v>530</v>
      </c>
      <c r="E193" s="247" t="s">
        <v>7391</v>
      </c>
      <c r="F193" s="248" t="s">
        <v>7392</v>
      </c>
      <c r="G193" s="249" t="s">
        <v>562</v>
      </c>
      <c r="H193" s="250">
        <v>2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2794</v>
      </c>
    </row>
    <row r="194" spans="1:65" s="2" customFormat="1" ht="16.5" customHeight="1">
      <c r="A194" s="35"/>
      <c r="B194" s="36"/>
      <c r="C194" s="186" t="s">
        <v>7611</v>
      </c>
      <c r="D194" s="186" t="s">
        <v>444</v>
      </c>
      <c r="E194" s="187" t="s">
        <v>7394</v>
      </c>
      <c r="F194" s="188" t="s">
        <v>7395</v>
      </c>
      <c r="G194" s="189" t="s">
        <v>562</v>
      </c>
      <c r="H194" s="190">
        <v>1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2802</v>
      </c>
    </row>
    <row r="195" spans="1:65" s="2" customFormat="1" ht="16.5" customHeight="1">
      <c r="A195" s="35"/>
      <c r="B195" s="36"/>
      <c r="C195" s="246" t="s">
        <v>7612</v>
      </c>
      <c r="D195" s="246" t="s">
        <v>530</v>
      </c>
      <c r="E195" s="247" t="s">
        <v>7397</v>
      </c>
      <c r="F195" s="248" t="s">
        <v>7398</v>
      </c>
      <c r="G195" s="249" t="s">
        <v>562</v>
      </c>
      <c r="H195" s="250">
        <v>1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2806</v>
      </c>
    </row>
    <row r="196" spans="1:65" s="2" customFormat="1" ht="21.75" customHeight="1">
      <c r="A196" s="35"/>
      <c r="B196" s="36"/>
      <c r="C196" s="186" t="s">
        <v>7613</v>
      </c>
      <c r="D196" s="186" t="s">
        <v>444</v>
      </c>
      <c r="E196" s="187" t="s">
        <v>7400</v>
      </c>
      <c r="F196" s="188" t="s">
        <v>7401</v>
      </c>
      <c r="G196" s="189" t="s">
        <v>562</v>
      </c>
      <c r="H196" s="190">
        <v>1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2814</v>
      </c>
    </row>
    <row r="197" spans="1:65" s="2" customFormat="1" ht="33" customHeight="1">
      <c r="A197" s="35"/>
      <c r="B197" s="36"/>
      <c r="C197" s="186" t="s">
        <v>7614</v>
      </c>
      <c r="D197" s="186" t="s">
        <v>444</v>
      </c>
      <c r="E197" s="187" t="s">
        <v>7403</v>
      </c>
      <c r="F197" s="188" t="s">
        <v>7404</v>
      </c>
      <c r="G197" s="189" t="s">
        <v>557</v>
      </c>
      <c r="H197" s="190">
        <v>12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2822</v>
      </c>
    </row>
    <row r="198" spans="1:65" s="2" customFormat="1" ht="16.5" customHeight="1">
      <c r="A198" s="35"/>
      <c r="B198" s="36"/>
      <c r="C198" s="246" t="s">
        <v>7595</v>
      </c>
      <c r="D198" s="246" t="s">
        <v>530</v>
      </c>
      <c r="E198" s="247" t="s">
        <v>7406</v>
      </c>
      <c r="F198" s="248" t="s">
        <v>7407</v>
      </c>
      <c r="G198" s="249" t="s">
        <v>557</v>
      </c>
      <c r="H198" s="250">
        <v>6</v>
      </c>
      <c r="I198" s="251"/>
      <c r="J198" s="252">
        <f t="shared" si="1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2829</v>
      </c>
    </row>
    <row r="199" spans="1:65" s="2" customFormat="1" ht="16.5" customHeight="1">
      <c r="A199" s="35"/>
      <c r="B199" s="36"/>
      <c r="C199" s="246" t="s">
        <v>7596</v>
      </c>
      <c r="D199" s="246" t="s">
        <v>530</v>
      </c>
      <c r="E199" s="247" t="s">
        <v>7409</v>
      </c>
      <c r="F199" s="248" t="s">
        <v>7410</v>
      </c>
      <c r="G199" s="249" t="s">
        <v>557</v>
      </c>
      <c r="H199" s="250">
        <v>6</v>
      </c>
      <c r="I199" s="251"/>
      <c r="J199" s="252">
        <f t="shared" si="10"/>
        <v>0</v>
      </c>
      <c r="K199" s="253"/>
      <c r="L199" s="254"/>
      <c r="M199" s="255" t="s">
        <v>1</v>
      </c>
      <c r="N199" s="256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2837</v>
      </c>
    </row>
    <row r="200" spans="1:65" s="2" customFormat="1" ht="33" customHeight="1">
      <c r="A200" s="35"/>
      <c r="B200" s="36"/>
      <c r="C200" s="186" t="s">
        <v>7615</v>
      </c>
      <c r="D200" s="186" t="s">
        <v>444</v>
      </c>
      <c r="E200" s="187" t="s">
        <v>7412</v>
      </c>
      <c r="F200" s="188" t="s">
        <v>7413</v>
      </c>
      <c r="G200" s="189" t="s">
        <v>557</v>
      </c>
      <c r="H200" s="190">
        <v>3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2841</v>
      </c>
    </row>
    <row r="201" spans="1:65" s="2" customFormat="1" ht="16.5" customHeight="1">
      <c r="A201" s="35"/>
      <c r="B201" s="36"/>
      <c r="C201" s="246" t="s">
        <v>7597</v>
      </c>
      <c r="D201" s="246" t="s">
        <v>530</v>
      </c>
      <c r="E201" s="247" t="s">
        <v>7415</v>
      </c>
      <c r="F201" s="248" t="s">
        <v>7416</v>
      </c>
      <c r="G201" s="249" t="s">
        <v>557</v>
      </c>
      <c r="H201" s="250">
        <v>3</v>
      </c>
      <c r="I201" s="251"/>
      <c r="J201" s="252">
        <f t="shared" ref="J201:J202" si="2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02" si="21">O201*H201</f>
        <v>0</v>
      </c>
      <c r="Q201" s="196">
        <v>0</v>
      </c>
      <c r="R201" s="196">
        <f t="shared" ref="R201:R202" si="22">Q201*H201</f>
        <v>0</v>
      </c>
      <c r="S201" s="196">
        <v>0</v>
      </c>
      <c r="T201" s="197">
        <f t="shared" ref="T201:T202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2849</v>
      </c>
    </row>
    <row r="202" spans="1:65" s="2" customFormat="1" ht="33" customHeight="1">
      <c r="A202" s="35"/>
      <c r="B202" s="36"/>
      <c r="C202" s="186" t="s">
        <v>7598</v>
      </c>
      <c r="D202" s="186" t="s">
        <v>444</v>
      </c>
      <c r="E202" s="187" t="s">
        <v>7417</v>
      </c>
      <c r="F202" s="188" t="s">
        <v>7418</v>
      </c>
      <c r="G202" s="189" t="s">
        <v>562</v>
      </c>
      <c r="H202" s="190">
        <v>2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2856</v>
      </c>
    </row>
    <row r="203" spans="1:65" s="11" customFormat="1" ht="22.95" customHeight="1">
      <c r="B203" s="172"/>
      <c r="C203" s="173"/>
      <c r="D203" s="174" t="s">
        <v>75</v>
      </c>
      <c r="E203" s="210" t="s">
        <v>2028</v>
      </c>
      <c r="F203" s="210" t="s">
        <v>2753</v>
      </c>
      <c r="G203" s="173"/>
      <c r="H203" s="173"/>
      <c r="I203" s="176"/>
      <c r="J203" s="211">
        <f>BK203</f>
        <v>0</v>
      </c>
      <c r="K203" s="173"/>
      <c r="L203" s="178"/>
      <c r="M203" s="179"/>
      <c r="N203" s="180"/>
      <c r="O203" s="180"/>
      <c r="P203" s="181">
        <f>SUM(P204:P233)</f>
        <v>0</v>
      </c>
      <c r="Q203" s="180"/>
      <c r="R203" s="181">
        <f>SUM(R204:R233)</f>
        <v>0</v>
      </c>
      <c r="S203" s="180"/>
      <c r="T203" s="182">
        <f>SUM(T204:T233)</f>
        <v>0</v>
      </c>
      <c r="AR203" s="183" t="s">
        <v>83</v>
      </c>
      <c r="AT203" s="184" t="s">
        <v>75</v>
      </c>
      <c r="AU203" s="184" t="s">
        <v>83</v>
      </c>
      <c r="AY203" s="183" t="s">
        <v>443</v>
      </c>
      <c r="BK203" s="185">
        <f>SUM(BK204:BK233)</f>
        <v>0</v>
      </c>
    </row>
    <row r="204" spans="1:65" s="2" customFormat="1" ht="16.5" customHeight="1">
      <c r="A204" s="35"/>
      <c r="B204" s="36"/>
      <c r="C204" s="186" t="s">
        <v>7419</v>
      </c>
      <c r="D204" s="186" t="s">
        <v>444</v>
      </c>
      <c r="E204" s="187" t="s">
        <v>7420</v>
      </c>
      <c r="F204" s="188" t="s">
        <v>7421</v>
      </c>
      <c r="G204" s="189" t="s">
        <v>7422</v>
      </c>
      <c r="H204" s="190">
        <v>0.2</v>
      </c>
      <c r="I204" s="191"/>
      <c r="J204" s="192">
        <f t="shared" ref="J204:J233" si="24"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ref="P204:P233" si="25">O204*H204</f>
        <v>0</v>
      </c>
      <c r="Q204" s="196">
        <v>0</v>
      </c>
      <c r="R204" s="196">
        <f t="shared" ref="R204:R233" si="26">Q204*H204</f>
        <v>0</v>
      </c>
      <c r="S204" s="196">
        <v>0</v>
      </c>
      <c r="T204" s="197">
        <f t="shared" ref="T204:T233" si="27"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ref="BE204:BE233" si="28">IF(N204="základná",J204,0)</f>
        <v>0</v>
      </c>
      <c r="BF204" s="199">
        <f t="shared" ref="BF204:BF233" si="29">IF(N204="znížená",J204,0)</f>
        <v>0</v>
      </c>
      <c r="BG204" s="199">
        <f t="shared" ref="BG204:BG233" si="30">IF(N204="zákl. prenesená",J204,0)</f>
        <v>0</v>
      </c>
      <c r="BH204" s="199">
        <f t="shared" ref="BH204:BH233" si="31">IF(N204="zníž. prenesená",J204,0)</f>
        <v>0</v>
      </c>
      <c r="BI204" s="199">
        <f t="shared" ref="BI204:BI233" si="32">IF(N204="nulová",J204,0)</f>
        <v>0</v>
      </c>
      <c r="BJ204" s="18" t="s">
        <v>89</v>
      </c>
      <c r="BK204" s="199">
        <f t="shared" ref="BK204:BK233" si="33">ROUND(I204*H204,2)</f>
        <v>0</v>
      </c>
      <c r="BL204" s="18" t="s">
        <v>469</v>
      </c>
      <c r="BM204" s="198" t="s">
        <v>2868</v>
      </c>
    </row>
    <row r="205" spans="1:65" s="2" customFormat="1" ht="33" customHeight="1">
      <c r="A205" s="35"/>
      <c r="B205" s="36"/>
      <c r="C205" s="186" t="s">
        <v>7423</v>
      </c>
      <c r="D205" s="186" t="s">
        <v>444</v>
      </c>
      <c r="E205" s="187" t="s">
        <v>7616</v>
      </c>
      <c r="F205" s="188" t="s">
        <v>7617</v>
      </c>
      <c r="G205" s="189" t="s">
        <v>557</v>
      </c>
      <c r="H205" s="190">
        <v>17</v>
      </c>
      <c r="I205" s="191"/>
      <c r="J205" s="192">
        <f t="shared" si="24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25"/>
        <v>0</v>
      </c>
      <c r="Q205" s="196">
        <v>0</v>
      </c>
      <c r="R205" s="196">
        <f t="shared" si="26"/>
        <v>0</v>
      </c>
      <c r="S205" s="196">
        <v>0</v>
      </c>
      <c r="T205" s="197">
        <f t="shared" si="27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28"/>
        <v>0</v>
      </c>
      <c r="BF205" s="199">
        <f t="shared" si="29"/>
        <v>0</v>
      </c>
      <c r="BG205" s="199">
        <f t="shared" si="30"/>
        <v>0</v>
      </c>
      <c r="BH205" s="199">
        <f t="shared" si="31"/>
        <v>0</v>
      </c>
      <c r="BI205" s="199">
        <f t="shared" si="32"/>
        <v>0</v>
      </c>
      <c r="BJ205" s="18" t="s">
        <v>89</v>
      </c>
      <c r="BK205" s="199">
        <f t="shared" si="33"/>
        <v>0</v>
      </c>
      <c r="BL205" s="18" t="s">
        <v>469</v>
      </c>
      <c r="BM205" s="198" t="s">
        <v>2877</v>
      </c>
    </row>
    <row r="206" spans="1:65" s="2" customFormat="1" ht="21.75" customHeight="1">
      <c r="A206" s="35"/>
      <c r="B206" s="36"/>
      <c r="C206" s="246" t="s">
        <v>7426</v>
      </c>
      <c r="D206" s="246" t="s">
        <v>530</v>
      </c>
      <c r="E206" s="247" t="s">
        <v>7618</v>
      </c>
      <c r="F206" s="248" t="s">
        <v>7619</v>
      </c>
      <c r="G206" s="249" t="s">
        <v>557</v>
      </c>
      <c r="H206" s="250">
        <v>17</v>
      </c>
      <c r="I206" s="251"/>
      <c r="J206" s="252">
        <f t="shared" si="24"/>
        <v>0</v>
      </c>
      <c r="K206" s="253"/>
      <c r="L206" s="254"/>
      <c r="M206" s="255" t="s">
        <v>1</v>
      </c>
      <c r="N206" s="256" t="s">
        <v>42</v>
      </c>
      <c r="O206" s="72"/>
      <c r="P206" s="196">
        <f t="shared" si="25"/>
        <v>0</v>
      </c>
      <c r="Q206" s="196">
        <v>0</v>
      </c>
      <c r="R206" s="196">
        <f t="shared" si="26"/>
        <v>0</v>
      </c>
      <c r="S206" s="196">
        <v>0</v>
      </c>
      <c r="T206" s="197">
        <f t="shared" si="27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 t="shared" si="28"/>
        <v>0</v>
      </c>
      <c r="BF206" s="199">
        <f t="shared" si="29"/>
        <v>0</v>
      </c>
      <c r="BG206" s="199">
        <f t="shared" si="30"/>
        <v>0</v>
      </c>
      <c r="BH206" s="199">
        <f t="shared" si="31"/>
        <v>0</v>
      </c>
      <c r="BI206" s="199">
        <f t="shared" si="32"/>
        <v>0</v>
      </c>
      <c r="BJ206" s="18" t="s">
        <v>89</v>
      </c>
      <c r="BK206" s="199">
        <f t="shared" si="33"/>
        <v>0</v>
      </c>
      <c r="BL206" s="18" t="s">
        <v>469</v>
      </c>
      <c r="BM206" s="198" t="s">
        <v>2885</v>
      </c>
    </row>
    <row r="207" spans="1:65" s="2" customFormat="1" ht="21.75" customHeight="1">
      <c r="A207" s="35"/>
      <c r="B207" s="36"/>
      <c r="C207" s="186" t="s">
        <v>7429</v>
      </c>
      <c r="D207" s="186" t="s">
        <v>444</v>
      </c>
      <c r="E207" s="187" t="s">
        <v>7424</v>
      </c>
      <c r="F207" s="188" t="s">
        <v>7425</v>
      </c>
      <c r="G207" s="189" t="s">
        <v>557</v>
      </c>
      <c r="H207" s="190">
        <v>142</v>
      </c>
      <c r="I207" s="191"/>
      <c r="J207" s="192">
        <f t="shared" si="24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5"/>
        <v>0</v>
      </c>
      <c r="Q207" s="196">
        <v>0</v>
      </c>
      <c r="R207" s="196">
        <f t="shared" si="26"/>
        <v>0</v>
      </c>
      <c r="S207" s="196">
        <v>0</v>
      </c>
      <c r="T207" s="197">
        <f t="shared" si="27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28"/>
        <v>0</v>
      </c>
      <c r="BF207" s="199">
        <f t="shared" si="29"/>
        <v>0</v>
      </c>
      <c r="BG207" s="199">
        <f t="shared" si="30"/>
        <v>0</v>
      </c>
      <c r="BH207" s="199">
        <f t="shared" si="31"/>
        <v>0</v>
      </c>
      <c r="BI207" s="199">
        <f t="shared" si="32"/>
        <v>0</v>
      </c>
      <c r="BJ207" s="18" t="s">
        <v>89</v>
      </c>
      <c r="BK207" s="199">
        <f t="shared" si="33"/>
        <v>0</v>
      </c>
      <c r="BL207" s="18" t="s">
        <v>469</v>
      </c>
      <c r="BM207" s="198" t="s">
        <v>2893</v>
      </c>
    </row>
    <row r="208" spans="1:65" s="2" customFormat="1" ht="21.75" customHeight="1">
      <c r="A208" s="35"/>
      <c r="B208" s="36"/>
      <c r="C208" s="186" t="s">
        <v>7432</v>
      </c>
      <c r="D208" s="186" t="s">
        <v>444</v>
      </c>
      <c r="E208" s="187" t="s">
        <v>7427</v>
      </c>
      <c r="F208" s="188" t="s">
        <v>7428</v>
      </c>
      <c r="G208" s="189" t="s">
        <v>557</v>
      </c>
      <c r="H208" s="190">
        <v>30</v>
      </c>
      <c r="I208" s="191"/>
      <c r="J208" s="192">
        <f t="shared" si="24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5"/>
        <v>0</v>
      </c>
      <c r="Q208" s="196">
        <v>0</v>
      </c>
      <c r="R208" s="196">
        <f t="shared" si="26"/>
        <v>0</v>
      </c>
      <c r="S208" s="196">
        <v>0</v>
      </c>
      <c r="T208" s="197">
        <f t="shared" si="27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28"/>
        <v>0</v>
      </c>
      <c r="BF208" s="199">
        <f t="shared" si="29"/>
        <v>0</v>
      </c>
      <c r="BG208" s="199">
        <f t="shared" si="30"/>
        <v>0</v>
      </c>
      <c r="BH208" s="199">
        <f t="shared" si="31"/>
        <v>0</v>
      </c>
      <c r="BI208" s="199">
        <f t="shared" si="32"/>
        <v>0</v>
      </c>
      <c r="BJ208" s="18" t="s">
        <v>89</v>
      </c>
      <c r="BK208" s="199">
        <f t="shared" si="33"/>
        <v>0</v>
      </c>
      <c r="BL208" s="18" t="s">
        <v>469</v>
      </c>
      <c r="BM208" s="198" t="s">
        <v>2901</v>
      </c>
    </row>
    <row r="209" spans="1:65" s="2" customFormat="1" ht="21.75" customHeight="1">
      <c r="A209" s="35"/>
      <c r="B209" s="36"/>
      <c r="C209" s="186" t="s">
        <v>7435</v>
      </c>
      <c r="D209" s="186" t="s">
        <v>444</v>
      </c>
      <c r="E209" s="187" t="s">
        <v>7430</v>
      </c>
      <c r="F209" s="188" t="s">
        <v>7431</v>
      </c>
      <c r="G209" s="189" t="s">
        <v>557</v>
      </c>
      <c r="H209" s="190">
        <v>30</v>
      </c>
      <c r="I209" s="191"/>
      <c r="J209" s="192">
        <f t="shared" si="24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5"/>
        <v>0</v>
      </c>
      <c r="Q209" s="196">
        <v>0</v>
      </c>
      <c r="R209" s="196">
        <f t="shared" si="26"/>
        <v>0</v>
      </c>
      <c r="S209" s="196">
        <v>0</v>
      </c>
      <c r="T209" s="197">
        <f t="shared" si="27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28"/>
        <v>0</v>
      </c>
      <c r="BF209" s="199">
        <f t="shared" si="29"/>
        <v>0</v>
      </c>
      <c r="BG209" s="199">
        <f t="shared" si="30"/>
        <v>0</v>
      </c>
      <c r="BH209" s="199">
        <f t="shared" si="31"/>
        <v>0</v>
      </c>
      <c r="BI209" s="199">
        <f t="shared" si="32"/>
        <v>0</v>
      </c>
      <c r="BJ209" s="18" t="s">
        <v>89</v>
      </c>
      <c r="BK209" s="199">
        <f t="shared" si="33"/>
        <v>0</v>
      </c>
      <c r="BL209" s="18" t="s">
        <v>469</v>
      </c>
      <c r="BM209" s="198" t="s">
        <v>2909</v>
      </c>
    </row>
    <row r="210" spans="1:65" s="2" customFormat="1" ht="33" customHeight="1">
      <c r="A210" s="35"/>
      <c r="B210" s="36"/>
      <c r="C210" s="246" t="s">
        <v>7438</v>
      </c>
      <c r="D210" s="246" t="s">
        <v>530</v>
      </c>
      <c r="E210" s="247" t="s">
        <v>7433</v>
      </c>
      <c r="F210" s="248" t="s">
        <v>7434</v>
      </c>
      <c r="G210" s="249" t="s">
        <v>495</v>
      </c>
      <c r="H210" s="250">
        <v>3</v>
      </c>
      <c r="I210" s="251"/>
      <c r="J210" s="252">
        <f t="shared" si="24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25"/>
        <v>0</v>
      </c>
      <c r="Q210" s="196">
        <v>0</v>
      </c>
      <c r="R210" s="196">
        <f t="shared" si="26"/>
        <v>0</v>
      </c>
      <c r="S210" s="196">
        <v>0</v>
      </c>
      <c r="T210" s="197">
        <f t="shared" si="27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28"/>
        <v>0</v>
      </c>
      <c r="BF210" s="199">
        <f t="shared" si="29"/>
        <v>0</v>
      </c>
      <c r="BG210" s="199">
        <f t="shared" si="30"/>
        <v>0</v>
      </c>
      <c r="BH210" s="199">
        <f t="shared" si="31"/>
        <v>0</v>
      </c>
      <c r="BI210" s="199">
        <f t="shared" si="32"/>
        <v>0</v>
      </c>
      <c r="BJ210" s="18" t="s">
        <v>89</v>
      </c>
      <c r="BK210" s="199">
        <f t="shared" si="33"/>
        <v>0</v>
      </c>
      <c r="BL210" s="18" t="s">
        <v>469</v>
      </c>
      <c r="BM210" s="198" t="s">
        <v>2917</v>
      </c>
    </row>
    <row r="211" spans="1:65" s="2" customFormat="1" ht="21.75" customHeight="1">
      <c r="A211" s="35"/>
      <c r="B211" s="36"/>
      <c r="C211" s="246" t="s">
        <v>7441</v>
      </c>
      <c r="D211" s="246" t="s">
        <v>530</v>
      </c>
      <c r="E211" s="247" t="s">
        <v>7436</v>
      </c>
      <c r="F211" s="248" t="s">
        <v>7437</v>
      </c>
      <c r="G211" s="249" t="s">
        <v>495</v>
      </c>
      <c r="H211" s="250">
        <v>2.1</v>
      </c>
      <c r="I211" s="251"/>
      <c r="J211" s="252">
        <f t="shared" si="24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25"/>
        <v>0</v>
      </c>
      <c r="Q211" s="196">
        <v>0</v>
      </c>
      <c r="R211" s="196">
        <f t="shared" si="26"/>
        <v>0</v>
      </c>
      <c r="S211" s="196">
        <v>0</v>
      </c>
      <c r="T211" s="197">
        <f t="shared" si="27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28"/>
        <v>0</v>
      </c>
      <c r="BF211" s="199">
        <f t="shared" si="29"/>
        <v>0</v>
      </c>
      <c r="BG211" s="199">
        <f t="shared" si="30"/>
        <v>0</v>
      </c>
      <c r="BH211" s="199">
        <f t="shared" si="31"/>
        <v>0</v>
      </c>
      <c r="BI211" s="199">
        <f t="shared" si="32"/>
        <v>0</v>
      </c>
      <c r="BJ211" s="18" t="s">
        <v>89</v>
      </c>
      <c r="BK211" s="199">
        <f t="shared" si="33"/>
        <v>0</v>
      </c>
      <c r="BL211" s="18" t="s">
        <v>469</v>
      </c>
      <c r="BM211" s="198" t="s">
        <v>2926</v>
      </c>
    </row>
    <row r="212" spans="1:65" s="2" customFormat="1" ht="21.75" customHeight="1">
      <c r="A212" s="35"/>
      <c r="B212" s="36"/>
      <c r="C212" s="186" t="s">
        <v>7444</v>
      </c>
      <c r="D212" s="186" t="s">
        <v>444</v>
      </c>
      <c r="E212" s="187" t="s">
        <v>7439</v>
      </c>
      <c r="F212" s="188" t="s">
        <v>7440</v>
      </c>
      <c r="G212" s="189" t="s">
        <v>557</v>
      </c>
      <c r="H212" s="190">
        <v>30</v>
      </c>
      <c r="I212" s="191"/>
      <c r="J212" s="192">
        <f t="shared" si="24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5"/>
        <v>0</v>
      </c>
      <c r="Q212" s="196">
        <v>0</v>
      </c>
      <c r="R212" s="196">
        <f t="shared" si="26"/>
        <v>0</v>
      </c>
      <c r="S212" s="196">
        <v>0</v>
      </c>
      <c r="T212" s="197">
        <f t="shared" si="27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28"/>
        <v>0</v>
      </c>
      <c r="BF212" s="199">
        <f t="shared" si="29"/>
        <v>0</v>
      </c>
      <c r="BG212" s="199">
        <f t="shared" si="30"/>
        <v>0</v>
      </c>
      <c r="BH212" s="199">
        <f t="shared" si="31"/>
        <v>0</v>
      </c>
      <c r="BI212" s="199">
        <f t="shared" si="32"/>
        <v>0</v>
      </c>
      <c r="BJ212" s="18" t="s">
        <v>89</v>
      </c>
      <c r="BK212" s="199">
        <f t="shared" si="33"/>
        <v>0</v>
      </c>
      <c r="BL212" s="18" t="s">
        <v>469</v>
      </c>
      <c r="BM212" s="198" t="s">
        <v>2934</v>
      </c>
    </row>
    <row r="213" spans="1:65" s="2" customFormat="1" ht="33" customHeight="1">
      <c r="A213" s="35"/>
      <c r="B213" s="36"/>
      <c r="C213" s="186" t="s">
        <v>7446</v>
      </c>
      <c r="D213" s="186" t="s">
        <v>444</v>
      </c>
      <c r="E213" s="187" t="s">
        <v>7442</v>
      </c>
      <c r="F213" s="188" t="s">
        <v>7443</v>
      </c>
      <c r="G213" s="189" t="s">
        <v>557</v>
      </c>
      <c r="H213" s="190">
        <v>172</v>
      </c>
      <c r="I213" s="191"/>
      <c r="J213" s="192">
        <f t="shared" si="24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5"/>
        <v>0</v>
      </c>
      <c r="Q213" s="196">
        <v>0</v>
      </c>
      <c r="R213" s="196">
        <f t="shared" si="26"/>
        <v>0</v>
      </c>
      <c r="S213" s="196">
        <v>0</v>
      </c>
      <c r="T213" s="197">
        <f t="shared" si="27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28"/>
        <v>0</v>
      </c>
      <c r="BF213" s="199">
        <f t="shared" si="29"/>
        <v>0</v>
      </c>
      <c r="BG213" s="199">
        <f t="shared" si="30"/>
        <v>0</v>
      </c>
      <c r="BH213" s="199">
        <f t="shared" si="31"/>
        <v>0</v>
      </c>
      <c r="BI213" s="199">
        <f t="shared" si="32"/>
        <v>0</v>
      </c>
      <c r="BJ213" s="18" t="s">
        <v>89</v>
      </c>
      <c r="BK213" s="199">
        <f t="shared" si="33"/>
        <v>0</v>
      </c>
      <c r="BL213" s="18" t="s">
        <v>469</v>
      </c>
      <c r="BM213" s="198" t="s">
        <v>2943</v>
      </c>
    </row>
    <row r="214" spans="1:65" s="2" customFormat="1" ht="16.5" customHeight="1">
      <c r="A214" s="35"/>
      <c r="B214" s="36"/>
      <c r="C214" s="246" t="s">
        <v>7449</v>
      </c>
      <c r="D214" s="246" t="s">
        <v>530</v>
      </c>
      <c r="E214" s="247" t="s">
        <v>7445</v>
      </c>
      <c r="F214" s="248" t="s">
        <v>2887</v>
      </c>
      <c r="G214" s="249" t="s">
        <v>522</v>
      </c>
      <c r="H214" s="250">
        <v>11.042</v>
      </c>
      <c r="I214" s="251"/>
      <c r="J214" s="252">
        <f t="shared" si="24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25"/>
        <v>0</v>
      </c>
      <c r="Q214" s="196">
        <v>0</v>
      </c>
      <c r="R214" s="196">
        <f t="shared" si="26"/>
        <v>0</v>
      </c>
      <c r="S214" s="196">
        <v>0</v>
      </c>
      <c r="T214" s="197">
        <f t="shared" si="27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28"/>
        <v>0</v>
      </c>
      <c r="BF214" s="199">
        <f t="shared" si="29"/>
        <v>0</v>
      </c>
      <c r="BG214" s="199">
        <f t="shared" si="30"/>
        <v>0</v>
      </c>
      <c r="BH214" s="199">
        <f t="shared" si="31"/>
        <v>0</v>
      </c>
      <c r="BI214" s="199">
        <f t="shared" si="32"/>
        <v>0</v>
      </c>
      <c r="BJ214" s="18" t="s">
        <v>89</v>
      </c>
      <c r="BK214" s="199">
        <f t="shared" si="33"/>
        <v>0</v>
      </c>
      <c r="BL214" s="18" t="s">
        <v>469</v>
      </c>
      <c r="BM214" s="198" t="s">
        <v>2951</v>
      </c>
    </row>
    <row r="215" spans="1:65" s="2" customFormat="1" ht="33" customHeight="1">
      <c r="A215" s="35"/>
      <c r="B215" s="36"/>
      <c r="C215" s="186" t="s">
        <v>7452</v>
      </c>
      <c r="D215" s="186" t="s">
        <v>444</v>
      </c>
      <c r="E215" s="187" t="s">
        <v>7447</v>
      </c>
      <c r="F215" s="188" t="s">
        <v>7448</v>
      </c>
      <c r="G215" s="189" t="s">
        <v>562</v>
      </c>
      <c r="H215" s="190">
        <v>7</v>
      </c>
      <c r="I215" s="191"/>
      <c r="J215" s="192">
        <f t="shared" si="24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5"/>
        <v>0</v>
      </c>
      <c r="Q215" s="196">
        <v>0</v>
      </c>
      <c r="R215" s="196">
        <f t="shared" si="26"/>
        <v>0</v>
      </c>
      <c r="S215" s="196">
        <v>0</v>
      </c>
      <c r="T215" s="197">
        <f t="shared" si="27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28"/>
        <v>0</v>
      </c>
      <c r="BF215" s="199">
        <f t="shared" si="29"/>
        <v>0</v>
      </c>
      <c r="BG215" s="199">
        <f t="shared" si="30"/>
        <v>0</v>
      </c>
      <c r="BH215" s="199">
        <f t="shared" si="31"/>
        <v>0</v>
      </c>
      <c r="BI215" s="199">
        <f t="shared" si="32"/>
        <v>0</v>
      </c>
      <c r="BJ215" s="18" t="s">
        <v>89</v>
      </c>
      <c r="BK215" s="199">
        <f t="shared" si="33"/>
        <v>0</v>
      </c>
      <c r="BL215" s="18" t="s">
        <v>469</v>
      </c>
      <c r="BM215" s="198" t="s">
        <v>2960</v>
      </c>
    </row>
    <row r="216" spans="1:65" s="2" customFormat="1" ht="16.5" customHeight="1">
      <c r="A216" s="35"/>
      <c r="B216" s="36"/>
      <c r="C216" s="186" t="s">
        <v>7455</v>
      </c>
      <c r="D216" s="186" t="s">
        <v>444</v>
      </c>
      <c r="E216" s="187" t="s">
        <v>7450</v>
      </c>
      <c r="F216" s="188" t="s">
        <v>7451</v>
      </c>
      <c r="G216" s="189" t="s">
        <v>557</v>
      </c>
      <c r="H216" s="190">
        <v>47</v>
      </c>
      <c r="I216" s="191"/>
      <c r="J216" s="192">
        <f t="shared" si="24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5"/>
        <v>0</v>
      </c>
      <c r="Q216" s="196">
        <v>0</v>
      </c>
      <c r="R216" s="196">
        <f t="shared" si="26"/>
        <v>0</v>
      </c>
      <c r="S216" s="196">
        <v>0</v>
      </c>
      <c r="T216" s="197">
        <f t="shared" si="27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28"/>
        <v>0</v>
      </c>
      <c r="BF216" s="199">
        <f t="shared" si="29"/>
        <v>0</v>
      </c>
      <c r="BG216" s="199">
        <f t="shared" si="30"/>
        <v>0</v>
      </c>
      <c r="BH216" s="199">
        <f t="shared" si="31"/>
        <v>0</v>
      </c>
      <c r="BI216" s="199">
        <f t="shared" si="32"/>
        <v>0</v>
      </c>
      <c r="BJ216" s="18" t="s">
        <v>89</v>
      </c>
      <c r="BK216" s="199">
        <f t="shared" si="33"/>
        <v>0</v>
      </c>
      <c r="BL216" s="18" t="s">
        <v>469</v>
      </c>
      <c r="BM216" s="198" t="s">
        <v>2970</v>
      </c>
    </row>
    <row r="217" spans="1:65" s="2" customFormat="1" ht="78" customHeight="1">
      <c r="A217" s="35"/>
      <c r="B217" s="36"/>
      <c r="C217" s="246" t="s">
        <v>7456</v>
      </c>
      <c r="D217" s="246" t="s">
        <v>530</v>
      </c>
      <c r="E217" s="247" t="s">
        <v>7453</v>
      </c>
      <c r="F217" s="248" t="s">
        <v>7454</v>
      </c>
      <c r="G217" s="249" t="s">
        <v>557</v>
      </c>
      <c r="H217" s="250">
        <v>47</v>
      </c>
      <c r="I217" s="251"/>
      <c r="J217" s="252">
        <f t="shared" si="24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25"/>
        <v>0</v>
      </c>
      <c r="Q217" s="196">
        <v>0</v>
      </c>
      <c r="R217" s="196">
        <f t="shared" si="26"/>
        <v>0</v>
      </c>
      <c r="S217" s="196">
        <v>0</v>
      </c>
      <c r="T217" s="197">
        <f t="shared" si="27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28"/>
        <v>0</v>
      </c>
      <c r="BF217" s="199">
        <f t="shared" si="29"/>
        <v>0</v>
      </c>
      <c r="BG217" s="199">
        <f t="shared" si="30"/>
        <v>0</v>
      </c>
      <c r="BH217" s="199">
        <f t="shared" si="31"/>
        <v>0</v>
      </c>
      <c r="BI217" s="199">
        <f t="shared" si="32"/>
        <v>0</v>
      </c>
      <c r="BJ217" s="18" t="s">
        <v>89</v>
      </c>
      <c r="BK217" s="199">
        <f t="shared" si="33"/>
        <v>0</v>
      </c>
      <c r="BL217" s="18" t="s">
        <v>469</v>
      </c>
      <c r="BM217" s="198" t="s">
        <v>2979</v>
      </c>
    </row>
    <row r="218" spans="1:65" s="2" customFormat="1" ht="21.75" customHeight="1">
      <c r="A218" s="35"/>
      <c r="B218" s="36"/>
      <c r="C218" s="186" t="s">
        <v>7459</v>
      </c>
      <c r="D218" s="186" t="s">
        <v>444</v>
      </c>
      <c r="E218" s="187" t="s">
        <v>2819</v>
      </c>
      <c r="F218" s="188" t="s">
        <v>2820</v>
      </c>
      <c r="G218" s="189" t="s">
        <v>557</v>
      </c>
      <c r="H218" s="190">
        <v>370</v>
      </c>
      <c r="I218" s="191"/>
      <c r="J218" s="192">
        <f t="shared" si="24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5"/>
        <v>0</v>
      </c>
      <c r="Q218" s="196">
        <v>0</v>
      </c>
      <c r="R218" s="196">
        <f t="shared" si="26"/>
        <v>0</v>
      </c>
      <c r="S218" s="196">
        <v>0</v>
      </c>
      <c r="T218" s="197">
        <f t="shared" si="27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 t="shared" si="28"/>
        <v>0</v>
      </c>
      <c r="BF218" s="199">
        <f t="shared" si="29"/>
        <v>0</v>
      </c>
      <c r="BG218" s="199">
        <f t="shared" si="30"/>
        <v>0</v>
      </c>
      <c r="BH218" s="199">
        <f t="shared" si="31"/>
        <v>0</v>
      </c>
      <c r="BI218" s="199">
        <f t="shared" si="32"/>
        <v>0</v>
      </c>
      <c r="BJ218" s="18" t="s">
        <v>89</v>
      </c>
      <c r="BK218" s="199">
        <f t="shared" si="33"/>
        <v>0</v>
      </c>
      <c r="BL218" s="18" t="s">
        <v>469</v>
      </c>
      <c r="BM218" s="198" t="s">
        <v>2987</v>
      </c>
    </row>
    <row r="219" spans="1:65" s="2" customFormat="1" ht="16.5" customHeight="1">
      <c r="A219" s="35"/>
      <c r="B219" s="36"/>
      <c r="C219" s="246" t="s">
        <v>7462</v>
      </c>
      <c r="D219" s="246" t="s">
        <v>530</v>
      </c>
      <c r="E219" s="247" t="s">
        <v>7457</v>
      </c>
      <c r="F219" s="248" t="s">
        <v>7458</v>
      </c>
      <c r="G219" s="249" t="s">
        <v>1307</v>
      </c>
      <c r="H219" s="250">
        <v>9.1</v>
      </c>
      <c r="I219" s="251"/>
      <c r="J219" s="252">
        <f t="shared" si="24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25"/>
        <v>0</v>
      </c>
      <c r="Q219" s="196">
        <v>0</v>
      </c>
      <c r="R219" s="196">
        <f t="shared" si="26"/>
        <v>0</v>
      </c>
      <c r="S219" s="196">
        <v>0</v>
      </c>
      <c r="T219" s="197">
        <f t="shared" si="27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28"/>
        <v>0</v>
      </c>
      <c r="BF219" s="199">
        <f t="shared" si="29"/>
        <v>0</v>
      </c>
      <c r="BG219" s="199">
        <f t="shared" si="30"/>
        <v>0</v>
      </c>
      <c r="BH219" s="199">
        <f t="shared" si="31"/>
        <v>0</v>
      </c>
      <c r="BI219" s="199">
        <f t="shared" si="32"/>
        <v>0</v>
      </c>
      <c r="BJ219" s="18" t="s">
        <v>89</v>
      </c>
      <c r="BK219" s="199">
        <f t="shared" si="33"/>
        <v>0</v>
      </c>
      <c r="BL219" s="18" t="s">
        <v>469</v>
      </c>
      <c r="BM219" s="198" t="s">
        <v>2996</v>
      </c>
    </row>
    <row r="220" spans="1:65" s="2" customFormat="1" ht="21.75" customHeight="1">
      <c r="A220" s="35"/>
      <c r="B220" s="36"/>
      <c r="C220" s="186" t="s">
        <v>7465</v>
      </c>
      <c r="D220" s="186" t="s">
        <v>444</v>
      </c>
      <c r="E220" s="187" t="s">
        <v>7460</v>
      </c>
      <c r="F220" s="188" t="s">
        <v>7461</v>
      </c>
      <c r="G220" s="189" t="s">
        <v>562</v>
      </c>
      <c r="H220" s="190">
        <v>6</v>
      </c>
      <c r="I220" s="191"/>
      <c r="J220" s="192">
        <f t="shared" si="24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5"/>
        <v>0</v>
      </c>
      <c r="Q220" s="196">
        <v>0</v>
      </c>
      <c r="R220" s="196">
        <f t="shared" si="26"/>
        <v>0</v>
      </c>
      <c r="S220" s="196">
        <v>0</v>
      </c>
      <c r="T220" s="197">
        <f t="shared" si="27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28"/>
        <v>0</v>
      </c>
      <c r="BF220" s="199">
        <f t="shared" si="29"/>
        <v>0</v>
      </c>
      <c r="BG220" s="199">
        <f t="shared" si="30"/>
        <v>0</v>
      </c>
      <c r="BH220" s="199">
        <f t="shared" si="31"/>
        <v>0</v>
      </c>
      <c r="BI220" s="199">
        <f t="shared" si="32"/>
        <v>0</v>
      </c>
      <c r="BJ220" s="18" t="s">
        <v>89</v>
      </c>
      <c r="BK220" s="199">
        <f t="shared" si="33"/>
        <v>0</v>
      </c>
      <c r="BL220" s="18" t="s">
        <v>469</v>
      </c>
      <c r="BM220" s="198" t="s">
        <v>3004</v>
      </c>
    </row>
    <row r="221" spans="1:65" s="2" customFormat="1" ht="16.5" customHeight="1">
      <c r="A221" s="35"/>
      <c r="B221" s="36"/>
      <c r="C221" s="186" t="s">
        <v>7468</v>
      </c>
      <c r="D221" s="186" t="s">
        <v>444</v>
      </c>
      <c r="E221" s="187" t="s">
        <v>7463</v>
      </c>
      <c r="F221" s="188" t="s">
        <v>7464</v>
      </c>
      <c r="G221" s="189" t="s">
        <v>562</v>
      </c>
      <c r="H221" s="190">
        <v>7</v>
      </c>
      <c r="I221" s="191"/>
      <c r="J221" s="192">
        <f t="shared" si="24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5"/>
        <v>0</v>
      </c>
      <c r="Q221" s="196">
        <v>0</v>
      </c>
      <c r="R221" s="196">
        <f t="shared" si="26"/>
        <v>0</v>
      </c>
      <c r="S221" s="196">
        <v>0</v>
      </c>
      <c r="T221" s="197">
        <f t="shared" si="27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28"/>
        <v>0</v>
      </c>
      <c r="BF221" s="199">
        <f t="shared" si="29"/>
        <v>0</v>
      </c>
      <c r="BG221" s="199">
        <f t="shared" si="30"/>
        <v>0</v>
      </c>
      <c r="BH221" s="199">
        <f t="shared" si="31"/>
        <v>0</v>
      </c>
      <c r="BI221" s="199">
        <f t="shared" si="32"/>
        <v>0</v>
      </c>
      <c r="BJ221" s="18" t="s">
        <v>89</v>
      </c>
      <c r="BK221" s="199">
        <f t="shared" si="33"/>
        <v>0</v>
      </c>
      <c r="BL221" s="18" t="s">
        <v>469</v>
      </c>
      <c r="BM221" s="198" t="s">
        <v>3013</v>
      </c>
    </row>
    <row r="222" spans="1:65" s="2" customFormat="1" ht="16.5" customHeight="1">
      <c r="A222" s="35"/>
      <c r="B222" s="36"/>
      <c r="C222" s="246" t="s">
        <v>7471</v>
      </c>
      <c r="D222" s="246" t="s">
        <v>530</v>
      </c>
      <c r="E222" s="247" t="s">
        <v>7466</v>
      </c>
      <c r="F222" s="248" t="s">
        <v>7467</v>
      </c>
      <c r="G222" s="249" t="s">
        <v>562</v>
      </c>
      <c r="H222" s="250">
        <v>7</v>
      </c>
      <c r="I222" s="251"/>
      <c r="J222" s="252">
        <f t="shared" si="24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25"/>
        <v>0</v>
      </c>
      <c r="Q222" s="196">
        <v>0</v>
      </c>
      <c r="R222" s="196">
        <f t="shared" si="26"/>
        <v>0</v>
      </c>
      <c r="S222" s="196">
        <v>0</v>
      </c>
      <c r="T222" s="197">
        <f t="shared" si="27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28"/>
        <v>0</v>
      </c>
      <c r="BF222" s="199">
        <f t="shared" si="29"/>
        <v>0</v>
      </c>
      <c r="BG222" s="199">
        <f t="shared" si="30"/>
        <v>0</v>
      </c>
      <c r="BH222" s="199">
        <f t="shared" si="31"/>
        <v>0</v>
      </c>
      <c r="BI222" s="199">
        <f t="shared" si="32"/>
        <v>0</v>
      </c>
      <c r="BJ222" s="18" t="s">
        <v>89</v>
      </c>
      <c r="BK222" s="199">
        <f t="shared" si="33"/>
        <v>0</v>
      </c>
      <c r="BL222" s="18" t="s">
        <v>469</v>
      </c>
      <c r="BM222" s="198" t="s">
        <v>3023</v>
      </c>
    </row>
    <row r="223" spans="1:65" s="2" customFormat="1" ht="33" customHeight="1">
      <c r="A223" s="35"/>
      <c r="B223" s="36"/>
      <c r="C223" s="186" t="s">
        <v>7474</v>
      </c>
      <c r="D223" s="186" t="s">
        <v>444</v>
      </c>
      <c r="E223" s="187" t="s">
        <v>7469</v>
      </c>
      <c r="F223" s="188" t="s">
        <v>7470</v>
      </c>
      <c r="G223" s="189" t="s">
        <v>557</v>
      </c>
      <c r="H223" s="190">
        <v>142</v>
      </c>
      <c r="I223" s="191"/>
      <c r="J223" s="192">
        <f t="shared" si="24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5"/>
        <v>0</v>
      </c>
      <c r="Q223" s="196">
        <v>0</v>
      </c>
      <c r="R223" s="196">
        <f t="shared" si="26"/>
        <v>0</v>
      </c>
      <c r="S223" s="196">
        <v>0</v>
      </c>
      <c r="T223" s="197">
        <f t="shared" si="27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28"/>
        <v>0</v>
      </c>
      <c r="BF223" s="199">
        <f t="shared" si="29"/>
        <v>0</v>
      </c>
      <c r="BG223" s="199">
        <f t="shared" si="30"/>
        <v>0</v>
      </c>
      <c r="BH223" s="199">
        <f t="shared" si="31"/>
        <v>0</v>
      </c>
      <c r="BI223" s="199">
        <f t="shared" si="32"/>
        <v>0</v>
      </c>
      <c r="BJ223" s="18" t="s">
        <v>89</v>
      </c>
      <c r="BK223" s="199">
        <f t="shared" si="33"/>
        <v>0</v>
      </c>
      <c r="BL223" s="18" t="s">
        <v>469</v>
      </c>
      <c r="BM223" s="198" t="s">
        <v>3032</v>
      </c>
    </row>
    <row r="224" spans="1:65" s="2" customFormat="1" ht="33" customHeight="1">
      <c r="A224" s="35"/>
      <c r="B224" s="36"/>
      <c r="C224" s="186" t="s">
        <v>7477</v>
      </c>
      <c r="D224" s="186" t="s">
        <v>444</v>
      </c>
      <c r="E224" s="187" t="s">
        <v>7472</v>
      </c>
      <c r="F224" s="188" t="s">
        <v>7473</v>
      </c>
      <c r="G224" s="189" t="s">
        <v>557</v>
      </c>
      <c r="H224" s="190">
        <v>30</v>
      </c>
      <c r="I224" s="191"/>
      <c r="J224" s="192">
        <f t="shared" si="24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5"/>
        <v>0</v>
      </c>
      <c r="Q224" s="196">
        <v>0</v>
      </c>
      <c r="R224" s="196">
        <f t="shared" si="26"/>
        <v>0</v>
      </c>
      <c r="S224" s="196">
        <v>0</v>
      </c>
      <c r="T224" s="197">
        <f t="shared" si="27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 t="shared" si="28"/>
        <v>0</v>
      </c>
      <c r="BF224" s="199">
        <f t="shared" si="29"/>
        <v>0</v>
      </c>
      <c r="BG224" s="199">
        <f t="shared" si="30"/>
        <v>0</v>
      </c>
      <c r="BH224" s="199">
        <f t="shared" si="31"/>
        <v>0</v>
      </c>
      <c r="BI224" s="199">
        <f t="shared" si="32"/>
        <v>0</v>
      </c>
      <c r="BJ224" s="18" t="s">
        <v>89</v>
      </c>
      <c r="BK224" s="199">
        <f t="shared" si="33"/>
        <v>0</v>
      </c>
      <c r="BL224" s="18" t="s">
        <v>469</v>
      </c>
      <c r="BM224" s="198" t="s">
        <v>3041</v>
      </c>
    </row>
    <row r="225" spans="1:65" s="2" customFormat="1" ht="21.75" customHeight="1">
      <c r="A225" s="35"/>
      <c r="B225" s="36"/>
      <c r="C225" s="186" t="s">
        <v>7479</v>
      </c>
      <c r="D225" s="186" t="s">
        <v>444</v>
      </c>
      <c r="E225" s="187" t="s">
        <v>7475</v>
      </c>
      <c r="F225" s="188" t="s">
        <v>7476</v>
      </c>
      <c r="G225" s="189" t="s">
        <v>495</v>
      </c>
      <c r="H225" s="190">
        <v>57</v>
      </c>
      <c r="I225" s="191"/>
      <c r="J225" s="192">
        <f t="shared" si="24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5"/>
        <v>0</v>
      </c>
      <c r="Q225" s="196">
        <v>0</v>
      </c>
      <c r="R225" s="196">
        <f t="shared" si="26"/>
        <v>0</v>
      </c>
      <c r="S225" s="196">
        <v>0</v>
      </c>
      <c r="T225" s="197">
        <f t="shared" si="27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 t="shared" si="28"/>
        <v>0</v>
      </c>
      <c r="BF225" s="199">
        <f t="shared" si="29"/>
        <v>0</v>
      </c>
      <c r="BG225" s="199">
        <f t="shared" si="30"/>
        <v>0</v>
      </c>
      <c r="BH225" s="199">
        <f t="shared" si="31"/>
        <v>0</v>
      </c>
      <c r="BI225" s="199">
        <f t="shared" si="32"/>
        <v>0</v>
      </c>
      <c r="BJ225" s="18" t="s">
        <v>89</v>
      </c>
      <c r="BK225" s="199">
        <f t="shared" si="33"/>
        <v>0</v>
      </c>
      <c r="BL225" s="18" t="s">
        <v>469</v>
      </c>
      <c r="BM225" s="198" t="s">
        <v>3049</v>
      </c>
    </row>
    <row r="226" spans="1:65" s="2" customFormat="1" ht="21.75" customHeight="1">
      <c r="A226" s="35"/>
      <c r="B226" s="36"/>
      <c r="C226" s="186" t="s">
        <v>7482</v>
      </c>
      <c r="D226" s="186" t="s">
        <v>444</v>
      </c>
      <c r="E226" s="187" t="s">
        <v>2039</v>
      </c>
      <c r="F226" s="188" t="s">
        <v>7478</v>
      </c>
      <c r="G226" s="189" t="s">
        <v>557</v>
      </c>
      <c r="H226" s="190">
        <v>200</v>
      </c>
      <c r="I226" s="191"/>
      <c r="J226" s="192">
        <f t="shared" si="24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5"/>
        <v>0</v>
      </c>
      <c r="Q226" s="196">
        <v>0</v>
      </c>
      <c r="R226" s="196">
        <f t="shared" si="26"/>
        <v>0</v>
      </c>
      <c r="S226" s="196">
        <v>0</v>
      </c>
      <c r="T226" s="197">
        <f t="shared" si="27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469</v>
      </c>
      <c r="AT226" s="198" t="s">
        <v>444</v>
      </c>
      <c r="AU226" s="198" t="s">
        <v>89</v>
      </c>
      <c r="AY226" s="18" t="s">
        <v>443</v>
      </c>
      <c r="BE226" s="199">
        <f t="shared" si="28"/>
        <v>0</v>
      </c>
      <c r="BF226" s="199">
        <f t="shared" si="29"/>
        <v>0</v>
      </c>
      <c r="BG226" s="199">
        <f t="shared" si="30"/>
        <v>0</v>
      </c>
      <c r="BH226" s="199">
        <f t="shared" si="31"/>
        <v>0</v>
      </c>
      <c r="BI226" s="199">
        <f t="shared" si="32"/>
        <v>0</v>
      </c>
      <c r="BJ226" s="18" t="s">
        <v>89</v>
      </c>
      <c r="BK226" s="199">
        <f t="shared" si="33"/>
        <v>0</v>
      </c>
      <c r="BL226" s="18" t="s">
        <v>469</v>
      </c>
      <c r="BM226" s="198" t="s">
        <v>3058</v>
      </c>
    </row>
    <row r="227" spans="1:65" s="2" customFormat="1" ht="16.5" customHeight="1">
      <c r="A227" s="35"/>
      <c r="B227" s="36"/>
      <c r="C227" s="246" t="s">
        <v>7485</v>
      </c>
      <c r="D227" s="246" t="s">
        <v>530</v>
      </c>
      <c r="E227" s="247" t="s">
        <v>7480</v>
      </c>
      <c r="F227" s="248" t="s">
        <v>7481</v>
      </c>
      <c r="G227" s="249" t="s">
        <v>557</v>
      </c>
      <c r="H227" s="250">
        <v>200</v>
      </c>
      <c r="I227" s="251"/>
      <c r="J227" s="252">
        <f t="shared" si="24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25"/>
        <v>0</v>
      </c>
      <c r="Q227" s="196">
        <v>0</v>
      </c>
      <c r="R227" s="196">
        <f t="shared" si="26"/>
        <v>0</v>
      </c>
      <c r="S227" s="196">
        <v>0</v>
      </c>
      <c r="T227" s="197">
        <f t="shared" si="27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28"/>
        <v>0</v>
      </c>
      <c r="BF227" s="199">
        <f t="shared" si="29"/>
        <v>0</v>
      </c>
      <c r="BG227" s="199">
        <f t="shared" si="30"/>
        <v>0</v>
      </c>
      <c r="BH227" s="199">
        <f t="shared" si="31"/>
        <v>0</v>
      </c>
      <c r="BI227" s="199">
        <f t="shared" si="32"/>
        <v>0</v>
      </c>
      <c r="BJ227" s="18" t="s">
        <v>89</v>
      </c>
      <c r="BK227" s="199">
        <f t="shared" si="33"/>
        <v>0</v>
      </c>
      <c r="BL227" s="18" t="s">
        <v>469</v>
      </c>
      <c r="BM227" s="198" t="s">
        <v>3068</v>
      </c>
    </row>
    <row r="228" spans="1:65" s="2" customFormat="1" ht="16.5" customHeight="1">
      <c r="A228" s="35"/>
      <c r="B228" s="36"/>
      <c r="C228" s="186" t="s">
        <v>7488</v>
      </c>
      <c r="D228" s="186" t="s">
        <v>444</v>
      </c>
      <c r="E228" s="187" t="s">
        <v>7483</v>
      </c>
      <c r="F228" s="188" t="s">
        <v>7484</v>
      </c>
      <c r="G228" s="189" t="s">
        <v>468</v>
      </c>
      <c r="H228" s="190">
        <v>180</v>
      </c>
      <c r="I228" s="191"/>
      <c r="J228" s="192">
        <f t="shared" si="24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5"/>
        <v>0</v>
      </c>
      <c r="Q228" s="196">
        <v>0</v>
      </c>
      <c r="R228" s="196">
        <f t="shared" si="26"/>
        <v>0</v>
      </c>
      <c r="S228" s="196">
        <v>0</v>
      </c>
      <c r="T228" s="197">
        <f t="shared" si="27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 t="shared" si="28"/>
        <v>0</v>
      </c>
      <c r="BF228" s="199">
        <f t="shared" si="29"/>
        <v>0</v>
      </c>
      <c r="BG228" s="199">
        <f t="shared" si="30"/>
        <v>0</v>
      </c>
      <c r="BH228" s="199">
        <f t="shared" si="31"/>
        <v>0</v>
      </c>
      <c r="BI228" s="199">
        <f t="shared" si="32"/>
        <v>0</v>
      </c>
      <c r="BJ228" s="18" t="s">
        <v>89</v>
      </c>
      <c r="BK228" s="199">
        <f t="shared" si="33"/>
        <v>0</v>
      </c>
      <c r="BL228" s="18" t="s">
        <v>469</v>
      </c>
      <c r="BM228" s="198" t="s">
        <v>756</v>
      </c>
    </row>
    <row r="229" spans="1:65" s="2" customFormat="1" ht="21.75" customHeight="1">
      <c r="A229" s="35"/>
      <c r="B229" s="36"/>
      <c r="C229" s="186" t="s">
        <v>7491</v>
      </c>
      <c r="D229" s="186" t="s">
        <v>444</v>
      </c>
      <c r="E229" s="187" t="s">
        <v>7486</v>
      </c>
      <c r="F229" s="188" t="s">
        <v>7487</v>
      </c>
      <c r="G229" s="189" t="s">
        <v>495</v>
      </c>
      <c r="H229" s="190">
        <v>2.5</v>
      </c>
      <c r="I229" s="191"/>
      <c r="J229" s="192">
        <f t="shared" si="24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5"/>
        <v>0</v>
      </c>
      <c r="Q229" s="196">
        <v>0</v>
      </c>
      <c r="R229" s="196">
        <f t="shared" si="26"/>
        <v>0</v>
      </c>
      <c r="S229" s="196">
        <v>0</v>
      </c>
      <c r="T229" s="197">
        <f t="shared" si="27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 t="shared" si="28"/>
        <v>0</v>
      </c>
      <c r="BF229" s="199">
        <f t="shared" si="29"/>
        <v>0</v>
      </c>
      <c r="BG229" s="199">
        <f t="shared" si="30"/>
        <v>0</v>
      </c>
      <c r="BH229" s="199">
        <f t="shared" si="31"/>
        <v>0</v>
      </c>
      <c r="BI229" s="199">
        <f t="shared" si="32"/>
        <v>0</v>
      </c>
      <c r="BJ229" s="18" t="s">
        <v>89</v>
      </c>
      <c r="BK229" s="199">
        <f t="shared" si="33"/>
        <v>0</v>
      </c>
      <c r="BL229" s="18" t="s">
        <v>469</v>
      </c>
      <c r="BM229" s="198" t="s">
        <v>766</v>
      </c>
    </row>
    <row r="230" spans="1:65" s="2" customFormat="1" ht="21.75" customHeight="1">
      <c r="A230" s="35"/>
      <c r="B230" s="36"/>
      <c r="C230" s="186" t="s">
        <v>7492</v>
      </c>
      <c r="D230" s="186" t="s">
        <v>444</v>
      </c>
      <c r="E230" s="187" t="s">
        <v>7489</v>
      </c>
      <c r="F230" s="188" t="s">
        <v>7490</v>
      </c>
      <c r="G230" s="189" t="s">
        <v>495</v>
      </c>
      <c r="H230" s="190">
        <v>25</v>
      </c>
      <c r="I230" s="191"/>
      <c r="J230" s="192">
        <f t="shared" si="24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5"/>
        <v>0</v>
      </c>
      <c r="Q230" s="196">
        <v>0</v>
      </c>
      <c r="R230" s="196">
        <f t="shared" si="26"/>
        <v>0</v>
      </c>
      <c r="S230" s="196">
        <v>0</v>
      </c>
      <c r="T230" s="197">
        <f t="shared" si="27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28"/>
        <v>0</v>
      </c>
      <c r="BF230" s="199">
        <f t="shared" si="29"/>
        <v>0</v>
      </c>
      <c r="BG230" s="199">
        <f t="shared" si="30"/>
        <v>0</v>
      </c>
      <c r="BH230" s="199">
        <f t="shared" si="31"/>
        <v>0</v>
      </c>
      <c r="BI230" s="199">
        <f t="shared" si="32"/>
        <v>0</v>
      </c>
      <c r="BJ230" s="18" t="s">
        <v>89</v>
      </c>
      <c r="BK230" s="199">
        <f t="shared" si="33"/>
        <v>0</v>
      </c>
      <c r="BL230" s="18" t="s">
        <v>469</v>
      </c>
      <c r="BM230" s="198" t="s">
        <v>3315</v>
      </c>
    </row>
    <row r="231" spans="1:65" s="2" customFormat="1" ht="21.75" customHeight="1">
      <c r="A231" s="35"/>
      <c r="B231" s="36"/>
      <c r="C231" s="186" t="s">
        <v>7495</v>
      </c>
      <c r="D231" s="186" t="s">
        <v>444</v>
      </c>
      <c r="E231" s="187" t="s">
        <v>520</v>
      </c>
      <c r="F231" s="188" t="s">
        <v>521</v>
      </c>
      <c r="G231" s="189" t="s">
        <v>522</v>
      </c>
      <c r="H231" s="190">
        <v>3.75</v>
      </c>
      <c r="I231" s="191"/>
      <c r="J231" s="192">
        <f t="shared" si="24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5"/>
        <v>0</v>
      </c>
      <c r="Q231" s="196">
        <v>0</v>
      </c>
      <c r="R231" s="196">
        <f t="shared" si="26"/>
        <v>0</v>
      </c>
      <c r="S231" s="196">
        <v>0</v>
      </c>
      <c r="T231" s="197">
        <f t="shared" si="27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 t="shared" si="28"/>
        <v>0</v>
      </c>
      <c r="BF231" s="199">
        <f t="shared" si="29"/>
        <v>0</v>
      </c>
      <c r="BG231" s="199">
        <f t="shared" si="30"/>
        <v>0</v>
      </c>
      <c r="BH231" s="199">
        <f t="shared" si="31"/>
        <v>0</v>
      </c>
      <c r="BI231" s="199">
        <f t="shared" si="32"/>
        <v>0</v>
      </c>
      <c r="BJ231" s="18" t="s">
        <v>89</v>
      </c>
      <c r="BK231" s="199">
        <f t="shared" si="33"/>
        <v>0</v>
      </c>
      <c r="BL231" s="18" t="s">
        <v>469</v>
      </c>
      <c r="BM231" s="198" t="s">
        <v>3757</v>
      </c>
    </row>
    <row r="232" spans="1:65" s="2" customFormat="1" ht="21.75" customHeight="1">
      <c r="A232" s="35"/>
      <c r="B232" s="36"/>
      <c r="C232" s="186" t="s">
        <v>7620</v>
      </c>
      <c r="D232" s="186" t="s">
        <v>444</v>
      </c>
      <c r="E232" s="187" t="s">
        <v>7493</v>
      </c>
      <c r="F232" s="188" t="s">
        <v>7494</v>
      </c>
      <c r="G232" s="189" t="s">
        <v>562</v>
      </c>
      <c r="H232" s="190">
        <v>4</v>
      </c>
      <c r="I232" s="191"/>
      <c r="J232" s="192">
        <f t="shared" si="24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5"/>
        <v>0</v>
      </c>
      <c r="Q232" s="196">
        <v>0</v>
      </c>
      <c r="R232" s="196">
        <f t="shared" si="26"/>
        <v>0</v>
      </c>
      <c r="S232" s="196">
        <v>0</v>
      </c>
      <c r="T232" s="197">
        <f t="shared" si="27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 t="shared" si="28"/>
        <v>0</v>
      </c>
      <c r="BF232" s="199">
        <f t="shared" si="29"/>
        <v>0</v>
      </c>
      <c r="BG232" s="199">
        <f t="shared" si="30"/>
        <v>0</v>
      </c>
      <c r="BH232" s="199">
        <f t="shared" si="31"/>
        <v>0</v>
      </c>
      <c r="BI232" s="199">
        <f t="shared" si="32"/>
        <v>0</v>
      </c>
      <c r="BJ232" s="18" t="s">
        <v>89</v>
      </c>
      <c r="BK232" s="199">
        <f t="shared" si="33"/>
        <v>0</v>
      </c>
      <c r="BL232" s="18" t="s">
        <v>469</v>
      </c>
      <c r="BM232" s="198" t="s">
        <v>7311</v>
      </c>
    </row>
    <row r="233" spans="1:65" s="2" customFormat="1" ht="16.5" customHeight="1">
      <c r="A233" s="35"/>
      <c r="B233" s="36"/>
      <c r="C233" s="246" t="s">
        <v>7621</v>
      </c>
      <c r="D233" s="246" t="s">
        <v>530</v>
      </c>
      <c r="E233" s="247" t="s">
        <v>7496</v>
      </c>
      <c r="F233" s="248" t="s">
        <v>7497</v>
      </c>
      <c r="G233" s="249" t="s">
        <v>562</v>
      </c>
      <c r="H233" s="250">
        <v>4</v>
      </c>
      <c r="I233" s="251"/>
      <c r="J233" s="252">
        <f t="shared" si="24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25"/>
        <v>0</v>
      </c>
      <c r="Q233" s="196">
        <v>0</v>
      </c>
      <c r="R233" s="196">
        <f t="shared" si="26"/>
        <v>0</v>
      </c>
      <c r="S233" s="196">
        <v>0</v>
      </c>
      <c r="T233" s="197">
        <f t="shared" si="27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28"/>
        <v>0</v>
      </c>
      <c r="BF233" s="199">
        <f t="shared" si="29"/>
        <v>0</v>
      </c>
      <c r="BG233" s="199">
        <f t="shared" si="30"/>
        <v>0</v>
      </c>
      <c r="BH233" s="199">
        <f t="shared" si="31"/>
        <v>0</v>
      </c>
      <c r="BI233" s="199">
        <f t="shared" si="32"/>
        <v>0</v>
      </c>
      <c r="BJ233" s="18" t="s">
        <v>89</v>
      </c>
      <c r="BK233" s="199">
        <f t="shared" si="33"/>
        <v>0</v>
      </c>
      <c r="BL233" s="18" t="s">
        <v>469</v>
      </c>
      <c r="BM233" s="198" t="s">
        <v>7317</v>
      </c>
    </row>
    <row r="234" spans="1:65" s="11" customFormat="1" ht="22.95" customHeight="1">
      <c r="B234" s="172"/>
      <c r="C234" s="173"/>
      <c r="D234" s="174" t="s">
        <v>75</v>
      </c>
      <c r="E234" s="210" t="s">
        <v>7498</v>
      </c>
      <c r="F234" s="210" t="s">
        <v>7499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SUM(P235:P236)</f>
        <v>0</v>
      </c>
      <c r="Q234" s="180"/>
      <c r="R234" s="181">
        <f>SUM(R235:R236)</f>
        <v>0</v>
      </c>
      <c r="S234" s="180"/>
      <c r="T234" s="182">
        <f>SUM(T235:T236)</f>
        <v>0</v>
      </c>
      <c r="AR234" s="183" t="s">
        <v>83</v>
      </c>
      <c r="AT234" s="184" t="s">
        <v>75</v>
      </c>
      <c r="AU234" s="184" t="s">
        <v>83</v>
      </c>
      <c r="AY234" s="183" t="s">
        <v>443</v>
      </c>
      <c r="BK234" s="185">
        <f>SUM(BK235:BK236)</f>
        <v>0</v>
      </c>
    </row>
    <row r="235" spans="1:65" s="2" customFormat="1" ht="21.75" customHeight="1">
      <c r="A235" s="35"/>
      <c r="B235" s="36"/>
      <c r="C235" s="186" t="s">
        <v>7500</v>
      </c>
      <c r="D235" s="186" t="s">
        <v>444</v>
      </c>
      <c r="E235" s="187" t="s">
        <v>7501</v>
      </c>
      <c r="F235" s="188" t="s">
        <v>7502</v>
      </c>
      <c r="G235" s="189" t="s">
        <v>7422</v>
      </c>
      <c r="H235" s="190">
        <v>0.23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7322</v>
      </c>
    </row>
    <row r="236" spans="1:65" s="2" customFormat="1" ht="16.5" customHeight="1">
      <c r="A236" s="35"/>
      <c r="B236" s="36"/>
      <c r="C236" s="186" t="s">
        <v>7503</v>
      </c>
      <c r="D236" s="186" t="s">
        <v>444</v>
      </c>
      <c r="E236" s="187" t="s">
        <v>7504</v>
      </c>
      <c r="F236" s="188" t="s">
        <v>7505</v>
      </c>
      <c r="G236" s="189" t="s">
        <v>7422</v>
      </c>
      <c r="H236" s="190">
        <v>0.23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7327</v>
      </c>
    </row>
    <row r="237" spans="1:65" s="11" customFormat="1" ht="22.95" customHeight="1">
      <c r="B237" s="172"/>
      <c r="C237" s="173"/>
      <c r="D237" s="174" t="s">
        <v>75</v>
      </c>
      <c r="E237" s="210" t="s">
        <v>7506</v>
      </c>
      <c r="F237" s="210" t="s">
        <v>2865</v>
      </c>
      <c r="G237" s="173"/>
      <c r="H237" s="173"/>
      <c r="I237" s="176"/>
      <c r="J237" s="211">
        <f>BK237</f>
        <v>0</v>
      </c>
      <c r="K237" s="173"/>
      <c r="L237" s="178"/>
      <c r="M237" s="179"/>
      <c r="N237" s="180"/>
      <c r="O237" s="180"/>
      <c r="P237" s="181">
        <f>P238</f>
        <v>0</v>
      </c>
      <c r="Q237" s="180"/>
      <c r="R237" s="181">
        <f>R238</f>
        <v>0</v>
      </c>
      <c r="S237" s="180"/>
      <c r="T237" s="182">
        <f>T238</f>
        <v>0</v>
      </c>
      <c r="AR237" s="183" t="s">
        <v>83</v>
      </c>
      <c r="AT237" s="184" t="s">
        <v>75</v>
      </c>
      <c r="AU237" s="184" t="s">
        <v>83</v>
      </c>
      <c r="AY237" s="183" t="s">
        <v>443</v>
      </c>
      <c r="BK237" s="185">
        <f>BK238</f>
        <v>0</v>
      </c>
    </row>
    <row r="238" spans="1:65" s="2" customFormat="1" ht="21.75" customHeight="1">
      <c r="A238" s="35"/>
      <c r="B238" s="36"/>
      <c r="C238" s="246" t="s">
        <v>7507</v>
      </c>
      <c r="D238" s="246" t="s">
        <v>530</v>
      </c>
      <c r="E238" s="247" t="s">
        <v>7508</v>
      </c>
      <c r="F238" s="248" t="s">
        <v>7509</v>
      </c>
      <c r="G238" s="249" t="s">
        <v>7510</v>
      </c>
      <c r="H238" s="250">
        <v>1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7333</v>
      </c>
    </row>
    <row r="239" spans="1:65" s="11" customFormat="1" ht="22.95" customHeight="1">
      <c r="B239" s="172"/>
      <c r="C239" s="173"/>
      <c r="D239" s="174" t="s">
        <v>75</v>
      </c>
      <c r="E239" s="210" t="s">
        <v>5207</v>
      </c>
      <c r="F239" s="210" t="s">
        <v>5208</v>
      </c>
      <c r="G239" s="173"/>
      <c r="H239" s="173"/>
      <c r="I239" s="176"/>
      <c r="J239" s="211">
        <f>BK239</f>
        <v>0</v>
      </c>
      <c r="K239" s="173"/>
      <c r="L239" s="178"/>
      <c r="M239" s="179"/>
      <c r="N239" s="180"/>
      <c r="O239" s="180"/>
      <c r="P239" s="181">
        <f>SUM(P240:P244)</f>
        <v>0</v>
      </c>
      <c r="Q239" s="180"/>
      <c r="R239" s="181">
        <f>SUM(R240:R244)</f>
        <v>0</v>
      </c>
      <c r="S239" s="180"/>
      <c r="T239" s="182">
        <f>SUM(T240:T244)</f>
        <v>0</v>
      </c>
      <c r="AR239" s="183" t="s">
        <v>83</v>
      </c>
      <c r="AT239" s="184" t="s">
        <v>75</v>
      </c>
      <c r="AU239" s="184" t="s">
        <v>83</v>
      </c>
      <c r="AY239" s="183" t="s">
        <v>443</v>
      </c>
      <c r="BK239" s="185">
        <f>SUM(BK240:BK244)</f>
        <v>0</v>
      </c>
    </row>
    <row r="240" spans="1:65" s="2" customFormat="1" ht="33" customHeight="1">
      <c r="A240" s="35"/>
      <c r="B240" s="36"/>
      <c r="C240" s="186" t="s">
        <v>7511</v>
      </c>
      <c r="D240" s="186" t="s">
        <v>444</v>
      </c>
      <c r="E240" s="187" t="s">
        <v>2737</v>
      </c>
      <c r="F240" s="188" t="s">
        <v>7512</v>
      </c>
      <c r="G240" s="189" t="s">
        <v>2738</v>
      </c>
      <c r="H240" s="190">
        <v>15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7338</v>
      </c>
    </row>
    <row r="241" spans="1:65" s="2" customFormat="1" ht="21.75" customHeight="1">
      <c r="A241" s="35"/>
      <c r="B241" s="36"/>
      <c r="C241" s="186" t="s">
        <v>7513</v>
      </c>
      <c r="D241" s="186" t="s">
        <v>444</v>
      </c>
      <c r="E241" s="187" t="s">
        <v>7514</v>
      </c>
      <c r="F241" s="188" t="s">
        <v>7515</v>
      </c>
      <c r="G241" s="189" t="s">
        <v>2738</v>
      </c>
      <c r="H241" s="190">
        <v>15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7526</v>
      </c>
    </row>
    <row r="242" spans="1:65" s="2" customFormat="1" ht="21.75" customHeight="1">
      <c r="A242" s="35"/>
      <c r="B242" s="36"/>
      <c r="C242" s="186" t="s">
        <v>7516</v>
      </c>
      <c r="D242" s="186" t="s">
        <v>444</v>
      </c>
      <c r="E242" s="187" t="s">
        <v>7517</v>
      </c>
      <c r="F242" s="188" t="s">
        <v>7518</v>
      </c>
      <c r="G242" s="189" t="s">
        <v>2738</v>
      </c>
      <c r="H242" s="190">
        <v>24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7347</v>
      </c>
    </row>
    <row r="243" spans="1:65" s="2" customFormat="1" ht="21.75" customHeight="1">
      <c r="A243" s="35"/>
      <c r="B243" s="36"/>
      <c r="C243" s="186" t="s">
        <v>7519</v>
      </c>
      <c r="D243" s="186" t="s">
        <v>444</v>
      </c>
      <c r="E243" s="187" t="s">
        <v>7520</v>
      </c>
      <c r="F243" s="188" t="s">
        <v>7521</v>
      </c>
      <c r="G243" s="189" t="s">
        <v>2738</v>
      </c>
      <c r="H243" s="190">
        <v>15</v>
      </c>
      <c r="I243" s="191"/>
      <c r="J243" s="192">
        <f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469</v>
      </c>
      <c r="BM243" s="198" t="s">
        <v>7353</v>
      </c>
    </row>
    <row r="244" spans="1:65" s="2" customFormat="1" ht="21.75" customHeight="1">
      <c r="A244" s="35"/>
      <c r="B244" s="36"/>
      <c r="C244" s="186" t="s">
        <v>7522</v>
      </c>
      <c r="D244" s="186" t="s">
        <v>444</v>
      </c>
      <c r="E244" s="187" t="s">
        <v>7523</v>
      </c>
      <c r="F244" s="188" t="s">
        <v>7524</v>
      </c>
      <c r="G244" s="189" t="s">
        <v>2738</v>
      </c>
      <c r="H244" s="190">
        <v>15</v>
      </c>
      <c r="I244" s="191"/>
      <c r="J244" s="192">
        <f>ROUND(I244*H244,2)</f>
        <v>0</v>
      </c>
      <c r="K244" s="193"/>
      <c r="L244" s="40"/>
      <c r="M244" s="200" t="s">
        <v>1</v>
      </c>
      <c r="N244" s="201" t="s">
        <v>42</v>
      </c>
      <c r="O244" s="20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7359</v>
      </c>
    </row>
    <row r="245" spans="1:65" s="2" customFormat="1" ht="6.9" customHeight="1">
      <c r="A245" s="35"/>
      <c r="B245" s="55"/>
      <c r="C245" s="56"/>
      <c r="D245" s="56"/>
      <c r="E245" s="56"/>
      <c r="F245" s="56"/>
      <c r="G245" s="56"/>
      <c r="H245" s="56"/>
      <c r="I245" s="56"/>
      <c r="J245" s="56"/>
      <c r="K245" s="56"/>
      <c r="L245" s="40"/>
      <c r="M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</sheetData>
  <sheetProtection algorithmName="SHA-512" hashValue="ralpPRiaH/mvb0OqGAai0WgPl2B/TqlU7DJHtfADQnNxO/Fhc9trpTMyfFTzqaFnVCzFPcEJGkVs5cIFXzuQqA==" saltValue="g9PsM8P7o0eMEKBDhjMGUOTK4RAUTrnEa8OcfGk1762I6D3Zqwd5sQ5L0ltP7eFDjV83Ank0puQgFi+bbKr8vA==" spinCount="100000" sheet="1" objects="1" scenarios="1" formatColumns="0" formatRows="0" autoFilter="0"/>
  <autoFilter ref="C130:K244" xr:uid="{00000000-0009-0000-0000-000060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pageSetUpPr fitToPage="1"/>
  </sheetPr>
  <dimension ref="A2:BM213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394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ht="13.2" hidden="1">
      <c r="B8" s="21"/>
      <c r="D8" s="120" t="s">
        <v>417</v>
      </c>
      <c r="L8" s="21"/>
    </row>
    <row r="9" spans="1:46" s="1" customFormat="1" ht="16.5" hidden="1" customHeight="1">
      <c r="B9" s="21"/>
      <c r="E9" s="334" t="s">
        <v>7285</v>
      </c>
      <c r="F9" s="304"/>
      <c r="G9" s="304"/>
      <c r="H9" s="304"/>
      <c r="L9" s="21"/>
    </row>
    <row r="10" spans="1:46" s="1" customFormat="1" ht="12" hidden="1" customHeight="1">
      <c r="B10" s="21"/>
      <c r="D10" s="120" t="s">
        <v>419</v>
      </c>
      <c r="L10" s="21"/>
    </row>
    <row r="11" spans="1:46" s="2" customFormat="1" ht="16.5" hidden="1" customHeight="1">
      <c r="A11" s="35"/>
      <c r="B11" s="40"/>
      <c r="C11" s="35"/>
      <c r="D11" s="35"/>
      <c r="E11" s="342" t="s">
        <v>7286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>
      <c r="A12" s="35"/>
      <c r="B12" s="40"/>
      <c r="C12" s="35"/>
      <c r="D12" s="120" t="s">
        <v>2084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>
      <c r="A13" s="35"/>
      <c r="B13" s="40"/>
      <c r="C13" s="35"/>
      <c r="D13" s="35"/>
      <c r="E13" s="337" t="s">
        <v>7622</v>
      </c>
      <c r="F13" s="336"/>
      <c r="G13" s="336"/>
      <c r="H13" s="33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>
      <c r="A22" s="35"/>
      <c r="B22" s="40"/>
      <c r="C22" s="35"/>
      <c r="D22" s="35"/>
      <c r="E22" s="338" t="str">
        <f>'Rekapitulácia stavby'!E14</f>
        <v>Vyplň údaj</v>
      </c>
      <c r="F22" s="339"/>
      <c r="G22" s="339"/>
      <c r="H22" s="339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>
      <c r="A31" s="122"/>
      <c r="B31" s="123"/>
      <c r="C31" s="122"/>
      <c r="D31" s="122"/>
      <c r="E31" s="340" t="s">
        <v>1</v>
      </c>
      <c r="F31" s="340"/>
      <c r="G31" s="340"/>
      <c r="H31" s="34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32" t="s">
        <v>7285</v>
      </c>
      <c r="F87" s="289"/>
      <c r="G87" s="289"/>
      <c r="H87" s="289"/>
      <c r="I87" s="23"/>
      <c r="J87" s="23"/>
      <c r="K87" s="23"/>
      <c r="L87" s="21"/>
    </row>
    <row r="88" spans="1:31" s="1" customFormat="1" ht="12" customHeight="1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41" t="s">
        <v>7286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2084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>
      <c r="A91" s="35"/>
      <c r="B91" s="36"/>
      <c r="C91" s="37"/>
      <c r="D91" s="37"/>
      <c r="E91" s="325" t="str">
        <f>E13</f>
        <v>410-10 - Informačný a kamerový systém - Slanecká - Križovatka Galaktická</v>
      </c>
      <c r="F91" s="331"/>
      <c r="G91" s="331"/>
      <c r="H91" s="331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7288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2375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7289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>
      <c r="B106" s="205"/>
      <c r="C106" s="105"/>
      <c r="D106" s="206" t="s">
        <v>7290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7291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32" t="s">
        <v>7285</v>
      </c>
      <c r="F119" s="289"/>
      <c r="G119" s="289"/>
      <c r="H119" s="289"/>
      <c r="I119" s="23"/>
      <c r="J119" s="23"/>
      <c r="K119" s="23"/>
      <c r="L119" s="21"/>
    </row>
    <row r="120" spans="1:31" s="1" customFormat="1" ht="12" customHeight="1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41" t="s">
        <v>7286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2084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>
      <c r="A123" s="35"/>
      <c r="B123" s="36"/>
      <c r="C123" s="37"/>
      <c r="D123" s="37"/>
      <c r="E123" s="325" t="str">
        <f>E13</f>
        <v>410-10 - Informačný a kamerový systém - Slanecká - Križovatka Galaktická</v>
      </c>
      <c r="F123" s="331"/>
      <c r="G123" s="331"/>
      <c r="H123" s="331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>
      <c r="B132" s="172"/>
      <c r="C132" s="173"/>
      <c r="D132" s="174" t="s">
        <v>75</v>
      </c>
      <c r="E132" s="175" t="s">
        <v>530</v>
      </c>
      <c r="F132" s="175" t="s">
        <v>2006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>
      <c r="B133" s="172"/>
      <c r="C133" s="173"/>
      <c r="D133" s="174" t="s">
        <v>75</v>
      </c>
      <c r="E133" s="210" t="s">
        <v>2007</v>
      </c>
      <c r="F133" s="210" t="s">
        <v>2008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>
      <c r="A134" s="35"/>
      <c r="B134" s="36"/>
      <c r="C134" s="186" t="s">
        <v>1572</v>
      </c>
      <c r="D134" s="186" t="s">
        <v>444</v>
      </c>
      <c r="E134" s="187" t="s">
        <v>7292</v>
      </c>
      <c r="F134" s="188" t="s">
        <v>7293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>
      <c r="A135" s="35"/>
      <c r="B135" s="36"/>
      <c r="C135" s="246" t="s">
        <v>1576</v>
      </c>
      <c r="D135" s="246" t="s">
        <v>530</v>
      </c>
      <c r="E135" s="247" t="s">
        <v>7294</v>
      </c>
      <c r="F135" s="248" t="s">
        <v>7295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>
      <c r="B136" s="172"/>
      <c r="C136" s="173"/>
      <c r="D136" s="174" t="s">
        <v>75</v>
      </c>
      <c r="E136" s="210" t="s">
        <v>2450</v>
      </c>
      <c r="F136" s="210" t="s">
        <v>2451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>
      <c r="A137" s="35"/>
      <c r="B137" s="36"/>
      <c r="C137" s="186" t="s">
        <v>762</v>
      </c>
      <c r="D137" s="186" t="s">
        <v>444</v>
      </c>
      <c r="E137" s="187" t="s">
        <v>7296</v>
      </c>
      <c r="F137" s="188" t="s">
        <v>7297</v>
      </c>
      <c r="G137" s="189" t="s">
        <v>557</v>
      </c>
      <c r="H137" s="190">
        <v>100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>
      <c r="A138" s="35"/>
      <c r="B138" s="36"/>
      <c r="C138" s="246" t="s">
        <v>766</v>
      </c>
      <c r="D138" s="246" t="s">
        <v>530</v>
      </c>
      <c r="E138" s="247" t="s">
        <v>7298</v>
      </c>
      <c r="F138" s="248" t="s">
        <v>7299</v>
      </c>
      <c r="G138" s="249" t="s">
        <v>557</v>
      </c>
      <c r="H138" s="250">
        <v>100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>
      <c r="A139" s="35"/>
      <c r="B139" s="36"/>
      <c r="C139" s="186" t="s">
        <v>3313</v>
      </c>
      <c r="D139" s="186" t="s">
        <v>444</v>
      </c>
      <c r="E139" s="187" t="s">
        <v>7300</v>
      </c>
      <c r="F139" s="188" t="s">
        <v>7301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>
      <c r="A140" s="35"/>
      <c r="B140" s="36"/>
      <c r="C140" s="246" t="s">
        <v>3315</v>
      </c>
      <c r="D140" s="246" t="s">
        <v>530</v>
      </c>
      <c r="E140" s="247" t="s">
        <v>7304</v>
      </c>
      <c r="F140" s="248" t="s">
        <v>7305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>
      <c r="A141" s="35"/>
      <c r="B141" s="36"/>
      <c r="C141" s="186" t="s">
        <v>3317</v>
      </c>
      <c r="D141" s="186" t="s">
        <v>444</v>
      </c>
      <c r="E141" s="187" t="s">
        <v>7306</v>
      </c>
      <c r="F141" s="188" t="s">
        <v>7307</v>
      </c>
      <c r="G141" s="189" t="s">
        <v>557</v>
      </c>
      <c r="H141" s="190">
        <v>100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>
      <c r="A142" s="35"/>
      <c r="B142" s="36"/>
      <c r="C142" s="186" t="s">
        <v>3757</v>
      </c>
      <c r="D142" s="186" t="s">
        <v>444</v>
      </c>
      <c r="E142" s="187" t="s">
        <v>7309</v>
      </c>
      <c r="F142" s="188" t="s">
        <v>7310</v>
      </c>
      <c r="G142" s="189" t="s">
        <v>557</v>
      </c>
      <c r="H142" s="190">
        <v>16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>
      <c r="A143" s="35"/>
      <c r="B143" s="36"/>
      <c r="C143" s="246" t="s">
        <v>7308</v>
      </c>
      <c r="D143" s="246" t="s">
        <v>530</v>
      </c>
      <c r="E143" s="247" t="s">
        <v>7312</v>
      </c>
      <c r="F143" s="248" t="s">
        <v>7313</v>
      </c>
      <c r="G143" s="249" t="s">
        <v>557</v>
      </c>
      <c r="H143" s="250">
        <v>16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>
      <c r="A144" s="35"/>
      <c r="B144" s="36"/>
      <c r="C144" s="246" t="s">
        <v>7311</v>
      </c>
      <c r="D144" s="246" t="s">
        <v>530</v>
      </c>
      <c r="E144" s="247" t="s">
        <v>7315</v>
      </c>
      <c r="F144" s="248" t="s">
        <v>7316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>
      <c r="A145" s="35"/>
      <c r="B145" s="36"/>
      <c r="C145" s="186" t="s">
        <v>7314</v>
      </c>
      <c r="D145" s="186" t="s">
        <v>444</v>
      </c>
      <c r="E145" s="187" t="s">
        <v>7318</v>
      </c>
      <c r="F145" s="188" t="s">
        <v>7319</v>
      </c>
      <c r="G145" s="189" t="s">
        <v>557</v>
      </c>
      <c r="H145" s="190">
        <v>120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>
      <c r="A146" s="35"/>
      <c r="B146" s="36"/>
      <c r="C146" s="186" t="s">
        <v>7317</v>
      </c>
      <c r="D146" s="186" t="s">
        <v>444</v>
      </c>
      <c r="E146" s="187" t="s">
        <v>7320</v>
      </c>
      <c r="F146" s="188" t="s">
        <v>7321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>
      <c r="A147" s="35"/>
      <c r="B147" s="36"/>
      <c r="C147" s="246" t="s">
        <v>19</v>
      </c>
      <c r="D147" s="246" t="s">
        <v>530</v>
      </c>
      <c r="E147" s="247" t="s">
        <v>7323</v>
      </c>
      <c r="F147" s="248" t="s">
        <v>7324</v>
      </c>
      <c r="G147" s="249" t="s">
        <v>557</v>
      </c>
      <c r="H147" s="250">
        <v>120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>
      <c r="A148" s="35"/>
      <c r="B148" s="36"/>
      <c r="C148" s="186" t="s">
        <v>7322</v>
      </c>
      <c r="D148" s="186" t="s">
        <v>444</v>
      </c>
      <c r="E148" s="187" t="s">
        <v>2511</v>
      </c>
      <c r="F148" s="188" t="s">
        <v>7326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>
      <c r="A149" s="35"/>
      <c r="B149" s="36"/>
      <c r="C149" s="186" t="s">
        <v>7325</v>
      </c>
      <c r="D149" s="186" t="s">
        <v>444</v>
      </c>
      <c r="E149" s="187" t="s">
        <v>7328</v>
      </c>
      <c r="F149" s="188" t="s">
        <v>7329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>
      <c r="A150" s="35"/>
      <c r="B150" s="36"/>
      <c r="C150" s="246" t="s">
        <v>7327</v>
      </c>
      <c r="D150" s="246" t="s">
        <v>530</v>
      </c>
      <c r="E150" s="247" t="s">
        <v>7331</v>
      </c>
      <c r="F150" s="248" t="s">
        <v>7332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>
      <c r="A151" s="35"/>
      <c r="B151" s="36"/>
      <c r="C151" s="186" t="s">
        <v>7330</v>
      </c>
      <c r="D151" s="186" t="s">
        <v>444</v>
      </c>
      <c r="E151" s="187" t="s">
        <v>2488</v>
      </c>
      <c r="F151" s="188" t="s">
        <v>7334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>
      <c r="A152" s="35"/>
      <c r="B152" s="36"/>
      <c r="C152" s="246" t="s">
        <v>7333</v>
      </c>
      <c r="D152" s="246" t="s">
        <v>530</v>
      </c>
      <c r="E152" s="247" t="s">
        <v>7336</v>
      </c>
      <c r="F152" s="248" t="s">
        <v>7337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>
      <c r="A153" s="35"/>
      <c r="B153" s="36"/>
      <c r="C153" s="186" t="s">
        <v>7335</v>
      </c>
      <c r="D153" s="186" t="s">
        <v>444</v>
      </c>
      <c r="E153" s="187" t="s">
        <v>7339</v>
      </c>
      <c r="F153" s="188" t="s">
        <v>7340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>
      <c r="A154" s="35"/>
      <c r="B154" s="36"/>
      <c r="C154" s="186" t="s">
        <v>7338</v>
      </c>
      <c r="D154" s="186" t="s">
        <v>444</v>
      </c>
      <c r="E154" s="187" t="s">
        <v>7342</v>
      </c>
      <c r="F154" s="188" t="s">
        <v>7343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>
      <c r="A155" s="35"/>
      <c r="B155" s="36"/>
      <c r="C155" s="246" t="s">
        <v>7526</v>
      </c>
      <c r="D155" s="246" t="s">
        <v>530</v>
      </c>
      <c r="E155" s="247" t="s">
        <v>7345</v>
      </c>
      <c r="F155" s="248" t="s">
        <v>7346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>
      <c r="A156" s="35"/>
      <c r="B156" s="36"/>
      <c r="C156" s="186" t="s">
        <v>7344</v>
      </c>
      <c r="D156" s="186" t="s">
        <v>444</v>
      </c>
      <c r="E156" s="187" t="s">
        <v>7348</v>
      </c>
      <c r="F156" s="188" t="s">
        <v>7349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>
      <c r="A157" s="35"/>
      <c r="B157" s="36"/>
      <c r="C157" s="246" t="s">
        <v>7347</v>
      </c>
      <c r="D157" s="246" t="s">
        <v>530</v>
      </c>
      <c r="E157" s="247" t="s">
        <v>7354</v>
      </c>
      <c r="F157" s="248" t="s">
        <v>7355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>
      <c r="A158" s="35"/>
      <c r="B158" s="36"/>
      <c r="C158" s="186" t="s">
        <v>7350</v>
      </c>
      <c r="D158" s="186" t="s">
        <v>444</v>
      </c>
      <c r="E158" s="187" t="s">
        <v>7357</v>
      </c>
      <c r="F158" s="188" t="s">
        <v>7358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>
      <c r="A159" s="35"/>
      <c r="B159" s="36"/>
      <c r="C159" s="246" t="s">
        <v>7353</v>
      </c>
      <c r="D159" s="246" t="s">
        <v>530</v>
      </c>
      <c r="E159" s="247" t="s">
        <v>7360</v>
      </c>
      <c r="F159" s="248" t="s">
        <v>7361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>
      <c r="A160" s="35"/>
      <c r="B160" s="36"/>
      <c r="C160" s="246" t="s">
        <v>7356</v>
      </c>
      <c r="D160" s="246" t="s">
        <v>530</v>
      </c>
      <c r="E160" s="247" t="s">
        <v>7363</v>
      </c>
      <c r="F160" s="248" t="s">
        <v>7364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>
      <c r="A161" s="35"/>
      <c r="B161" s="36"/>
      <c r="C161" s="186" t="s">
        <v>7359</v>
      </c>
      <c r="D161" s="186" t="s">
        <v>444</v>
      </c>
      <c r="E161" s="187" t="s">
        <v>7366</v>
      </c>
      <c r="F161" s="188" t="s">
        <v>7367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>
      <c r="A162" s="35"/>
      <c r="B162" s="36"/>
      <c r="C162" s="186" t="s">
        <v>7362</v>
      </c>
      <c r="D162" s="186" t="s">
        <v>444</v>
      </c>
      <c r="E162" s="187" t="s">
        <v>7369</v>
      </c>
      <c r="F162" s="188" t="s">
        <v>7370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>
      <c r="A163" s="35"/>
      <c r="B163" s="36"/>
      <c r="C163" s="186" t="s">
        <v>7368</v>
      </c>
      <c r="D163" s="186" t="s">
        <v>444</v>
      </c>
      <c r="E163" s="187" t="s">
        <v>7384</v>
      </c>
      <c r="F163" s="188" t="s">
        <v>7385</v>
      </c>
      <c r="G163" s="189" t="s">
        <v>7386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>
      <c r="A164" s="35"/>
      <c r="B164" s="36"/>
      <c r="C164" s="186" t="s">
        <v>7527</v>
      </c>
      <c r="D164" s="186" t="s">
        <v>444</v>
      </c>
      <c r="E164" s="187" t="s">
        <v>7394</v>
      </c>
      <c r="F164" s="188" t="s">
        <v>7395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>
      <c r="A165" s="35"/>
      <c r="B165" s="36"/>
      <c r="C165" s="246" t="s">
        <v>7528</v>
      </c>
      <c r="D165" s="246" t="s">
        <v>530</v>
      </c>
      <c r="E165" s="247" t="s">
        <v>7397</v>
      </c>
      <c r="F165" s="248" t="s">
        <v>7398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>
      <c r="A166" s="35"/>
      <c r="B166" s="36"/>
      <c r="C166" s="186" t="s">
        <v>7529</v>
      </c>
      <c r="D166" s="186" t="s">
        <v>444</v>
      </c>
      <c r="E166" s="187" t="s">
        <v>7400</v>
      </c>
      <c r="F166" s="188" t="s">
        <v>7401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>
      <c r="A167" s="35"/>
      <c r="B167" s="36"/>
      <c r="C167" s="186" t="s">
        <v>7530</v>
      </c>
      <c r="D167" s="186" t="s">
        <v>444</v>
      </c>
      <c r="E167" s="187" t="s">
        <v>7403</v>
      </c>
      <c r="F167" s="188" t="s">
        <v>7404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>
      <c r="A168" s="35"/>
      <c r="B168" s="36"/>
      <c r="C168" s="246" t="s">
        <v>7531</v>
      </c>
      <c r="D168" s="246" t="s">
        <v>530</v>
      </c>
      <c r="E168" s="247" t="s">
        <v>7406</v>
      </c>
      <c r="F168" s="248" t="s">
        <v>7407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>
      <c r="A169" s="35"/>
      <c r="B169" s="36"/>
      <c r="C169" s="246" t="s">
        <v>7387</v>
      </c>
      <c r="D169" s="246" t="s">
        <v>530</v>
      </c>
      <c r="E169" s="247" t="s">
        <v>7409</v>
      </c>
      <c r="F169" s="248" t="s">
        <v>7410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>
      <c r="A170" s="35"/>
      <c r="B170" s="36"/>
      <c r="C170" s="186" t="s">
        <v>7390</v>
      </c>
      <c r="D170" s="186" t="s">
        <v>444</v>
      </c>
      <c r="E170" s="187" t="s">
        <v>7412</v>
      </c>
      <c r="F170" s="188" t="s">
        <v>7413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>
      <c r="A171" s="35"/>
      <c r="B171" s="36"/>
      <c r="C171" s="246" t="s">
        <v>7532</v>
      </c>
      <c r="D171" s="246" t="s">
        <v>530</v>
      </c>
      <c r="E171" s="247" t="s">
        <v>7415</v>
      </c>
      <c r="F171" s="248" t="s">
        <v>7416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>
      <c r="A172" s="35"/>
      <c r="B172" s="36"/>
      <c r="C172" s="186" t="s">
        <v>7393</v>
      </c>
      <c r="D172" s="186" t="s">
        <v>444</v>
      </c>
      <c r="E172" s="187" t="s">
        <v>7417</v>
      </c>
      <c r="F172" s="188" t="s">
        <v>7418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>
      <c r="B173" s="172"/>
      <c r="C173" s="173"/>
      <c r="D173" s="174" t="s">
        <v>75</v>
      </c>
      <c r="E173" s="210" t="s">
        <v>2028</v>
      </c>
      <c r="F173" s="210" t="s">
        <v>2753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>
      <c r="A174" s="35"/>
      <c r="B174" s="36"/>
      <c r="C174" s="186" t="s">
        <v>7419</v>
      </c>
      <c r="D174" s="186" t="s">
        <v>444</v>
      </c>
      <c r="E174" s="187" t="s">
        <v>7420</v>
      </c>
      <c r="F174" s="188" t="s">
        <v>7421</v>
      </c>
      <c r="G174" s="189" t="s">
        <v>7422</v>
      </c>
      <c r="H174" s="190">
        <v>0.1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>
      <c r="A175" s="35"/>
      <c r="B175" s="36"/>
      <c r="C175" s="186" t="s">
        <v>7423</v>
      </c>
      <c r="D175" s="186" t="s">
        <v>444</v>
      </c>
      <c r="E175" s="187" t="s">
        <v>7424</v>
      </c>
      <c r="F175" s="188" t="s">
        <v>7425</v>
      </c>
      <c r="G175" s="189" t="s">
        <v>557</v>
      </c>
      <c r="H175" s="190">
        <v>42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>
      <c r="A176" s="35"/>
      <c r="B176" s="36"/>
      <c r="C176" s="186" t="s">
        <v>7426</v>
      </c>
      <c r="D176" s="186" t="s">
        <v>444</v>
      </c>
      <c r="E176" s="187" t="s">
        <v>7427</v>
      </c>
      <c r="F176" s="188" t="s">
        <v>7428</v>
      </c>
      <c r="G176" s="189" t="s">
        <v>557</v>
      </c>
      <c r="H176" s="190">
        <v>36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>
      <c r="A177" s="35"/>
      <c r="B177" s="36"/>
      <c r="C177" s="186" t="s">
        <v>7429</v>
      </c>
      <c r="D177" s="186" t="s">
        <v>444</v>
      </c>
      <c r="E177" s="187" t="s">
        <v>7430</v>
      </c>
      <c r="F177" s="188" t="s">
        <v>7431</v>
      </c>
      <c r="G177" s="189" t="s">
        <v>557</v>
      </c>
      <c r="H177" s="190">
        <v>36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>
      <c r="A178" s="35"/>
      <c r="B178" s="36"/>
      <c r="C178" s="246" t="s">
        <v>7432</v>
      </c>
      <c r="D178" s="246" t="s">
        <v>530</v>
      </c>
      <c r="E178" s="247" t="s">
        <v>7433</v>
      </c>
      <c r="F178" s="248" t="s">
        <v>7434</v>
      </c>
      <c r="G178" s="249" t="s">
        <v>495</v>
      </c>
      <c r="H178" s="250">
        <v>3.6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>
      <c r="A179" s="35"/>
      <c r="B179" s="36"/>
      <c r="C179" s="246" t="s">
        <v>7435</v>
      </c>
      <c r="D179" s="246" t="s">
        <v>530</v>
      </c>
      <c r="E179" s="247" t="s">
        <v>7436</v>
      </c>
      <c r="F179" s="248" t="s">
        <v>7437</v>
      </c>
      <c r="G179" s="249" t="s">
        <v>495</v>
      </c>
      <c r="H179" s="250">
        <v>2.52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>
      <c r="A180" s="35"/>
      <c r="B180" s="36"/>
      <c r="C180" s="186" t="s">
        <v>7438</v>
      </c>
      <c r="D180" s="186" t="s">
        <v>444</v>
      </c>
      <c r="E180" s="187" t="s">
        <v>7439</v>
      </c>
      <c r="F180" s="188" t="s">
        <v>7440</v>
      </c>
      <c r="G180" s="189" t="s">
        <v>557</v>
      </c>
      <c r="H180" s="190">
        <v>36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>
      <c r="A181" s="35"/>
      <c r="B181" s="36"/>
      <c r="C181" s="186" t="s">
        <v>7441</v>
      </c>
      <c r="D181" s="186" t="s">
        <v>444</v>
      </c>
      <c r="E181" s="187" t="s">
        <v>7442</v>
      </c>
      <c r="F181" s="188" t="s">
        <v>7443</v>
      </c>
      <c r="G181" s="189" t="s">
        <v>557</v>
      </c>
      <c r="H181" s="190">
        <v>78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>
      <c r="A182" s="35"/>
      <c r="B182" s="36"/>
      <c r="C182" s="246" t="s">
        <v>7444</v>
      </c>
      <c r="D182" s="246" t="s">
        <v>530</v>
      </c>
      <c r="E182" s="247" t="s">
        <v>7445</v>
      </c>
      <c r="F182" s="248" t="s">
        <v>2887</v>
      </c>
      <c r="G182" s="249" t="s">
        <v>522</v>
      </c>
      <c r="H182" s="250">
        <v>5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>
      <c r="A183" s="35"/>
      <c r="B183" s="36"/>
      <c r="C183" s="186" t="s">
        <v>7446</v>
      </c>
      <c r="D183" s="186" t="s">
        <v>444</v>
      </c>
      <c r="E183" s="187" t="s">
        <v>7447</v>
      </c>
      <c r="F183" s="188" t="s">
        <v>7448</v>
      </c>
      <c r="G183" s="189" t="s">
        <v>562</v>
      </c>
      <c r="H183" s="190">
        <v>5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>
      <c r="A184" s="35"/>
      <c r="B184" s="36"/>
      <c r="C184" s="186" t="s">
        <v>7449</v>
      </c>
      <c r="D184" s="186" t="s">
        <v>444</v>
      </c>
      <c r="E184" s="187" t="s">
        <v>7450</v>
      </c>
      <c r="F184" s="188" t="s">
        <v>7451</v>
      </c>
      <c r="G184" s="189" t="s">
        <v>557</v>
      </c>
      <c r="H184" s="190">
        <v>36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>
      <c r="A185" s="35"/>
      <c r="B185" s="36"/>
      <c r="C185" s="246" t="s">
        <v>7452</v>
      </c>
      <c r="D185" s="246" t="s">
        <v>530</v>
      </c>
      <c r="E185" s="247" t="s">
        <v>7453</v>
      </c>
      <c r="F185" s="248" t="s">
        <v>7454</v>
      </c>
      <c r="G185" s="249" t="s">
        <v>557</v>
      </c>
      <c r="H185" s="250">
        <v>36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>
      <c r="A186" s="35"/>
      <c r="B186" s="36"/>
      <c r="C186" s="186" t="s">
        <v>7455</v>
      </c>
      <c r="D186" s="186" t="s">
        <v>444</v>
      </c>
      <c r="E186" s="187" t="s">
        <v>2819</v>
      </c>
      <c r="F186" s="188" t="s">
        <v>2820</v>
      </c>
      <c r="G186" s="189" t="s">
        <v>557</v>
      </c>
      <c r="H186" s="190">
        <v>125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>
      <c r="A187" s="35"/>
      <c r="B187" s="36"/>
      <c r="C187" s="246" t="s">
        <v>7456</v>
      </c>
      <c r="D187" s="246" t="s">
        <v>530</v>
      </c>
      <c r="E187" s="247" t="s">
        <v>7457</v>
      </c>
      <c r="F187" s="248" t="s">
        <v>7458</v>
      </c>
      <c r="G187" s="249" t="s">
        <v>1307</v>
      </c>
      <c r="H187" s="250">
        <v>3.0750000000000002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>
      <c r="A188" s="35"/>
      <c r="B188" s="36"/>
      <c r="C188" s="186" t="s">
        <v>7459</v>
      </c>
      <c r="D188" s="186" t="s">
        <v>444</v>
      </c>
      <c r="E188" s="187" t="s">
        <v>7460</v>
      </c>
      <c r="F188" s="188" t="s">
        <v>7461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>
      <c r="A189" s="35"/>
      <c r="B189" s="36"/>
      <c r="C189" s="186" t="s">
        <v>7462</v>
      </c>
      <c r="D189" s="186" t="s">
        <v>444</v>
      </c>
      <c r="E189" s="187" t="s">
        <v>7463</v>
      </c>
      <c r="F189" s="188" t="s">
        <v>7464</v>
      </c>
      <c r="G189" s="189" t="s">
        <v>562</v>
      </c>
      <c r="H189" s="190">
        <v>4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2762</v>
      </c>
    </row>
    <row r="190" spans="1:65" s="2" customFormat="1" ht="16.5" customHeight="1">
      <c r="A190" s="35"/>
      <c r="B190" s="36"/>
      <c r="C190" s="246" t="s">
        <v>7465</v>
      </c>
      <c r="D190" s="246" t="s">
        <v>530</v>
      </c>
      <c r="E190" s="247" t="s">
        <v>7466</v>
      </c>
      <c r="F190" s="248" t="s">
        <v>7467</v>
      </c>
      <c r="G190" s="249" t="s">
        <v>562</v>
      </c>
      <c r="H190" s="250">
        <v>4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2771</v>
      </c>
    </row>
    <row r="191" spans="1:65" s="2" customFormat="1" ht="33" customHeight="1">
      <c r="A191" s="35"/>
      <c r="B191" s="36"/>
      <c r="C191" s="186" t="s">
        <v>7468</v>
      </c>
      <c r="D191" s="186" t="s">
        <v>444</v>
      </c>
      <c r="E191" s="187" t="s">
        <v>7469</v>
      </c>
      <c r="F191" s="188" t="s">
        <v>7470</v>
      </c>
      <c r="G191" s="189" t="s">
        <v>557</v>
      </c>
      <c r="H191" s="190">
        <v>42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2014</v>
      </c>
    </row>
    <row r="192" spans="1:65" s="2" customFormat="1" ht="33" customHeight="1">
      <c r="A192" s="35"/>
      <c r="B192" s="36"/>
      <c r="C192" s="186" t="s">
        <v>7471</v>
      </c>
      <c r="D192" s="186" t="s">
        <v>444</v>
      </c>
      <c r="E192" s="187" t="s">
        <v>7472</v>
      </c>
      <c r="F192" s="188" t="s">
        <v>7473</v>
      </c>
      <c r="G192" s="189" t="s">
        <v>557</v>
      </c>
      <c r="H192" s="190">
        <v>36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2786</v>
      </c>
    </row>
    <row r="193" spans="1:65" s="2" customFormat="1" ht="21.75" customHeight="1">
      <c r="A193" s="35"/>
      <c r="B193" s="36"/>
      <c r="C193" s="186" t="s">
        <v>7474</v>
      </c>
      <c r="D193" s="186" t="s">
        <v>444</v>
      </c>
      <c r="E193" s="187" t="s">
        <v>7475</v>
      </c>
      <c r="F193" s="188" t="s">
        <v>7476</v>
      </c>
      <c r="G193" s="189" t="s">
        <v>495</v>
      </c>
      <c r="H193" s="190">
        <v>33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2794</v>
      </c>
    </row>
    <row r="194" spans="1:65" s="2" customFormat="1" ht="21.75" customHeight="1">
      <c r="A194" s="35"/>
      <c r="B194" s="36"/>
      <c r="C194" s="186" t="s">
        <v>7477</v>
      </c>
      <c r="D194" s="186" t="s">
        <v>444</v>
      </c>
      <c r="E194" s="187" t="s">
        <v>2039</v>
      </c>
      <c r="F194" s="188" t="s">
        <v>7478</v>
      </c>
      <c r="G194" s="189" t="s">
        <v>557</v>
      </c>
      <c r="H194" s="190">
        <v>85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2802</v>
      </c>
    </row>
    <row r="195" spans="1:65" s="2" customFormat="1" ht="16.5" customHeight="1">
      <c r="A195" s="35"/>
      <c r="B195" s="36"/>
      <c r="C195" s="246" t="s">
        <v>7479</v>
      </c>
      <c r="D195" s="246" t="s">
        <v>530</v>
      </c>
      <c r="E195" s="247" t="s">
        <v>7480</v>
      </c>
      <c r="F195" s="248" t="s">
        <v>7481</v>
      </c>
      <c r="G195" s="249" t="s">
        <v>557</v>
      </c>
      <c r="H195" s="250">
        <v>85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2806</v>
      </c>
    </row>
    <row r="196" spans="1:65" s="2" customFormat="1" ht="16.5" customHeight="1">
      <c r="A196" s="35"/>
      <c r="B196" s="36"/>
      <c r="C196" s="186" t="s">
        <v>7482</v>
      </c>
      <c r="D196" s="186" t="s">
        <v>444</v>
      </c>
      <c r="E196" s="187" t="s">
        <v>7483</v>
      </c>
      <c r="F196" s="188" t="s">
        <v>7484</v>
      </c>
      <c r="G196" s="189" t="s">
        <v>468</v>
      </c>
      <c r="H196" s="190">
        <v>85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2814</v>
      </c>
    </row>
    <row r="197" spans="1:65" s="2" customFormat="1" ht="21.75" customHeight="1">
      <c r="A197" s="35"/>
      <c r="B197" s="36"/>
      <c r="C197" s="186" t="s">
        <v>7485</v>
      </c>
      <c r="D197" s="186" t="s">
        <v>444</v>
      </c>
      <c r="E197" s="187" t="s">
        <v>7486</v>
      </c>
      <c r="F197" s="188" t="s">
        <v>7487</v>
      </c>
      <c r="G197" s="189" t="s">
        <v>495</v>
      </c>
      <c r="H197" s="190">
        <v>1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2822</v>
      </c>
    </row>
    <row r="198" spans="1:65" s="2" customFormat="1" ht="21.75" customHeight="1">
      <c r="A198" s="35"/>
      <c r="B198" s="36"/>
      <c r="C198" s="186" t="s">
        <v>7488</v>
      </c>
      <c r="D198" s="186" t="s">
        <v>444</v>
      </c>
      <c r="E198" s="187" t="s">
        <v>7489</v>
      </c>
      <c r="F198" s="188" t="s">
        <v>7490</v>
      </c>
      <c r="G198" s="189" t="s">
        <v>495</v>
      </c>
      <c r="H198" s="190">
        <v>10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2829</v>
      </c>
    </row>
    <row r="199" spans="1:65" s="2" customFormat="1" ht="21.75" customHeight="1">
      <c r="A199" s="35"/>
      <c r="B199" s="36"/>
      <c r="C199" s="186" t="s">
        <v>7491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1.5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2837</v>
      </c>
    </row>
    <row r="200" spans="1:65" s="2" customFormat="1" ht="21.75" customHeight="1">
      <c r="A200" s="35"/>
      <c r="B200" s="36"/>
      <c r="C200" s="186" t="s">
        <v>7492</v>
      </c>
      <c r="D200" s="186" t="s">
        <v>444</v>
      </c>
      <c r="E200" s="187" t="s">
        <v>7493</v>
      </c>
      <c r="F200" s="188" t="s">
        <v>7494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2841</v>
      </c>
    </row>
    <row r="201" spans="1:65" s="2" customFormat="1" ht="16.5" customHeight="1">
      <c r="A201" s="35"/>
      <c r="B201" s="36"/>
      <c r="C201" s="246" t="s">
        <v>7495</v>
      </c>
      <c r="D201" s="246" t="s">
        <v>530</v>
      </c>
      <c r="E201" s="247" t="s">
        <v>7496</v>
      </c>
      <c r="F201" s="248" t="s">
        <v>7497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2849</v>
      </c>
    </row>
    <row r="202" spans="1:65" s="11" customFormat="1" ht="22.95" customHeight="1">
      <c r="B202" s="172"/>
      <c r="C202" s="173"/>
      <c r="D202" s="174" t="s">
        <v>75</v>
      </c>
      <c r="E202" s="210" t="s">
        <v>7498</v>
      </c>
      <c r="F202" s="210" t="s">
        <v>7499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>
      <c r="A203" s="35"/>
      <c r="B203" s="36"/>
      <c r="C203" s="186" t="s">
        <v>7500</v>
      </c>
      <c r="D203" s="186" t="s">
        <v>444</v>
      </c>
      <c r="E203" s="187" t="s">
        <v>7501</v>
      </c>
      <c r="F203" s="188" t="s">
        <v>7502</v>
      </c>
      <c r="G203" s="189" t="s">
        <v>7422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2856</v>
      </c>
    </row>
    <row r="204" spans="1:65" s="2" customFormat="1" ht="16.5" customHeight="1">
      <c r="A204" s="35"/>
      <c r="B204" s="36"/>
      <c r="C204" s="186" t="s">
        <v>7503</v>
      </c>
      <c r="D204" s="186" t="s">
        <v>444</v>
      </c>
      <c r="E204" s="187" t="s">
        <v>7504</v>
      </c>
      <c r="F204" s="188" t="s">
        <v>7505</v>
      </c>
      <c r="G204" s="189" t="s">
        <v>7422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2868</v>
      </c>
    </row>
    <row r="205" spans="1:65" s="11" customFormat="1" ht="22.95" customHeight="1">
      <c r="B205" s="172"/>
      <c r="C205" s="173"/>
      <c r="D205" s="174" t="s">
        <v>75</v>
      </c>
      <c r="E205" s="210" t="s">
        <v>7506</v>
      </c>
      <c r="F205" s="210" t="s">
        <v>2865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>
      <c r="A206" s="35"/>
      <c r="B206" s="36"/>
      <c r="C206" s="246" t="s">
        <v>7507</v>
      </c>
      <c r="D206" s="246" t="s">
        <v>530</v>
      </c>
      <c r="E206" s="247" t="s">
        <v>7508</v>
      </c>
      <c r="F206" s="248" t="s">
        <v>7509</v>
      </c>
      <c r="G206" s="249" t="s">
        <v>7510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2877</v>
      </c>
    </row>
    <row r="207" spans="1:65" s="11" customFormat="1" ht="22.95" customHeight="1">
      <c r="B207" s="172"/>
      <c r="C207" s="173"/>
      <c r="D207" s="174" t="s">
        <v>75</v>
      </c>
      <c r="E207" s="210" t="s">
        <v>5207</v>
      </c>
      <c r="F207" s="210" t="s">
        <v>5208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>
      <c r="A208" s="35"/>
      <c r="B208" s="36"/>
      <c r="C208" s="186" t="s">
        <v>7511</v>
      </c>
      <c r="D208" s="186" t="s">
        <v>444</v>
      </c>
      <c r="E208" s="187" t="s">
        <v>2737</v>
      </c>
      <c r="F208" s="188" t="s">
        <v>7512</v>
      </c>
      <c r="G208" s="189" t="s">
        <v>2738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2885</v>
      </c>
    </row>
    <row r="209" spans="1:65" s="2" customFormat="1" ht="21.75" customHeight="1">
      <c r="A209" s="35"/>
      <c r="B209" s="36"/>
      <c r="C209" s="186" t="s">
        <v>7513</v>
      </c>
      <c r="D209" s="186" t="s">
        <v>444</v>
      </c>
      <c r="E209" s="187" t="s">
        <v>7514</v>
      </c>
      <c r="F209" s="188" t="s">
        <v>7515</v>
      </c>
      <c r="G209" s="189" t="s">
        <v>2738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2893</v>
      </c>
    </row>
    <row r="210" spans="1:65" s="2" customFormat="1" ht="21.75" customHeight="1">
      <c r="A210" s="35"/>
      <c r="B210" s="36"/>
      <c r="C210" s="186" t="s">
        <v>7516</v>
      </c>
      <c r="D210" s="186" t="s">
        <v>444</v>
      </c>
      <c r="E210" s="187" t="s">
        <v>7517</v>
      </c>
      <c r="F210" s="188" t="s">
        <v>7518</v>
      </c>
      <c r="G210" s="189" t="s">
        <v>2738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2901</v>
      </c>
    </row>
    <row r="211" spans="1:65" s="2" customFormat="1" ht="21.75" customHeight="1">
      <c r="A211" s="35"/>
      <c r="B211" s="36"/>
      <c r="C211" s="186" t="s">
        <v>7519</v>
      </c>
      <c r="D211" s="186" t="s">
        <v>444</v>
      </c>
      <c r="E211" s="187" t="s">
        <v>7520</v>
      </c>
      <c r="F211" s="188" t="s">
        <v>7521</v>
      </c>
      <c r="G211" s="189" t="s">
        <v>2738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2909</v>
      </c>
    </row>
    <row r="212" spans="1:65" s="2" customFormat="1" ht="21.75" customHeight="1">
      <c r="A212" s="35"/>
      <c r="B212" s="36"/>
      <c r="C212" s="186" t="s">
        <v>7522</v>
      </c>
      <c r="D212" s="186" t="s">
        <v>444</v>
      </c>
      <c r="E212" s="187" t="s">
        <v>7523</v>
      </c>
      <c r="F212" s="188" t="s">
        <v>7524</v>
      </c>
      <c r="G212" s="189" t="s">
        <v>2738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2917</v>
      </c>
    </row>
    <row r="213" spans="1:65" s="2" customFormat="1" ht="6.9" customHeight="1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78ryyD/clcUXk6yKBMe6fwQs37N2bSkKsVTHLbHHoW7isbGLiTyzUS5IOlcBW79Yfuc16i6VOT5oRbOlwJVTXQ==" saltValue="MPAQmvBNYaNga8WRlS9uJXqFAU/L+bK6GKUS5bKb28+bJViAnon8fekFx9GBsc3OdgU7if0VopcdMHP2Ze5I+w==" spinCount="100000" sheet="1" objects="1" scenarios="1" formatColumns="0" formatRows="0" autoFilter="0"/>
  <autoFilter ref="C130:K212" xr:uid="{00000000-0009-0000-0000-000061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A2:BM228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400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7623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7624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ROUND((SUM(BE130:BE227)),  2)</f>
        <v>0</v>
      </c>
      <c r="G35" s="35"/>
      <c r="H35" s="35"/>
      <c r="I35" s="131">
        <v>0.2</v>
      </c>
      <c r="J35" s="130">
        <f>ROUND(((SUM(BE130:BE227))*I35),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ROUND((SUM(BF130:BF227)),  2)</f>
        <v>0</v>
      </c>
      <c r="G36" s="35"/>
      <c r="H36" s="35"/>
      <c r="I36" s="131">
        <v>0.2</v>
      </c>
      <c r="J36" s="130">
        <f>ROUND(((SUM(BF130:BF227))*I36),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ROUND((SUM(BG130:BG227)),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ROUND((SUM(BH130:BH227)),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ROUND((SUM(BI130:BI227)),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7623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516-00 - Preložka vodovodu DN 500 - ul. Važecká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J131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J132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J167</f>
        <v>0</v>
      </c>
      <c r="K102" s="105"/>
      <c r="L102" s="209"/>
    </row>
    <row r="103" spans="1:47" s="9" customFormat="1" ht="24.9" customHeight="1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J206</f>
        <v>0</v>
      </c>
      <c r="K103" s="155"/>
      <c r="L103" s="159"/>
    </row>
    <row r="104" spans="1:47" s="12" customFormat="1" ht="19.95" customHeight="1">
      <c r="B104" s="205"/>
      <c r="C104" s="105"/>
      <c r="D104" s="206" t="s">
        <v>1211</v>
      </c>
      <c r="E104" s="207"/>
      <c r="F104" s="207"/>
      <c r="G104" s="207"/>
      <c r="H104" s="207"/>
      <c r="I104" s="207"/>
      <c r="J104" s="208">
        <f>J207</f>
        <v>0</v>
      </c>
      <c r="K104" s="105"/>
      <c r="L104" s="209"/>
    </row>
    <row r="105" spans="1:47" s="9" customFormat="1" ht="24.9" customHeight="1">
      <c r="B105" s="154"/>
      <c r="C105" s="155"/>
      <c r="D105" s="156" t="s">
        <v>2002</v>
      </c>
      <c r="E105" s="157"/>
      <c r="F105" s="157"/>
      <c r="G105" s="157"/>
      <c r="H105" s="157"/>
      <c r="I105" s="157"/>
      <c r="J105" s="158">
        <f>J214</f>
        <v>0</v>
      </c>
      <c r="K105" s="155"/>
      <c r="L105" s="159"/>
    </row>
    <row r="106" spans="1:47" s="12" customFormat="1" ht="19.95" customHeight="1">
      <c r="B106" s="205"/>
      <c r="C106" s="105"/>
      <c r="D106" s="206" t="s">
        <v>5108</v>
      </c>
      <c r="E106" s="207"/>
      <c r="F106" s="207"/>
      <c r="G106" s="207"/>
      <c r="H106" s="207"/>
      <c r="I106" s="207"/>
      <c r="J106" s="208">
        <f>J215</f>
        <v>0</v>
      </c>
      <c r="K106" s="105"/>
      <c r="L106" s="209"/>
    </row>
    <row r="107" spans="1:47" s="12" customFormat="1" ht="19.95" customHeight="1">
      <c r="B107" s="205"/>
      <c r="C107" s="105"/>
      <c r="D107" s="206" t="s">
        <v>5109</v>
      </c>
      <c r="E107" s="207"/>
      <c r="F107" s="207"/>
      <c r="G107" s="207"/>
      <c r="H107" s="207"/>
      <c r="I107" s="207"/>
      <c r="J107" s="208">
        <f>J222</f>
        <v>0</v>
      </c>
      <c r="K107" s="105"/>
      <c r="L107" s="209"/>
    </row>
    <row r="108" spans="1:47" s="9" customFormat="1" ht="24.9" customHeight="1">
      <c r="B108" s="154"/>
      <c r="C108" s="155"/>
      <c r="D108" s="156" t="s">
        <v>5110</v>
      </c>
      <c r="E108" s="157"/>
      <c r="F108" s="157"/>
      <c r="G108" s="157"/>
      <c r="H108" s="157"/>
      <c r="I108" s="157"/>
      <c r="J108" s="158">
        <f>J226</f>
        <v>0</v>
      </c>
      <c r="K108" s="155"/>
      <c r="L108" s="159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" customHeight="1">
      <c r="A115" s="35"/>
      <c r="B115" s="36"/>
      <c r="C115" s="24" t="s">
        <v>428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15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>
      <c r="A118" s="35"/>
      <c r="B118" s="36"/>
      <c r="C118" s="37"/>
      <c r="D118" s="37"/>
      <c r="E118" s="332" t="str">
        <f>E7</f>
        <v>KE, Rekonštrukcia a modernizácia cesty II-552 - Slanecká cesta</v>
      </c>
      <c r="F118" s="333"/>
      <c r="G118" s="333"/>
      <c r="H118" s="333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417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32" t="s">
        <v>7623</v>
      </c>
      <c r="F120" s="331"/>
      <c r="G120" s="331"/>
      <c r="H120" s="331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419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5" t="str">
        <f>E11</f>
        <v>516-00 - Preložka vodovodu DN 500 - ul. Važecká</v>
      </c>
      <c r="F122" s="331"/>
      <c r="G122" s="331"/>
      <c r="H122" s="331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Košice</v>
      </c>
      <c r="G124" s="37"/>
      <c r="H124" s="37"/>
      <c r="I124" s="30" t="s">
        <v>22</v>
      </c>
      <c r="J124" s="67" t="str">
        <f>IF(J14="","",J14)</f>
        <v>1. 2. 2021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>
      <c r="A126" s="35"/>
      <c r="B126" s="36"/>
      <c r="C126" s="30" t="s">
        <v>24</v>
      </c>
      <c r="D126" s="37"/>
      <c r="E126" s="37"/>
      <c r="F126" s="28" t="str">
        <f>E17</f>
        <v>Mesto Košice</v>
      </c>
      <c r="G126" s="37"/>
      <c r="H126" s="37"/>
      <c r="I126" s="30" t="s">
        <v>30</v>
      </c>
      <c r="J126" s="33" t="str">
        <f>E23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>
      <c r="A127" s="35"/>
      <c r="B127" s="36"/>
      <c r="C127" s="30" t="s">
        <v>28</v>
      </c>
      <c r="D127" s="37"/>
      <c r="E127" s="37"/>
      <c r="F127" s="28" t="str">
        <f>IF(E20="","",E20)</f>
        <v>Vyplň údaj</v>
      </c>
      <c r="G127" s="37"/>
      <c r="H127" s="37"/>
      <c r="I127" s="30" t="s">
        <v>33</v>
      </c>
      <c r="J127" s="33" t="str">
        <f>E26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P131+P206+P214+P226</f>
        <v>0</v>
      </c>
      <c r="Q130" s="80"/>
      <c r="R130" s="169">
        <f>R131+R206+R214+R226</f>
        <v>661.21989912000004</v>
      </c>
      <c r="S130" s="80"/>
      <c r="T130" s="170">
        <f>T131+T206+T214+T226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BK131+BK206+BK214+BK226</f>
        <v>0</v>
      </c>
    </row>
    <row r="131" spans="1:65" s="11" customFormat="1" ht="25.95" customHeight="1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P132+P160+P167</f>
        <v>0</v>
      </c>
      <c r="Q131" s="180"/>
      <c r="R131" s="181">
        <f>R132+R160+R167</f>
        <v>657.54313090000005</v>
      </c>
      <c r="S131" s="180"/>
      <c r="T131" s="182">
        <f>T132+T160+T167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BK132+BK160+BK167</f>
        <v>0</v>
      </c>
    </row>
    <row r="132" spans="1:65" s="11" customFormat="1" ht="22.95" customHeight="1">
      <c r="B132" s="172"/>
      <c r="C132" s="173"/>
      <c r="D132" s="174" t="s">
        <v>75</v>
      </c>
      <c r="E132" s="210" t="s">
        <v>83</v>
      </c>
      <c r="F132" s="210" t="s">
        <v>465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SUM(P133:P159)</f>
        <v>0</v>
      </c>
      <c r="Q132" s="180"/>
      <c r="R132" s="181">
        <f>SUM(R133:R159)</f>
        <v>612.02536910000003</v>
      </c>
      <c r="S132" s="180"/>
      <c r="T132" s="182">
        <f>SUM(T133:T159)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SUM(BK133:BK159)</f>
        <v>0</v>
      </c>
    </row>
    <row r="133" spans="1:65" s="2" customFormat="1" ht="21.75" customHeight="1">
      <c r="A133" s="35"/>
      <c r="B133" s="36"/>
      <c r="C133" s="186" t="s">
        <v>83</v>
      </c>
      <c r="D133" s="186" t="s">
        <v>444</v>
      </c>
      <c r="E133" s="187" t="s">
        <v>5111</v>
      </c>
      <c r="F133" s="188" t="s">
        <v>5112</v>
      </c>
      <c r="G133" s="189" t="s">
        <v>557</v>
      </c>
      <c r="H133" s="190">
        <v>310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3.8999999999999998E-3</v>
      </c>
      <c r="R133" s="196">
        <f>Q133*H133</f>
        <v>1.2089999999999999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7625</v>
      </c>
    </row>
    <row r="134" spans="1:65" s="14" customFormat="1">
      <c r="B134" s="224"/>
      <c r="C134" s="225"/>
      <c r="D134" s="215" t="s">
        <v>474</v>
      </c>
      <c r="E134" s="226" t="s">
        <v>1</v>
      </c>
      <c r="F134" s="227" t="s">
        <v>7626</v>
      </c>
      <c r="G134" s="225"/>
      <c r="H134" s="228">
        <v>310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>
      <c r="A135" s="35"/>
      <c r="B135" s="36"/>
      <c r="C135" s="186" t="s">
        <v>89</v>
      </c>
      <c r="D135" s="186" t="s">
        <v>444</v>
      </c>
      <c r="E135" s="187" t="s">
        <v>1684</v>
      </c>
      <c r="F135" s="188" t="s">
        <v>1685</v>
      </c>
      <c r="G135" s="189" t="s">
        <v>495</v>
      </c>
      <c r="H135" s="190">
        <v>278.928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7627</v>
      </c>
    </row>
    <row r="136" spans="1:65" s="14" customFormat="1">
      <c r="B136" s="224"/>
      <c r="C136" s="225"/>
      <c r="D136" s="215" t="s">
        <v>474</v>
      </c>
      <c r="E136" s="226" t="s">
        <v>1</v>
      </c>
      <c r="F136" s="227" t="s">
        <v>7628</v>
      </c>
      <c r="G136" s="225"/>
      <c r="H136" s="228">
        <v>278.928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33" customHeight="1">
      <c r="A137" s="35"/>
      <c r="B137" s="36"/>
      <c r="C137" s="186" t="s">
        <v>123</v>
      </c>
      <c r="D137" s="186" t="s">
        <v>444</v>
      </c>
      <c r="E137" s="187" t="s">
        <v>1693</v>
      </c>
      <c r="F137" s="188" t="s">
        <v>1694</v>
      </c>
      <c r="G137" s="189" t="s">
        <v>495</v>
      </c>
      <c r="H137" s="190">
        <v>139.464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7629</v>
      </c>
    </row>
    <row r="138" spans="1:65" s="14" customFormat="1">
      <c r="B138" s="224"/>
      <c r="C138" s="225"/>
      <c r="D138" s="215" t="s">
        <v>474</v>
      </c>
      <c r="E138" s="226" t="s">
        <v>1</v>
      </c>
      <c r="F138" s="227" t="s">
        <v>7630</v>
      </c>
      <c r="G138" s="225"/>
      <c r="H138" s="228">
        <v>139.464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21.75" customHeight="1">
      <c r="A139" s="35"/>
      <c r="B139" s="36"/>
      <c r="C139" s="186" t="s">
        <v>469</v>
      </c>
      <c r="D139" s="186" t="s">
        <v>444</v>
      </c>
      <c r="E139" s="187" t="s">
        <v>1698</v>
      </c>
      <c r="F139" s="188" t="s">
        <v>1699</v>
      </c>
      <c r="G139" s="189" t="s">
        <v>495</v>
      </c>
      <c r="H139" s="190">
        <v>69.731999999999999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7631</v>
      </c>
    </row>
    <row r="140" spans="1:65" s="14" customFormat="1">
      <c r="B140" s="224"/>
      <c r="C140" s="225"/>
      <c r="D140" s="215" t="s">
        <v>474</v>
      </c>
      <c r="E140" s="226" t="s">
        <v>1</v>
      </c>
      <c r="F140" s="227" t="s">
        <v>7632</v>
      </c>
      <c r="G140" s="225"/>
      <c r="H140" s="228">
        <v>69.731999999999999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>
      <c r="A141" s="35"/>
      <c r="B141" s="36"/>
      <c r="C141" s="186" t="s">
        <v>442</v>
      </c>
      <c r="D141" s="186" t="s">
        <v>444</v>
      </c>
      <c r="E141" s="187" t="s">
        <v>1705</v>
      </c>
      <c r="F141" s="188" t="s">
        <v>1706</v>
      </c>
      <c r="G141" s="189" t="s">
        <v>495</v>
      </c>
      <c r="H141" s="190">
        <v>69.731999999999999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7633</v>
      </c>
    </row>
    <row r="142" spans="1:65" s="14" customFormat="1">
      <c r="B142" s="224"/>
      <c r="C142" s="225"/>
      <c r="D142" s="215" t="s">
        <v>474</v>
      </c>
      <c r="E142" s="226" t="s">
        <v>1</v>
      </c>
      <c r="F142" s="227" t="s">
        <v>7634</v>
      </c>
      <c r="G142" s="225"/>
      <c r="H142" s="228">
        <v>69.731999999999999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>
      <c r="A143" s="35"/>
      <c r="B143" s="36"/>
      <c r="C143" s="186" t="s">
        <v>488</v>
      </c>
      <c r="D143" s="186" t="s">
        <v>444</v>
      </c>
      <c r="E143" s="187" t="s">
        <v>5125</v>
      </c>
      <c r="F143" s="188" t="s">
        <v>5126</v>
      </c>
      <c r="G143" s="189" t="s">
        <v>468</v>
      </c>
      <c r="H143" s="190">
        <v>581.09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1.99E-3</v>
      </c>
      <c r="R143" s="196">
        <f>Q143*H143</f>
        <v>1.1563691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7635</v>
      </c>
    </row>
    <row r="144" spans="1:65" s="14" customFormat="1">
      <c r="B144" s="224"/>
      <c r="C144" s="225"/>
      <c r="D144" s="215" t="s">
        <v>474</v>
      </c>
      <c r="E144" s="226" t="s">
        <v>1</v>
      </c>
      <c r="F144" s="227" t="s">
        <v>7636</v>
      </c>
      <c r="G144" s="225"/>
      <c r="H144" s="228">
        <v>581.09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>
      <c r="A145" s="35"/>
      <c r="B145" s="36"/>
      <c r="C145" s="186" t="s">
        <v>492</v>
      </c>
      <c r="D145" s="186" t="s">
        <v>444</v>
      </c>
      <c r="E145" s="187" t="s">
        <v>5129</v>
      </c>
      <c r="F145" s="188" t="s">
        <v>5130</v>
      </c>
      <c r="G145" s="189" t="s">
        <v>468</v>
      </c>
      <c r="H145" s="190">
        <v>581.09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7637</v>
      </c>
    </row>
    <row r="146" spans="1:65" s="2" customFormat="1" ht="33" customHeight="1">
      <c r="A146" s="35"/>
      <c r="B146" s="36"/>
      <c r="C146" s="186" t="s">
        <v>497</v>
      </c>
      <c r="D146" s="186" t="s">
        <v>444</v>
      </c>
      <c r="E146" s="187" t="s">
        <v>1233</v>
      </c>
      <c r="F146" s="188" t="s">
        <v>1234</v>
      </c>
      <c r="G146" s="189" t="s">
        <v>495</v>
      </c>
      <c r="H146" s="190">
        <v>348.66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7638</v>
      </c>
    </row>
    <row r="147" spans="1:65" s="2" customFormat="1" ht="44.25" customHeight="1">
      <c r="A147" s="35"/>
      <c r="B147" s="36"/>
      <c r="C147" s="186" t="s">
        <v>501</v>
      </c>
      <c r="D147" s="186" t="s">
        <v>444</v>
      </c>
      <c r="E147" s="187" t="s">
        <v>1238</v>
      </c>
      <c r="F147" s="188" t="s">
        <v>1239</v>
      </c>
      <c r="G147" s="189" t="s">
        <v>495</v>
      </c>
      <c r="H147" s="190">
        <v>2440.62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7639</v>
      </c>
    </row>
    <row r="148" spans="1:65" s="14" customFormat="1">
      <c r="B148" s="224"/>
      <c r="C148" s="225"/>
      <c r="D148" s="215" t="s">
        <v>474</v>
      </c>
      <c r="E148" s="225"/>
      <c r="F148" s="227" t="s">
        <v>7640</v>
      </c>
      <c r="G148" s="225"/>
      <c r="H148" s="228">
        <v>2440.62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>
      <c r="A149" s="35"/>
      <c r="B149" s="36"/>
      <c r="C149" s="186" t="s">
        <v>506</v>
      </c>
      <c r="D149" s="186" t="s">
        <v>444</v>
      </c>
      <c r="E149" s="187" t="s">
        <v>6392</v>
      </c>
      <c r="F149" s="188" t="s">
        <v>6393</v>
      </c>
      <c r="G149" s="189" t="s">
        <v>495</v>
      </c>
      <c r="H149" s="190">
        <v>348.66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7641</v>
      </c>
    </row>
    <row r="150" spans="1:65" s="2" customFormat="1" ht="21.75" customHeight="1">
      <c r="A150" s="35"/>
      <c r="B150" s="36"/>
      <c r="C150" s="186" t="s">
        <v>510</v>
      </c>
      <c r="D150" s="186" t="s">
        <v>444</v>
      </c>
      <c r="E150" s="187" t="s">
        <v>1242</v>
      </c>
      <c r="F150" s="188" t="s">
        <v>1243</v>
      </c>
      <c r="G150" s="189" t="s">
        <v>495</v>
      </c>
      <c r="H150" s="190">
        <v>348.66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7642</v>
      </c>
    </row>
    <row r="151" spans="1:65" s="2" customFormat="1" ht="21.75" customHeight="1">
      <c r="A151" s="35"/>
      <c r="B151" s="36"/>
      <c r="C151" s="186" t="s">
        <v>515</v>
      </c>
      <c r="D151" s="186" t="s">
        <v>444</v>
      </c>
      <c r="E151" s="187" t="s">
        <v>520</v>
      </c>
      <c r="F151" s="188" t="s">
        <v>521</v>
      </c>
      <c r="G151" s="189" t="s">
        <v>522</v>
      </c>
      <c r="H151" s="190">
        <v>627.58799999999997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7643</v>
      </c>
    </row>
    <row r="152" spans="1:65" s="14" customFormat="1">
      <c r="B152" s="224"/>
      <c r="C152" s="225"/>
      <c r="D152" s="215" t="s">
        <v>474</v>
      </c>
      <c r="E152" s="226" t="s">
        <v>1</v>
      </c>
      <c r="F152" s="227" t="s">
        <v>7644</v>
      </c>
      <c r="G152" s="225"/>
      <c r="H152" s="228">
        <v>627.58799999999997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33" customHeight="1">
      <c r="A153" s="35"/>
      <c r="B153" s="36"/>
      <c r="C153" s="186" t="s">
        <v>519</v>
      </c>
      <c r="D153" s="186" t="s">
        <v>444</v>
      </c>
      <c r="E153" s="187" t="s">
        <v>1247</v>
      </c>
      <c r="F153" s="188" t="s">
        <v>1248</v>
      </c>
      <c r="G153" s="189" t="s">
        <v>495</v>
      </c>
      <c r="H153" s="190">
        <v>198.99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7645</v>
      </c>
    </row>
    <row r="154" spans="1:65" s="2" customFormat="1" ht="21.75" customHeight="1">
      <c r="A154" s="35"/>
      <c r="B154" s="36"/>
      <c r="C154" s="246" t="s">
        <v>525</v>
      </c>
      <c r="D154" s="246" t="s">
        <v>530</v>
      </c>
      <c r="E154" s="247" t="s">
        <v>1742</v>
      </c>
      <c r="F154" s="248" t="s">
        <v>1743</v>
      </c>
      <c r="G154" s="249" t="s">
        <v>522</v>
      </c>
      <c r="H154" s="250">
        <v>397.98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397.98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7646</v>
      </c>
    </row>
    <row r="155" spans="1:65" s="14" customFormat="1">
      <c r="B155" s="224"/>
      <c r="C155" s="225"/>
      <c r="D155" s="215" t="s">
        <v>474</v>
      </c>
      <c r="E155" s="225"/>
      <c r="F155" s="227" t="s">
        <v>7647</v>
      </c>
      <c r="G155" s="225"/>
      <c r="H155" s="228">
        <v>397.98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>
      <c r="A156" s="35"/>
      <c r="B156" s="36"/>
      <c r="C156" s="186" t="s">
        <v>529</v>
      </c>
      <c r="D156" s="186" t="s">
        <v>444</v>
      </c>
      <c r="E156" s="187" t="s">
        <v>1747</v>
      </c>
      <c r="F156" s="188" t="s">
        <v>1748</v>
      </c>
      <c r="G156" s="189" t="s">
        <v>495</v>
      </c>
      <c r="H156" s="190">
        <v>105.84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7648</v>
      </c>
    </row>
    <row r="157" spans="1:65" s="14" customFormat="1">
      <c r="B157" s="224"/>
      <c r="C157" s="225"/>
      <c r="D157" s="215" t="s">
        <v>474</v>
      </c>
      <c r="E157" s="226" t="s">
        <v>1</v>
      </c>
      <c r="F157" s="227" t="s">
        <v>7649</v>
      </c>
      <c r="G157" s="225"/>
      <c r="H157" s="228">
        <v>105.84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>
      <c r="A158" s="35"/>
      <c r="B158" s="36"/>
      <c r="C158" s="246" t="s">
        <v>535</v>
      </c>
      <c r="D158" s="246" t="s">
        <v>530</v>
      </c>
      <c r="E158" s="247" t="s">
        <v>1753</v>
      </c>
      <c r="F158" s="248" t="s">
        <v>1754</v>
      </c>
      <c r="G158" s="249" t="s">
        <v>522</v>
      </c>
      <c r="H158" s="250">
        <v>211.68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211.68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7650</v>
      </c>
    </row>
    <row r="159" spans="1:65" s="14" customFormat="1">
      <c r="B159" s="224"/>
      <c r="C159" s="225"/>
      <c r="D159" s="215" t="s">
        <v>474</v>
      </c>
      <c r="E159" s="225"/>
      <c r="F159" s="227" t="s">
        <v>7651</v>
      </c>
      <c r="G159" s="225"/>
      <c r="H159" s="228">
        <v>211.68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32.556914999999996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>
      <c r="A161" s="35"/>
      <c r="B161" s="36"/>
      <c r="C161" s="186" t="s">
        <v>539</v>
      </c>
      <c r="D161" s="186" t="s">
        <v>444</v>
      </c>
      <c r="E161" s="187" t="s">
        <v>1763</v>
      </c>
      <c r="F161" s="188" t="s">
        <v>1764</v>
      </c>
      <c r="G161" s="189" t="s">
        <v>495</v>
      </c>
      <c r="H161" s="190">
        <v>16.63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31.443338799999999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7652</v>
      </c>
    </row>
    <row r="162" spans="1:65" s="14" customFormat="1">
      <c r="B162" s="224"/>
      <c r="C162" s="225"/>
      <c r="D162" s="215" t="s">
        <v>474</v>
      </c>
      <c r="E162" s="226" t="s">
        <v>1</v>
      </c>
      <c r="F162" s="227" t="s">
        <v>7653</v>
      </c>
      <c r="G162" s="225"/>
      <c r="H162" s="228">
        <v>16.63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>
      <c r="A163" s="35"/>
      <c r="B163" s="36"/>
      <c r="C163" s="186" t="s">
        <v>545</v>
      </c>
      <c r="D163" s="186" t="s">
        <v>444</v>
      </c>
      <c r="E163" s="187" t="s">
        <v>5158</v>
      </c>
      <c r="F163" s="188" t="s">
        <v>5159</v>
      </c>
      <c r="G163" s="189" t="s">
        <v>495</v>
      </c>
      <c r="H163" s="190">
        <v>0.495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1.0851785999999999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7654</v>
      </c>
    </row>
    <row r="164" spans="1:65" s="14" customFormat="1">
      <c r="B164" s="224"/>
      <c r="C164" s="225"/>
      <c r="D164" s="215" t="s">
        <v>474</v>
      </c>
      <c r="E164" s="226" t="s">
        <v>1</v>
      </c>
      <c r="F164" s="227" t="s">
        <v>5247</v>
      </c>
      <c r="G164" s="225"/>
      <c r="H164" s="228">
        <v>0.495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>
      <c r="A165" s="35"/>
      <c r="B165" s="36"/>
      <c r="C165" s="186" t="s">
        <v>549</v>
      </c>
      <c r="D165" s="186" t="s">
        <v>444</v>
      </c>
      <c r="E165" s="187" t="s">
        <v>1777</v>
      </c>
      <c r="F165" s="188" t="s">
        <v>1778</v>
      </c>
      <c r="G165" s="189" t="s">
        <v>468</v>
      </c>
      <c r="H165" s="190">
        <v>6.16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2.8397600000000002E-2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7655</v>
      </c>
    </row>
    <row r="166" spans="1:65" s="14" customFormat="1">
      <c r="B166" s="224"/>
      <c r="C166" s="225"/>
      <c r="D166" s="215" t="s">
        <v>474</v>
      </c>
      <c r="E166" s="226" t="s">
        <v>1</v>
      </c>
      <c r="F166" s="227" t="s">
        <v>5249</v>
      </c>
      <c r="G166" s="225"/>
      <c r="H166" s="228">
        <v>6.16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2.95" customHeight="1">
      <c r="B167" s="172"/>
      <c r="C167" s="173"/>
      <c r="D167" s="174" t="s">
        <v>75</v>
      </c>
      <c r="E167" s="210" t="s">
        <v>497</v>
      </c>
      <c r="F167" s="210" t="s">
        <v>643</v>
      </c>
      <c r="G167" s="173"/>
      <c r="H167" s="173"/>
      <c r="I167" s="176"/>
      <c r="J167" s="211">
        <f>BK167</f>
        <v>0</v>
      </c>
      <c r="K167" s="173"/>
      <c r="L167" s="178"/>
      <c r="M167" s="179"/>
      <c r="N167" s="180"/>
      <c r="O167" s="180"/>
      <c r="P167" s="181">
        <f>SUM(P168:P205)</f>
        <v>0</v>
      </c>
      <c r="Q167" s="180"/>
      <c r="R167" s="181">
        <f>SUM(R168:R205)</f>
        <v>12.960846799999999</v>
      </c>
      <c r="S167" s="180"/>
      <c r="T167" s="182">
        <f>SUM(T168:T205)</f>
        <v>0</v>
      </c>
      <c r="AR167" s="183" t="s">
        <v>83</v>
      </c>
      <c r="AT167" s="184" t="s">
        <v>75</v>
      </c>
      <c r="AU167" s="184" t="s">
        <v>83</v>
      </c>
      <c r="AY167" s="183" t="s">
        <v>443</v>
      </c>
      <c r="BK167" s="185">
        <f>SUM(BK168:BK205)</f>
        <v>0</v>
      </c>
    </row>
    <row r="168" spans="1:65" s="2" customFormat="1" ht="44.25" customHeight="1">
      <c r="A168" s="35"/>
      <c r="B168" s="36"/>
      <c r="C168" s="186" t="s">
        <v>7</v>
      </c>
      <c r="D168" s="186" t="s">
        <v>444</v>
      </c>
      <c r="E168" s="187" t="s">
        <v>7656</v>
      </c>
      <c r="F168" s="188" t="s">
        <v>7657</v>
      </c>
      <c r="G168" s="189" t="s">
        <v>557</v>
      </c>
      <c r="H168" s="190">
        <v>138.58000000000001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7658</v>
      </c>
    </row>
    <row r="169" spans="1:65" s="2" customFormat="1" ht="33" customHeight="1">
      <c r="A169" s="35"/>
      <c r="B169" s="36"/>
      <c r="C169" s="246" t="s">
        <v>559</v>
      </c>
      <c r="D169" s="246" t="s">
        <v>530</v>
      </c>
      <c r="E169" s="247" t="s">
        <v>7659</v>
      </c>
      <c r="F169" s="248" t="s">
        <v>7660</v>
      </c>
      <c r="G169" s="249" t="s">
        <v>557</v>
      </c>
      <c r="H169" s="250">
        <v>138.58000000000001</v>
      </c>
      <c r="I169" s="251"/>
      <c r="J169" s="252">
        <f>ROUND(I169*H169,2)</f>
        <v>0</v>
      </c>
      <c r="K169" s="253"/>
      <c r="L169" s="254"/>
      <c r="M169" s="255" t="s">
        <v>1</v>
      </c>
      <c r="N169" s="256" t="s">
        <v>42</v>
      </c>
      <c r="O169" s="72"/>
      <c r="P169" s="196">
        <f>O169*H169</f>
        <v>0</v>
      </c>
      <c r="Q169" s="196">
        <v>7.0800000000000002E-2</v>
      </c>
      <c r="R169" s="196">
        <f>Q169*H169</f>
        <v>9.8114640000000009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7661</v>
      </c>
    </row>
    <row r="170" spans="1:65" s="2" customFormat="1" ht="21.75" customHeight="1">
      <c r="A170" s="35"/>
      <c r="B170" s="36"/>
      <c r="C170" s="186" t="s">
        <v>564</v>
      </c>
      <c r="D170" s="186" t="s">
        <v>444</v>
      </c>
      <c r="E170" s="187" t="s">
        <v>7662</v>
      </c>
      <c r="F170" s="188" t="s">
        <v>7663</v>
      </c>
      <c r="G170" s="189" t="s">
        <v>562</v>
      </c>
      <c r="H170" s="190">
        <v>1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3.82E-3</v>
      </c>
      <c r="R170" s="196">
        <f>Q170*H170</f>
        <v>3.82E-3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7664</v>
      </c>
    </row>
    <row r="171" spans="1:65" s="2" customFormat="1" ht="21.75" customHeight="1">
      <c r="A171" s="35"/>
      <c r="B171" s="36"/>
      <c r="C171" s="246" t="s">
        <v>569</v>
      </c>
      <c r="D171" s="246" t="s">
        <v>530</v>
      </c>
      <c r="E171" s="247" t="s">
        <v>7665</v>
      </c>
      <c r="F171" s="248" t="s">
        <v>7666</v>
      </c>
      <c r="G171" s="249" t="s">
        <v>562</v>
      </c>
      <c r="H171" s="250">
        <v>1.01</v>
      </c>
      <c r="I171" s="251"/>
      <c r="J171" s="252">
        <f>ROUND(I171*H171,2)</f>
        <v>0</v>
      </c>
      <c r="K171" s="253"/>
      <c r="L171" s="254"/>
      <c r="M171" s="255" t="s">
        <v>1</v>
      </c>
      <c r="N171" s="256" t="s">
        <v>42</v>
      </c>
      <c r="O171" s="72"/>
      <c r="P171" s="196">
        <f>O171*H171</f>
        <v>0</v>
      </c>
      <c r="Q171" s="196">
        <v>1.4500000000000001E-2</v>
      </c>
      <c r="R171" s="196">
        <f>Q171*H171</f>
        <v>1.4645E-2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7667</v>
      </c>
    </row>
    <row r="172" spans="1:65" s="14" customFormat="1">
      <c r="B172" s="224"/>
      <c r="C172" s="225"/>
      <c r="D172" s="215" t="s">
        <v>474</v>
      </c>
      <c r="E172" s="225"/>
      <c r="F172" s="227" t="s">
        <v>955</v>
      </c>
      <c r="G172" s="225"/>
      <c r="H172" s="228">
        <v>1.01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4</v>
      </c>
      <c r="AX172" s="14" t="s">
        <v>83</v>
      </c>
      <c r="AY172" s="234" t="s">
        <v>443</v>
      </c>
    </row>
    <row r="173" spans="1:65" s="2" customFormat="1" ht="16.5" customHeight="1">
      <c r="A173" s="35"/>
      <c r="B173" s="36"/>
      <c r="C173" s="246" t="s">
        <v>574</v>
      </c>
      <c r="D173" s="246" t="s">
        <v>530</v>
      </c>
      <c r="E173" s="247" t="s">
        <v>7668</v>
      </c>
      <c r="F173" s="248" t="s">
        <v>7669</v>
      </c>
      <c r="G173" s="249" t="s">
        <v>562</v>
      </c>
      <c r="H173" s="250">
        <v>1</v>
      </c>
      <c r="I173" s="251"/>
      <c r="J173" s="252">
        <f t="shared" ref="J173:J204" si="0"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ref="P173:P204" si="1">O173*H173</f>
        <v>0</v>
      </c>
      <c r="Q173" s="196">
        <v>2.1000000000000001E-2</v>
      </c>
      <c r="R173" s="196">
        <f t="shared" ref="R173:R204" si="2">Q173*H173</f>
        <v>2.1000000000000001E-2</v>
      </c>
      <c r="S173" s="196">
        <v>0</v>
      </c>
      <c r="T173" s="197">
        <f t="shared" ref="T173:T204" si="3"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ref="BE173:BE204" si="4">IF(N173="základná",J173,0)</f>
        <v>0</v>
      </c>
      <c r="BF173" s="199">
        <f t="shared" ref="BF173:BF204" si="5">IF(N173="znížená",J173,0)</f>
        <v>0</v>
      </c>
      <c r="BG173" s="199">
        <f t="shared" ref="BG173:BG204" si="6">IF(N173="zákl. prenesená",J173,0)</f>
        <v>0</v>
      </c>
      <c r="BH173" s="199">
        <f t="shared" ref="BH173:BH204" si="7">IF(N173="zníž. prenesená",J173,0)</f>
        <v>0</v>
      </c>
      <c r="BI173" s="199">
        <f t="shared" ref="BI173:BI204" si="8">IF(N173="nulová",J173,0)</f>
        <v>0</v>
      </c>
      <c r="BJ173" s="18" t="s">
        <v>89</v>
      </c>
      <c r="BK173" s="199">
        <f t="shared" ref="BK173:BK204" si="9">ROUND(I173*H173,2)</f>
        <v>0</v>
      </c>
      <c r="BL173" s="18" t="s">
        <v>469</v>
      </c>
      <c r="BM173" s="198" t="s">
        <v>7670</v>
      </c>
    </row>
    <row r="174" spans="1:65" s="2" customFormat="1" ht="33" customHeight="1">
      <c r="A174" s="35"/>
      <c r="B174" s="36"/>
      <c r="C174" s="186" t="s">
        <v>579</v>
      </c>
      <c r="D174" s="186" t="s">
        <v>444</v>
      </c>
      <c r="E174" s="187" t="s">
        <v>7671</v>
      </c>
      <c r="F174" s="188" t="s">
        <v>7672</v>
      </c>
      <c r="G174" s="189" t="s">
        <v>562</v>
      </c>
      <c r="H174" s="190">
        <v>11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7673</v>
      </c>
    </row>
    <row r="175" spans="1:65" s="2" customFormat="1" ht="21.75" customHeight="1">
      <c r="A175" s="35"/>
      <c r="B175" s="36"/>
      <c r="C175" s="246" t="s">
        <v>584</v>
      </c>
      <c r="D175" s="246" t="s">
        <v>530</v>
      </c>
      <c r="E175" s="247" t="s">
        <v>7674</v>
      </c>
      <c r="F175" s="248" t="s">
        <v>7675</v>
      </c>
      <c r="G175" s="249" t="s">
        <v>562</v>
      </c>
      <c r="H175" s="250">
        <v>2</v>
      </c>
      <c r="I175" s="251"/>
      <c r="J175" s="252">
        <f t="shared" si="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"/>
        <v>0</v>
      </c>
      <c r="Q175" s="196">
        <v>3.9199999999999999E-2</v>
      </c>
      <c r="R175" s="196">
        <f t="shared" si="2"/>
        <v>7.8399999999999997E-2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7676</v>
      </c>
    </row>
    <row r="176" spans="1:65" s="2" customFormat="1" ht="16.5" customHeight="1">
      <c r="A176" s="35"/>
      <c r="B176" s="36"/>
      <c r="C176" s="246" t="s">
        <v>588</v>
      </c>
      <c r="D176" s="246" t="s">
        <v>530</v>
      </c>
      <c r="E176" s="247" t="s">
        <v>7677</v>
      </c>
      <c r="F176" s="248" t="s">
        <v>7678</v>
      </c>
      <c r="G176" s="249" t="s">
        <v>562</v>
      </c>
      <c r="H176" s="250">
        <v>1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5.45E-2</v>
      </c>
      <c r="R176" s="196">
        <f t="shared" si="2"/>
        <v>5.45E-2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7679</v>
      </c>
    </row>
    <row r="177" spans="1:65" s="2" customFormat="1" ht="21.75" customHeight="1">
      <c r="A177" s="35"/>
      <c r="B177" s="36"/>
      <c r="C177" s="246" t="s">
        <v>592</v>
      </c>
      <c r="D177" s="246" t="s">
        <v>530</v>
      </c>
      <c r="E177" s="247" t="s">
        <v>7680</v>
      </c>
      <c r="F177" s="248" t="s">
        <v>7681</v>
      </c>
      <c r="G177" s="249" t="s">
        <v>562</v>
      </c>
      <c r="H177" s="250">
        <v>4</v>
      </c>
      <c r="I177" s="251"/>
      <c r="J177" s="252">
        <f t="shared" si="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"/>
        <v>0</v>
      </c>
      <c r="Q177" s="196">
        <v>5.2999999999999999E-2</v>
      </c>
      <c r="R177" s="196">
        <f t="shared" si="2"/>
        <v>0.21199999999999999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7682</v>
      </c>
    </row>
    <row r="178" spans="1:65" s="2" customFormat="1" ht="21.75" customHeight="1">
      <c r="A178" s="35"/>
      <c r="B178" s="36"/>
      <c r="C178" s="246" t="s">
        <v>596</v>
      </c>
      <c r="D178" s="246" t="s">
        <v>530</v>
      </c>
      <c r="E178" s="247" t="s">
        <v>7683</v>
      </c>
      <c r="F178" s="248" t="s">
        <v>7684</v>
      </c>
      <c r="G178" s="249" t="s">
        <v>562</v>
      </c>
      <c r="H178" s="250">
        <v>2</v>
      </c>
      <c r="I178" s="251"/>
      <c r="J178" s="252">
        <f t="shared" si="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"/>
        <v>0</v>
      </c>
      <c r="Q178" s="196">
        <v>5.2999999999999999E-2</v>
      </c>
      <c r="R178" s="196">
        <f t="shared" si="2"/>
        <v>0.106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7685</v>
      </c>
    </row>
    <row r="179" spans="1:65" s="2" customFormat="1" ht="21.75" customHeight="1">
      <c r="A179" s="35"/>
      <c r="B179" s="36"/>
      <c r="C179" s="246" t="s">
        <v>600</v>
      </c>
      <c r="D179" s="246" t="s">
        <v>530</v>
      </c>
      <c r="E179" s="247" t="s">
        <v>7686</v>
      </c>
      <c r="F179" s="248" t="s">
        <v>7687</v>
      </c>
      <c r="G179" s="249" t="s">
        <v>562</v>
      </c>
      <c r="H179" s="250">
        <v>2</v>
      </c>
      <c r="I179" s="251"/>
      <c r="J179" s="252">
        <f t="shared" si="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"/>
        <v>0</v>
      </c>
      <c r="Q179" s="196">
        <v>1.8499999999999999E-2</v>
      </c>
      <c r="R179" s="196">
        <f t="shared" si="2"/>
        <v>3.6999999999999998E-2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7688</v>
      </c>
    </row>
    <row r="180" spans="1:65" s="2" customFormat="1" ht="21.75" customHeight="1">
      <c r="A180" s="35"/>
      <c r="B180" s="36"/>
      <c r="C180" s="186" t="s">
        <v>605</v>
      </c>
      <c r="D180" s="186" t="s">
        <v>444</v>
      </c>
      <c r="E180" s="187" t="s">
        <v>7689</v>
      </c>
      <c r="F180" s="188" t="s">
        <v>7690</v>
      </c>
      <c r="G180" s="189" t="s">
        <v>562</v>
      </c>
      <c r="H180" s="190">
        <v>3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8.1999999999999998E-4</v>
      </c>
      <c r="R180" s="196">
        <f t="shared" si="2"/>
        <v>2.4599999999999999E-3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7691</v>
      </c>
    </row>
    <row r="181" spans="1:65" s="2" customFormat="1" ht="21.75" customHeight="1">
      <c r="A181" s="35"/>
      <c r="B181" s="36"/>
      <c r="C181" s="246" t="s">
        <v>610</v>
      </c>
      <c r="D181" s="246" t="s">
        <v>530</v>
      </c>
      <c r="E181" s="247" t="s">
        <v>7692</v>
      </c>
      <c r="F181" s="248" t="s">
        <v>7693</v>
      </c>
      <c r="G181" s="249" t="s">
        <v>562</v>
      </c>
      <c r="H181" s="250">
        <v>3</v>
      </c>
      <c r="I181" s="251"/>
      <c r="J181" s="252">
        <f t="shared" si="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"/>
        <v>0</v>
      </c>
      <c r="Q181" s="196">
        <v>6.3E-3</v>
      </c>
      <c r="R181" s="196">
        <f t="shared" si="2"/>
        <v>1.89E-2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469</v>
      </c>
      <c r="BM181" s="198" t="s">
        <v>7694</v>
      </c>
    </row>
    <row r="182" spans="1:65" s="2" customFormat="1" ht="21.75" customHeight="1">
      <c r="A182" s="35"/>
      <c r="B182" s="36"/>
      <c r="C182" s="246" t="s">
        <v>615</v>
      </c>
      <c r="D182" s="246" t="s">
        <v>530</v>
      </c>
      <c r="E182" s="247" t="s">
        <v>7695</v>
      </c>
      <c r="F182" s="248" t="s">
        <v>7696</v>
      </c>
      <c r="G182" s="249" t="s">
        <v>562</v>
      </c>
      <c r="H182" s="250">
        <v>3</v>
      </c>
      <c r="I182" s="251"/>
      <c r="J182" s="252">
        <f t="shared" si="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"/>
        <v>0</v>
      </c>
      <c r="Q182" s="196">
        <v>1.8499999999999999E-2</v>
      </c>
      <c r="R182" s="196">
        <f t="shared" si="2"/>
        <v>5.5499999999999994E-2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469</v>
      </c>
      <c r="BM182" s="198" t="s">
        <v>7697</v>
      </c>
    </row>
    <row r="183" spans="1:65" s="2" customFormat="1" ht="16.5" customHeight="1">
      <c r="A183" s="35"/>
      <c r="B183" s="36"/>
      <c r="C183" s="246" t="s">
        <v>619</v>
      </c>
      <c r="D183" s="246" t="s">
        <v>530</v>
      </c>
      <c r="E183" s="247" t="s">
        <v>7698</v>
      </c>
      <c r="F183" s="248" t="s">
        <v>7699</v>
      </c>
      <c r="G183" s="249" t="s">
        <v>562</v>
      </c>
      <c r="H183" s="250">
        <v>3</v>
      </c>
      <c r="I183" s="251"/>
      <c r="J183" s="252">
        <f t="shared" si="0"/>
        <v>0</v>
      </c>
      <c r="K183" s="253"/>
      <c r="L183" s="254"/>
      <c r="M183" s="255" t="s">
        <v>1</v>
      </c>
      <c r="N183" s="256" t="s">
        <v>42</v>
      </c>
      <c r="O183" s="72"/>
      <c r="P183" s="196">
        <f t="shared" si="1"/>
        <v>0</v>
      </c>
      <c r="Q183" s="196">
        <v>1.8499999999999999E-2</v>
      </c>
      <c r="R183" s="196">
        <f t="shared" si="2"/>
        <v>5.5499999999999994E-2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469</v>
      </c>
      <c r="BM183" s="198" t="s">
        <v>7700</v>
      </c>
    </row>
    <row r="184" spans="1:65" s="2" customFormat="1" ht="16.5" customHeight="1">
      <c r="A184" s="35"/>
      <c r="B184" s="36"/>
      <c r="C184" s="186" t="s">
        <v>623</v>
      </c>
      <c r="D184" s="283" t="s">
        <v>444</v>
      </c>
      <c r="E184" s="187" t="s">
        <v>7701</v>
      </c>
      <c r="F184" s="188" t="s">
        <v>7702</v>
      </c>
      <c r="G184" s="189" t="s">
        <v>562</v>
      </c>
      <c r="H184" s="190">
        <v>1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8.1999999999999998E-4</v>
      </c>
      <c r="R184" s="196">
        <f t="shared" si="2"/>
        <v>8.1999999999999998E-4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469</v>
      </c>
      <c r="BM184" s="198" t="s">
        <v>7703</v>
      </c>
    </row>
    <row r="185" spans="1:65" s="2" customFormat="1" ht="16.5" customHeight="1">
      <c r="A185" s="35"/>
      <c r="B185" s="36"/>
      <c r="C185" s="246" t="s">
        <v>627</v>
      </c>
      <c r="D185" s="284" t="s">
        <v>530</v>
      </c>
      <c r="E185" s="247" t="s">
        <v>7704</v>
      </c>
      <c r="F185" s="248" t="s">
        <v>7705</v>
      </c>
      <c r="G185" s="249" t="s">
        <v>562</v>
      </c>
      <c r="H185" s="250">
        <v>1</v>
      </c>
      <c r="I185" s="251"/>
      <c r="J185" s="252">
        <f t="shared" si="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"/>
        <v>0</v>
      </c>
      <c r="Q185" s="196">
        <v>2.5000000000000001E-2</v>
      </c>
      <c r="R185" s="196">
        <f t="shared" si="2"/>
        <v>2.5000000000000001E-2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469</v>
      </c>
      <c r="BM185" s="198" t="s">
        <v>7706</v>
      </c>
    </row>
    <row r="186" spans="1:65" s="2" customFormat="1" ht="21.75" customHeight="1">
      <c r="A186" s="35"/>
      <c r="B186" s="36"/>
      <c r="C186" s="186" t="s">
        <v>632</v>
      </c>
      <c r="D186" s="283" t="s">
        <v>444</v>
      </c>
      <c r="E186" s="187" t="s">
        <v>7707</v>
      </c>
      <c r="F186" s="188" t="s">
        <v>7708</v>
      </c>
      <c r="G186" s="189" t="s">
        <v>562</v>
      </c>
      <c r="H186" s="190">
        <v>1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8.1999999999999998E-4</v>
      </c>
      <c r="R186" s="196">
        <f t="shared" si="2"/>
        <v>8.1999999999999998E-4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469</v>
      </c>
      <c r="BM186" s="198" t="s">
        <v>7709</v>
      </c>
    </row>
    <row r="187" spans="1:65" s="2" customFormat="1" ht="21.75" customHeight="1">
      <c r="A187" s="35"/>
      <c r="B187" s="36"/>
      <c r="C187" s="246" t="s">
        <v>638</v>
      </c>
      <c r="D187" s="284" t="s">
        <v>530</v>
      </c>
      <c r="E187" s="247" t="s">
        <v>7710</v>
      </c>
      <c r="F187" s="248" t="s">
        <v>7711</v>
      </c>
      <c r="G187" s="249" t="s">
        <v>562</v>
      </c>
      <c r="H187" s="250">
        <v>1</v>
      </c>
      <c r="I187" s="251"/>
      <c r="J187" s="252">
        <f t="shared" si="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"/>
        <v>0</v>
      </c>
      <c r="Q187" s="196">
        <v>9.4999999999999998E-3</v>
      </c>
      <c r="R187" s="196">
        <f t="shared" si="2"/>
        <v>9.4999999999999998E-3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469</v>
      </c>
      <c r="BM187" s="198" t="s">
        <v>7712</v>
      </c>
    </row>
    <row r="188" spans="1:65" s="2" customFormat="1" ht="21.75" customHeight="1">
      <c r="A188" s="35"/>
      <c r="B188" s="36"/>
      <c r="C188" s="186" t="s">
        <v>644</v>
      </c>
      <c r="D188" s="283" t="s">
        <v>444</v>
      </c>
      <c r="E188" s="187" t="s">
        <v>7713</v>
      </c>
      <c r="F188" s="188" t="s">
        <v>7714</v>
      </c>
      <c r="G188" s="189" t="s">
        <v>562</v>
      </c>
      <c r="H188" s="190">
        <v>1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3.6000000000000002E-4</v>
      </c>
      <c r="R188" s="196">
        <f t="shared" si="2"/>
        <v>3.6000000000000002E-4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469</v>
      </c>
      <c r="BM188" s="198" t="s">
        <v>7715</v>
      </c>
    </row>
    <row r="189" spans="1:65" s="2" customFormat="1" ht="16.5" customHeight="1">
      <c r="A189" s="35"/>
      <c r="B189" s="36"/>
      <c r="C189" s="246" t="s">
        <v>648</v>
      </c>
      <c r="D189" s="284" t="s">
        <v>530</v>
      </c>
      <c r="E189" s="247" t="s">
        <v>7716</v>
      </c>
      <c r="F189" s="248" t="s">
        <v>7717</v>
      </c>
      <c r="G189" s="249" t="s">
        <v>562</v>
      </c>
      <c r="H189" s="250">
        <v>1</v>
      </c>
      <c r="I189" s="251"/>
      <c r="J189" s="252">
        <f t="shared" si="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"/>
        <v>0</v>
      </c>
      <c r="Q189" s="196">
        <v>3.95E-2</v>
      </c>
      <c r="R189" s="196">
        <f t="shared" si="2"/>
        <v>3.95E-2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469</v>
      </c>
      <c r="BM189" s="198" t="s">
        <v>7718</v>
      </c>
    </row>
    <row r="190" spans="1:65" s="2" customFormat="1" ht="21.75" customHeight="1">
      <c r="A190" s="35"/>
      <c r="B190" s="36"/>
      <c r="C190" s="186" t="s">
        <v>653</v>
      </c>
      <c r="D190" s="283" t="s">
        <v>444</v>
      </c>
      <c r="E190" s="187" t="s">
        <v>7719</v>
      </c>
      <c r="F190" s="188" t="s">
        <v>7720</v>
      </c>
      <c r="G190" s="189" t="s">
        <v>562</v>
      </c>
      <c r="H190" s="190">
        <v>3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469</v>
      </c>
      <c r="BM190" s="198" t="s">
        <v>7721</v>
      </c>
    </row>
    <row r="191" spans="1:65" s="2" customFormat="1" ht="21.75" customHeight="1">
      <c r="A191" s="35"/>
      <c r="B191" s="36"/>
      <c r="C191" s="246" t="s">
        <v>657</v>
      </c>
      <c r="D191" s="284" t="s">
        <v>530</v>
      </c>
      <c r="E191" s="247" t="s">
        <v>7722</v>
      </c>
      <c r="F191" s="248" t="s">
        <v>7723</v>
      </c>
      <c r="G191" s="249" t="s">
        <v>562</v>
      </c>
      <c r="H191" s="250">
        <v>3</v>
      </c>
      <c r="I191" s="251"/>
      <c r="J191" s="252">
        <f t="shared" si="0"/>
        <v>0</v>
      </c>
      <c r="K191" s="253"/>
      <c r="L191" s="254"/>
      <c r="M191" s="255" t="s">
        <v>1</v>
      </c>
      <c r="N191" s="256" t="s">
        <v>42</v>
      </c>
      <c r="O191" s="72"/>
      <c r="P191" s="196">
        <f t="shared" si="1"/>
        <v>0</v>
      </c>
      <c r="Q191" s="196">
        <v>1.2500000000000001E-2</v>
      </c>
      <c r="R191" s="196">
        <f t="shared" si="2"/>
        <v>3.7500000000000006E-2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7724</v>
      </c>
    </row>
    <row r="192" spans="1:65" s="2" customFormat="1" ht="16.5" customHeight="1">
      <c r="A192" s="35"/>
      <c r="B192" s="36"/>
      <c r="C192" s="186" t="s">
        <v>661</v>
      </c>
      <c r="D192" s="283" t="s">
        <v>444</v>
      </c>
      <c r="E192" s="187" t="s">
        <v>7725</v>
      </c>
      <c r="F192" s="188" t="s">
        <v>7726</v>
      </c>
      <c r="G192" s="189" t="s">
        <v>562</v>
      </c>
      <c r="H192" s="190">
        <v>1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1.2919999999999999E-2</v>
      </c>
      <c r="R192" s="196">
        <f t="shared" si="2"/>
        <v>1.2919999999999999E-2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7727</v>
      </c>
    </row>
    <row r="193" spans="1:65" s="2" customFormat="1" ht="16.5" customHeight="1">
      <c r="A193" s="35"/>
      <c r="B193" s="36"/>
      <c r="C193" s="246" t="s">
        <v>665</v>
      </c>
      <c r="D193" s="284" t="s">
        <v>530</v>
      </c>
      <c r="E193" s="247" t="s">
        <v>7728</v>
      </c>
      <c r="F193" s="248" t="s">
        <v>7729</v>
      </c>
      <c r="G193" s="249" t="s">
        <v>562</v>
      </c>
      <c r="H193" s="250">
        <v>1</v>
      </c>
      <c r="I193" s="251"/>
      <c r="J193" s="252">
        <f t="shared" si="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"/>
        <v>0</v>
      </c>
      <c r="Q193" s="196">
        <v>2.5000000000000001E-2</v>
      </c>
      <c r="R193" s="196">
        <f t="shared" si="2"/>
        <v>2.5000000000000001E-2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469</v>
      </c>
      <c r="BM193" s="198" t="s">
        <v>7730</v>
      </c>
    </row>
    <row r="194" spans="1:65" s="2" customFormat="1" ht="21.75" customHeight="1">
      <c r="A194" s="35"/>
      <c r="B194" s="36"/>
      <c r="C194" s="246" t="s">
        <v>670</v>
      </c>
      <c r="D194" s="284" t="s">
        <v>530</v>
      </c>
      <c r="E194" s="247" t="s">
        <v>7731</v>
      </c>
      <c r="F194" s="248" t="s">
        <v>7732</v>
      </c>
      <c r="G194" s="249" t="s">
        <v>562</v>
      </c>
      <c r="H194" s="250">
        <v>1</v>
      </c>
      <c r="I194" s="251"/>
      <c r="J194" s="252">
        <f t="shared" si="0"/>
        <v>0</v>
      </c>
      <c r="K194" s="253"/>
      <c r="L194" s="254"/>
      <c r="M194" s="255" t="s">
        <v>1</v>
      </c>
      <c r="N194" s="256" t="s">
        <v>42</v>
      </c>
      <c r="O194" s="72"/>
      <c r="P194" s="196">
        <f t="shared" si="1"/>
        <v>0</v>
      </c>
      <c r="Q194" s="196">
        <v>0.36599999999999999</v>
      </c>
      <c r="R194" s="196">
        <f t="shared" si="2"/>
        <v>0.36599999999999999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497</v>
      </c>
      <c r="AT194" s="198" t="s">
        <v>530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7733</v>
      </c>
    </row>
    <row r="195" spans="1:65" s="2" customFormat="1" ht="21.75" customHeight="1">
      <c r="A195" s="35"/>
      <c r="B195" s="36"/>
      <c r="C195" s="186" t="s">
        <v>676</v>
      </c>
      <c r="D195" s="283" t="s">
        <v>444</v>
      </c>
      <c r="E195" s="187" t="s">
        <v>7734</v>
      </c>
      <c r="F195" s="188" t="s">
        <v>7735</v>
      </c>
      <c r="G195" s="189" t="s">
        <v>557</v>
      </c>
      <c r="H195" s="190">
        <v>138.58000000000001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469</v>
      </c>
      <c r="BM195" s="198" t="s">
        <v>7736</v>
      </c>
    </row>
    <row r="196" spans="1:65" s="2" customFormat="1" ht="21.75" customHeight="1">
      <c r="A196" s="35"/>
      <c r="B196" s="36"/>
      <c r="C196" s="186" t="s">
        <v>680</v>
      </c>
      <c r="D196" s="283" t="s">
        <v>444</v>
      </c>
      <c r="E196" s="187" t="s">
        <v>7737</v>
      </c>
      <c r="F196" s="188" t="s">
        <v>7738</v>
      </c>
      <c r="G196" s="189" t="s">
        <v>557</v>
      </c>
      <c r="H196" s="190">
        <v>138.58000000000001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1.0000000000000001E-5</v>
      </c>
      <c r="R196" s="196">
        <f t="shared" si="2"/>
        <v>1.3858000000000002E-3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469</v>
      </c>
      <c r="BM196" s="198" t="s">
        <v>7739</v>
      </c>
    </row>
    <row r="197" spans="1:65" s="2" customFormat="1" ht="21.75" customHeight="1">
      <c r="A197" s="35"/>
      <c r="B197" s="36"/>
      <c r="C197" s="186" t="s">
        <v>684</v>
      </c>
      <c r="D197" s="283" t="s">
        <v>444</v>
      </c>
      <c r="E197" s="187" t="s">
        <v>7740</v>
      </c>
      <c r="F197" s="188" t="s">
        <v>7741</v>
      </c>
      <c r="G197" s="189" t="s">
        <v>562</v>
      </c>
      <c r="H197" s="190">
        <v>2</v>
      </c>
      <c r="I197" s="191"/>
      <c r="J197" s="192">
        <f t="shared" si="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"/>
        <v>0</v>
      </c>
      <c r="Q197" s="196">
        <v>0.48077999999999999</v>
      </c>
      <c r="R197" s="196">
        <f t="shared" si="2"/>
        <v>0.96155999999999997</v>
      </c>
      <c r="S197" s="196">
        <v>0</v>
      </c>
      <c r="T197" s="197">
        <f t="shared" si="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4"/>
        <v>0</v>
      </c>
      <c r="BF197" s="199">
        <f t="shared" si="5"/>
        <v>0</v>
      </c>
      <c r="BG197" s="199">
        <f t="shared" si="6"/>
        <v>0</v>
      </c>
      <c r="BH197" s="199">
        <f t="shared" si="7"/>
        <v>0</v>
      </c>
      <c r="BI197" s="199">
        <f t="shared" si="8"/>
        <v>0</v>
      </c>
      <c r="BJ197" s="18" t="s">
        <v>89</v>
      </c>
      <c r="BK197" s="199">
        <f t="shared" si="9"/>
        <v>0</v>
      </c>
      <c r="BL197" s="18" t="s">
        <v>469</v>
      </c>
      <c r="BM197" s="198" t="s">
        <v>7742</v>
      </c>
    </row>
    <row r="198" spans="1:65" s="2" customFormat="1" ht="16.5" customHeight="1">
      <c r="A198" s="35"/>
      <c r="B198" s="36"/>
      <c r="C198" s="186" t="s">
        <v>688</v>
      </c>
      <c r="D198" s="283" t="s">
        <v>444</v>
      </c>
      <c r="E198" s="187" t="s">
        <v>7743</v>
      </c>
      <c r="F198" s="188" t="s">
        <v>7744</v>
      </c>
      <c r="G198" s="189" t="s">
        <v>562</v>
      </c>
      <c r="H198" s="190">
        <v>2</v>
      </c>
      <c r="I198" s="191"/>
      <c r="J198" s="192">
        <f t="shared" si="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"/>
        <v>0</v>
      </c>
      <c r="Q198" s="196">
        <v>0.11865000000000001</v>
      </c>
      <c r="R198" s="196">
        <f t="shared" si="2"/>
        <v>0.23730000000000001</v>
      </c>
      <c r="S198" s="196">
        <v>0</v>
      </c>
      <c r="T198" s="197">
        <f t="shared" si="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4"/>
        <v>0</v>
      </c>
      <c r="BF198" s="199">
        <f t="shared" si="5"/>
        <v>0</v>
      </c>
      <c r="BG198" s="199">
        <f t="shared" si="6"/>
        <v>0</v>
      </c>
      <c r="BH198" s="199">
        <f t="shared" si="7"/>
        <v>0</v>
      </c>
      <c r="BI198" s="199">
        <f t="shared" si="8"/>
        <v>0</v>
      </c>
      <c r="BJ198" s="18" t="s">
        <v>89</v>
      </c>
      <c r="BK198" s="199">
        <f t="shared" si="9"/>
        <v>0</v>
      </c>
      <c r="BL198" s="18" t="s">
        <v>469</v>
      </c>
      <c r="BM198" s="198" t="s">
        <v>7745</v>
      </c>
    </row>
    <row r="199" spans="1:65" s="2" customFormat="1" ht="16.5" customHeight="1">
      <c r="A199" s="35"/>
      <c r="B199" s="36"/>
      <c r="C199" s="246" t="s">
        <v>698</v>
      </c>
      <c r="D199" s="284" t="s">
        <v>530</v>
      </c>
      <c r="E199" s="247" t="s">
        <v>7746</v>
      </c>
      <c r="F199" s="248" t="s">
        <v>7747</v>
      </c>
      <c r="G199" s="249" t="s">
        <v>562</v>
      </c>
      <c r="H199" s="250">
        <v>2</v>
      </c>
      <c r="I199" s="251"/>
      <c r="J199" s="252">
        <f t="shared" si="0"/>
        <v>0</v>
      </c>
      <c r="K199" s="253"/>
      <c r="L199" s="254"/>
      <c r="M199" s="255" t="s">
        <v>1</v>
      </c>
      <c r="N199" s="256" t="s">
        <v>42</v>
      </c>
      <c r="O199" s="72"/>
      <c r="P199" s="196">
        <f t="shared" si="1"/>
        <v>0</v>
      </c>
      <c r="Q199" s="196">
        <v>1.6E-2</v>
      </c>
      <c r="R199" s="196">
        <f t="shared" si="2"/>
        <v>3.2000000000000001E-2</v>
      </c>
      <c r="S199" s="196">
        <v>0</v>
      </c>
      <c r="T199" s="197">
        <f t="shared" si="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 t="shared" si="4"/>
        <v>0</v>
      </c>
      <c r="BF199" s="199">
        <f t="shared" si="5"/>
        <v>0</v>
      </c>
      <c r="BG199" s="199">
        <f t="shared" si="6"/>
        <v>0</v>
      </c>
      <c r="BH199" s="199">
        <f t="shared" si="7"/>
        <v>0</v>
      </c>
      <c r="BI199" s="199">
        <f t="shared" si="8"/>
        <v>0</v>
      </c>
      <c r="BJ199" s="18" t="s">
        <v>89</v>
      </c>
      <c r="BK199" s="199">
        <f t="shared" si="9"/>
        <v>0</v>
      </c>
      <c r="BL199" s="18" t="s">
        <v>469</v>
      </c>
      <c r="BM199" s="198" t="s">
        <v>7748</v>
      </c>
    </row>
    <row r="200" spans="1:65" s="2" customFormat="1" ht="16.5" customHeight="1">
      <c r="A200" s="35"/>
      <c r="B200" s="36"/>
      <c r="C200" s="186" t="s">
        <v>702</v>
      </c>
      <c r="D200" s="283" t="s">
        <v>444</v>
      </c>
      <c r="E200" s="187" t="s">
        <v>7749</v>
      </c>
      <c r="F200" s="188" t="s">
        <v>7750</v>
      </c>
      <c r="G200" s="189" t="s">
        <v>562</v>
      </c>
      <c r="H200" s="190">
        <v>1</v>
      </c>
      <c r="I200" s="191"/>
      <c r="J200" s="192">
        <f t="shared" si="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"/>
        <v>0</v>
      </c>
      <c r="Q200" s="196">
        <v>0.31789000000000001</v>
      </c>
      <c r="R200" s="196">
        <f t="shared" si="2"/>
        <v>0.31789000000000001</v>
      </c>
      <c r="S200" s="196">
        <v>0</v>
      </c>
      <c r="T200" s="197">
        <f t="shared" si="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4"/>
        <v>0</v>
      </c>
      <c r="BF200" s="199">
        <f t="shared" si="5"/>
        <v>0</v>
      </c>
      <c r="BG200" s="199">
        <f t="shared" si="6"/>
        <v>0</v>
      </c>
      <c r="BH200" s="199">
        <f t="shared" si="7"/>
        <v>0</v>
      </c>
      <c r="BI200" s="199">
        <f t="shared" si="8"/>
        <v>0</v>
      </c>
      <c r="BJ200" s="18" t="s">
        <v>89</v>
      </c>
      <c r="BK200" s="199">
        <f t="shared" si="9"/>
        <v>0</v>
      </c>
      <c r="BL200" s="18" t="s">
        <v>469</v>
      </c>
      <c r="BM200" s="198" t="s">
        <v>7751</v>
      </c>
    </row>
    <row r="201" spans="1:65" s="2" customFormat="1" ht="16.5" customHeight="1">
      <c r="A201" s="35"/>
      <c r="B201" s="36"/>
      <c r="C201" s="246" t="s">
        <v>706</v>
      </c>
      <c r="D201" s="284" t="s">
        <v>530</v>
      </c>
      <c r="E201" s="247" t="s">
        <v>7752</v>
      </c>
      <c r="F201" s="248" t="s">
        <v>7753</v>
      </c>
      <c r="G201" s="249" t="s">
        <v>562</v>
      </c>
      <c r="H201" s="250">
        <v>1</v>
      </c>
      <c r="I201" s="251"/>
      <c r="J201" s="252">
        <f t="shared" si="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"/>
        <v>0</v>
      </c>
      <c r="Q201" s="196">
        <v>3.2000000000000001E-2</v>
      </c>
      <c r="R201" s="196">
        <f t="shared" si="2"/>
        <v>3.2000000000000001E-2</v>
      </c>
      <c r="S201" s="196">
        <v>0</v>
      </c>
      <c r="T201" s="197">
        <f t="shared" si="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4"/>
        <v>0</v>
      </c>
      <c r="BF201" s="199">
        <f t="shared" si="5"/>
        <v>0</v>
      </c>
      <c r="BG201" s="199">
        <f t="shared" si="6"/>
        <v>0</v>
      </c>
      <c r="BH201" s="199">
        <f t="shared" si="7"/>
        <v>0</v>
      </c>
      <c r="BI201" s="199">
        <f t="shared" si="8"/>
        <v>0</v>
      </c>
      <c r="BJ201" s="18" t="s">
        <v>89</v>
      </c>
      <c r="BK201" s="199">
        <f t="shared" si="9"/>
        <v>0</v>
      </c>
      <c r="BL201" s="18" t="s">
        <v>469</v>
      </c>
      <c r="BM201" s="198" t="s">
        <v>7754</v>
      </c>
    </row>
    <row r="202" spans="1:65" s="2" customFormat="1" ht="16.5" customHeight="1">
      <c r="A202" s="35"/>
      <c r="B202" s="36"/>
      <c r="C202" s="186" t="s">
        <v>710</v>
      </c>
      <c r="D202" s="283" t="s">
        <v>444</v>
      </c>
      <c r="E202" s="187" t="s">
        <v>7755</v>
      </c>
      <c r="F202" s="188" t="s">
        <v>7756</v>
      </c>
      <c r="G202" s="189" t="s">
        <v>562</v>
      </c>
      <c r="H202" s="190">
        <v>3</v>
      </c>
      <c r="I202" s="191"/>
      <c r="J202" s="192">
        <f t="shared" si="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"/>
        <v>0</v>
      </c>
      <c r="Q202" s="196">
        <v>0.11865000000000001</v>
      </c>
      <c r="R202" s="196">
        <f t="shared" si="2"/>
        <v>0.35594999999999999</v>
      </c>
      <c r="S202" s="196">
        <v>0</v>
      </c>
      <c r="T202" s="197">
        <f t="shared" si="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4"/>
        <v>0</v>
      </c>
      <c r="BF202" s="199">
        <f t="shared" si="5"/>
        <v>0</v>
      </c>
      <c r="BG202" s="199">
        <f t="shared" si="6"/>
        <v>0</v>
      </c>
      <c r="BH202" s="199">
        <f t="shared" si="7"/>
        <v>0</v>
      </c>
      <c r="BI202" s="199">
        <f t="shared" si="8"/>
        <v>0</v>
      </c>
      <c r="BJ202" s="18" t="s">
        <v>89</v>
      </c>
      <c r="BK202" s="199">
        <f t="shared" si="9"/>
        <v>0</v>
      </c>
      <c r="BL202" s="18" t="s">
        <v>469</v>
      </c>
      <c r="BM202" s="198" t="s">
        <v>7757</v>
      </c>
    </row>
    <row r="203" spans="1:65" s="2" customFormat="1" ht="16.5" customHeight="1">
      <c r="A203" s="35"/>
      <c r="B203" s="36"/>
      <c r="C203" s="246" t="s">
        <v>714</v>
      </c>
      <c r="D203" s="246" t="s">
        <v>530</v>
      </c>
      <c r="E203" s="247" t="s">
        <v>7758</v>
      </c>
      <c r="F203" s="248" t="s">
        <v>7759</v>
      </c>
      <c r="G203" s="249" t="s">
        <v>562</v>
      </c>
      <c r="H203" s="250">
        <v>3</v>
      </c>
      <c r="I203" s="251"/>
      <c r="J203" s="252">
        <f t="shared" si="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"/>
        <v>0</v>
      </c>
      <c r="Q203" s="196">
        <v>6.1999999999999998E-3</v>
      </c>
      <c r="R203" s="196">
        <f t="shared" si="2"/>
        <v>1.8599999999999998E-2</v>
      </c>
      <c r="S203" s="196">
        <v>0</v>
      </c>
      <c r="T203" s="197">
        <f t="shared" si="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4"/>
        <v>0</v>
      </c>
      <c r="BF203" s="199">
        <f t="shared" si="5"/>
        <v>0</v>
      </c>
      <c r="BG203" s="199">
        <f t="shared" si="6"/>
        <v>0</v>
      </c>
      <c r="BH203" s="199">
        <f t="shared" si="7"/>
        <v>0</v>
      </c>
      <c r="BI203" s="199">
        <f t="shared" si="8"/>
        <v>0</v>
      </c>
      <c r="BJ203" s="18" t="s">
        <v>89</v>
      </c>
      <c r="BK203" s="199">
        <f t="shared" si="9"/>
        <v>0</v>
      </c>
      <c r="BL203" s="18" t="s">
        <v>469</v>
      </c>
      <c r="BM203" s="198" t="s">
        <v>7760</v>
      </c>
    </row>
    <row r="204" spans="1:65" s="2" customFormat="1" ht="21.75" customHeight="1">
      <c r="A204" s="35"/>
      <c r="B204" s="36"/>
      <c r="C204" s="186" t="s">
        <v>718</v>
      </c>
      <c r="D204" s="186" t="s">
        <v>444</v>
      </c>
      <c r="E204" s="187" t="s">
        <v>5343</v>
      </c>
      <c r="F204" s="188" t="s">
        <v>5344</v>
      </c>
      <c r="G204" s="189" t="s">
        <v>557</v>
      </c>
      <c r="H204" s="190">
        <v>155.52000000000001</v>
      </c>
      <c r="I204" s="191"/>
      <c r="J204" s="192">
        <f t="shared" si="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"/>
        <v>0</v>
      </c>
      <c r="Q204" s="196">
        <v>1E-4</v>
      </c>
      <c r="R204" s="196">
        <f t="shared" si="2"/>
        <v>1.5552000000000002E-2</v>
      </c>
      <c r="S204" s="196">
        <v>0</v>
      </c>
      <c r="T204" s="197">
        <f t="shared" si="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4"/>
        <v>0</v>
      </c>
      <c r="BF204" s="199">
        <f t="shared" si="5"/>
        <v>0</v>
      </c>
      <c r="BG204" s="199">
        <f t="shared" si="6"/>
        <v>0</v>
      </c>
      <c r="BH204" s="199">
        <f t="shared" si="7"/>
        <v>0</v>
      </c>
      <c r="BI204" s="199">
        <f t="shared" si="8"/>
        <v>0</v>
      </c>
      <c r="BJ204" s="18" t="s">
        <v>89</v>
      </c>
      <c r="BK204" s="199">
        <f t="shared" si="9"/>
        <v>0</v>
      </c>
      <c r="BL204" s="18" t="s">
        <v>469</v>
      </c>
      <c r="BM204" s="198" t="s">
        <v>7761</v>
      </c>
    </row>
    <row r="205" spans="1:65" s="14" customFormat="1">
      <c r="B205" s="224"/>
      <c r="C205" s="225"/>
      <c r="D205" s="215" t="s">
        <v>474</v>
      </c>
      <c r="E205" s="226" t="s">
        <v>1</v>
      </c>
      <c r="F205" s="227" t="s">
        <v>7762</v>
      </c>
      <c r="G205" s="225"/>
      <c r="H205" s="228">
        <v>155.52000000000001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83</v>
      </c>
      <c r="AY205" s="234" t="s">
        <v>443</v>
      </c>
    </row>
    <row r="206" spans="1:65" s="11" customFormat="1" ht="25.95" customHeight="1">
      <c r="B206" s="172"/>
      <c r="C206" s="173"/>
      <c r="D206" s="174" t="s">
        <v>75</v>
      </c>
      <c r="E206" s="175" t="s">
        <v>1605</v>
      </c>
      <c r="F206" s="175" t="s">
        <v>1606</v>
      </c>
      <c r="G206" s="173"/>
      <c r="H206" s="173"/>
      <c r="I206" s="176"/>
      <c r="J206" s="177">
        <f>BK206</f>
        <v>0</v>
      </c>
      <c r="K206" s="173"/>
      <c r="L206" s="178"/>
      <c r="M206" s="179"/>
      <c r="N206" s="180"/>
      <c r="O206" s="180"/>
      <c r="P206" s="181">
        <f>P207</f>
        <v>0</v>
      </c>
      <c r="Q206" s="180"/>
      <c r="R206" s="181">
        <f>R207</f>
        <v>1.1991082200000001</v>
      </c>
      <c r="S206" s="180"/>
      <c r="T206" s="182">
        <f>T207</f>
        <v>0</v>
      </c>
      <c r="AR206" s="183" t="s">
        <v>89</v>
      </c>
      <c r="AT206" s="184" t="s">
        <v>75</v>
      </c>
      <c r="AU206" s="184" t="s">
        <v>76</v>
      </c>
      <c r="AY206" s="183" t="s">
        <v>443</v>
      </c>
      <c r="BK206" s="185">
        <f>BK207</f>
        <v>0</v>
      </c>
    </row>
    <row r="207" spans="1:65" s="11" customFormat="1" ht="22.95" customHeight="1">
      <c r="B207" s="172"/>
      <c r="C207" s="173"/>
      <c r="D207" s="174" t="s">
        <v>75</v>
      </c>
      <c r="E207" s="210" t="s">
        <v>1607</v>
      </c>
      <c r="F207" s="210" t="s">
        <v>1608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SUM(P208:P213)</f>
        <v>0</v>
      </c>
      <c r="Q207" s="180"/>
      <c r="R207" s="181">
        <f>SUM(R208:R213)</f>
        <v>1.1991082200000001</v>
      </c>
      <c r="S207" s="180"/>
      <c r="T207" s="182">
        <f>SUM(T208:T213)</f>
        <v>0</v>
      </c>
      <c r="AR207" s="183" t="s">
        <v>89</v>
      </c>
      <c r="AT207" s="184" t="s">
        <v>75</v>
      </c>
      <c r="AU207" s="184" t="s">
        <v>83</v>
      </c>
      <c r="AY207" s="183" t="s">
        <v>443</v>
      </c>
      <c r="BK207" s="185">
        <f>SUM(BK208:BK213)</f>
        <v>0</v>
      </c>
    </row>
    <row r="208" spans="1:65" s="2" customFormat="1" ht="16.5" customHeight="1">
      <c r="A208" s="35"/>
      <c r="B208" s="36"/>
      <c r="C208" s="186" t="s">
        <v>722</v>
      </c>
      <c r="D208" s="186" t="s">
        <v>444</v>
      </c>
      <c r="E208" s="187" t="s">
        <v>5164</v>
      </c>
      <c r="F208" s="188" t="s">
        <v>5165</v>
      </c>
      <c r="G208" s="189" t="s">
        <v>468</v>
      </c>
      <c r="H208" s="190">
        <v>237.91800000000001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5.4000000000000001E-4</v>
      </c>
      <c r="R208" s="196">
        <f>Q208*H208</f>
        <v>0.12847572000000002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535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535</v>
      </c>
      <c r="BM208" s="198" t="s">
        <v>7763</v>
      </c>
    </row>
    <row r="209" spans="1:65" s="14" customFormat="1">
      <c r="B209" s="224"/>
      <c r="C209" s="225"/>
      <c r="D209" s="215" t="s">
        <v>474</v>
      </c>
      <c r="E209" s="226" t="s">
        <v>1</v>
      </c>
      <c r="F209" s="227" t="s">
        <v>7764</v>
      </c>
      <c r="G209" s="225"/>
      <c r="H209" s="228">
        <v>20.347000000000001</v>
      </c>
      <c r="I209" s="229"/>
      <c r="J209" s="225"/>
      <c r="K209" s="225"/>
      <c r="L209" s="230"/>
      <c r="M209" s="231"/>
      <c r="N209" s="232"/>
      <c r="O209" s="232"/>
      <c r="P209" s="232"/>
      <c r="Q209" s="232"/>
      <c r="R209" s="232"/>
      <c r="S209" s="232"/>
      <c r="T209" s="233"/>
      <c r="AT209" s="234" t="s">
        <v>474</v>
      </c>
      <c r="AU209" s="234" t="s">
        <v>89</v>
      </c>
      <c r="AV209" s="14" t="s">
        <v>89</v>
      </c>
      <c r="AW209" s="14" t="s">
        <v>32</v>
      </c>
      <c r="AX209" s="14" t="s">
        <v>76</v>
      </c>
      <c r="AY209" s="234" t="s">
        <v>443</v>
      </c>
    </row>
    <row r="210" spans="1:65" s="14" customFormat="1">
      <c r="B210" s="224"/>
      <c r="C210" s="225"/>
      <c r="D210" s="215" t="s">
        <v>474</v>
      </c>
      <c r="E210" s="226" t="s">
        <v>1</v>
      </c>
      <c r="F210" s="227" t="s">
        <v>7765</v>
      </c>
      <c r="G210" s="225"/>
      <c r="H210" s="228">
        <v>217.571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76</v>
      </c>
      <c r="AY210" s="234" t="s">
        <v>443</v>
      </c>
    </row>
    <row r="211" spans="1:65" s="15" customFormat="1">
      <c r="B211" s="235"/>
      <c r="C211" s="236"/>
      <c r="D211" s="215" t="s">
        <v>474</v>
      </c>
      <c r="E211" s="237" t="s">
        <v>1</v>
      </c>
      <c r="F211" s="238" t="s">
        <v>478</v>
      </c>
      <c r="G211" s="236"/>
      <c r="H211" s="239">
        <v>237.91800000000001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AT211" s="245" t="s">
        <v>474</v>
      </c>
      <c r="AU211" s="245" t="s">
        <v>89</v>
      </c>
      <c r="AV211" s="15" t="s">
        <v>469</v>
      </c>
      <c r="AW211" s="15" t="s">
        <v>32</v>
      </c>
      <c r="AX211" s="15" t="s">
        <v>83</v>
      </c>
      <c r="AY211" s="245" t="s">
        <v>443</v>
      </c>
    </row>
    <row r="212" spans="1:65" s="2" customFormat="1" ht="16.5" customHeight="1">
      <c r="A212" s="35"/>
      <c r="B212" s="36"/>
      <c r="C212" s="246" t="s">
        <v>726</v>
      </c>
      <c r="D212" s="246" t="s">
        <v>530</v>
      </c>
      <c r="E212" s="247" t="s">
        <v>5172</v>
      </c>
      <c r="F212" s="248" t="s">
        <v>5173</v>
      </c>
      <c r="G212" s="249" t="s">
        <v>468</v>
      </c>
      <c r="H212" s="250">
        <v>285.50200000000001</v>
      </c>
      <c r="I212" s="251"/>
      <c r="J212" s="252">
        <f>ROUND(I212*H212,2)</f>
        <v>0</v>
      </c>
      <c r="K212" s="253"/>
      <c r="L212" s="254"/>
      <c r="M212" s="255" t="s">
        <v>1</v>
      </c>
      <c r="N212" s="256" t="s">
        <v>42</v>
      </c>
      <c r="O212" s="72"/>
      <c r="P212" s="196">
        <f>O212*H212</f>
        <v>0</v>
      </c>
      <c r="Q212" s="196">
        <v>3.7499999999999999E-3</v>
      </c>
      <c r="R212" s="196">
        <f>Q212*H212</f>
        <v>1.0706325000000001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610</v>
      </c>
      <c r="AT212" s="198" t="s">
        <v>530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535</v>
      </c>
      <c r="BM212" s="198" t="s">
        <v>7766</v>
      </c>
    </row>
    <row r="213" spans="1:65" s="14" customFormat="1">
      <c r="B213" s="224"/>
      <c r="C213" s="225"/>
      <c r="D213" s="215" t="s">
        <v>474</v>
      </c>
      <c r="E213" s="226" t="s">
        <v>1</v>
      </c>
      <c r="F213" s="227" t="s">
        <v>7767</v>
      </c>
      <c r="G213" s="225"/>
      <c r="H213" s="228">
        <v>285.50200000000001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83</v>
      </c>
      <c r="AY213" s="234" t="s">
        <v>443</v>
      </c>
    </row>
    <row r="214" spans="1:65" s="11" customFormat="1" ht="25.95" customHeight="1">
      <c r="B214" s="172"/>
      <c r="C214" s="173"/>
      <c r="D214" s="174" t="s">
        <v>75</v>
      </c>
      <c r="E214" s="175" t="s">
        <v>530</v>
      </c>
      <c r="F214" s="175" t="s">
        <v>2006</v>
      </c>
      <c r="G214" s="173"/>
      <c r="H214" s="173"/>
      <c r="I214" s="176"/>
      <c r="J214" s="177">
        <f>BK214</f>
        <v>0</v>
      </c>
      <c r="K214" s="173"/>
      <c r="L214" s="178"/>
      <c r="M214" s="179"/>
      <c r="N214" s="180"/>
      <c r="O214" s="180"/>
      <c r="P214" s="181">
        <f>P215+P222</f>
        <v>0</v>
      </c>
      <c r="Q214" s="180"/>
      <c r="R214" s="181">
        <f>R215+R222</f>
        <v>2.4776599999999998</v>
      </c>
      <c r="S214" s="180"/>
      <c r="T214" s="182">
        <f>T215+T222</f>
        <v>0</v>
      </c>
      <c r="AR214" s="183" t="s">
        <v>123</v>
      </c>
      <c r="AT214" s="184" t="s">
        <v>75</v>
      </c>
      <c r="AU214" s="184" t="s">
        <v>76</v>
      </c>
      <c r="AY214" s="183" t="s">
        <v>443</v>
      </c>
      <c r="BK214" s="185">
        <f>BK215+BK222</f>
        <v>0</v>
      </c>
    </row>
    <row r="215" spans="1:65" s="11" customFormat="1" ht="22.95" customHeight="1">
      <c r="B215" s="172"/>
      <c r="C215" s="173"/>
      <c r="D215" s="174" t="s">
        <v>75</v>
      </c>
      <c r="E215" s="210" t="s">
        <v>5177</v>
      </c>
      <c r="F215" s="210" t="s">
        <v>5178</v>
      </c>
      <c r="G215" s="173"/>
      <c r="H215" s="173"/>
      <c r="I215" s="176"/>
      <c r="J215" s="211">
        <f>BK215</f>
        <v>0</v>
      </c>
      <c r="K215" s="173"/>
      <c r="L215" s="178"/>
      <c r="M215" s="179"/>
      <c r="N215" s="180"/>
      <c r="O215" s="180"/>
      <c r="P215" s="181">
        <f>SUM(P216:P221)</f>
        <v>0</v>
      </c>
      <c r="Q215" s="180"/>
      <c r="R215" s="181">
        <f>SUM(R216:R221)</f>
        <v>2.4776599999999998</v>
      </c>
      <c r="S215" s="180"/>
      <c r="T215" s="182">
        <f>SUM(T216:T221)</f>
        <v>0</v>
      </c>
      <c r="AR215" s="183" t="s">
        <v>123</v>
      </c>
      <c r="AT215" s="184" t="s">
        <v>75</v>
      </c>
      <c r="AU215" s="184" t="s">
        <v>83</v>
      </c>
      <c r="AY215" s="183" t="s">
        <v>443</v>
      </c>
      <c r="BK215" s="185">
        <f>SUM(BK216:BK221)</f>
        <v>0</v>
      </c>
    </row>
    <row r="216" spans="1:65" s="2" customFormat="1" ht="16.5" customHeight="1">
      <c r="A216" s="35"/>
      <c r="B216" s="36"/>
      <c r="C216" s="186" t="s">
        <v>730</v>
      </c>
      <c r="D216" s="186" t="s">
        <v>444</v>
      </c>
      <c r="E216" s="187" t="s">
        <v>7768</v>
      </c>
      <c r="F216" s="188" t="s">
        <v>7769</v>
      </c>
      <c r="G216" s="189" t="s">
        <v>557</v>
      </c>
      <c r="H216" s="190">
        <v>9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1.06E-3</v>
      </c>
      <c r="R216" s="196">
        <f>Q216*H216</f>
        <v>9.5399999999999999E-3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777</v>
      </c>
      <c r="BM216" s="198" t="s">
        <v>7770</v>
      </c>
    </row>
    <row r="217" spans="1:65" s="2" customFormat="1" ht="16.5" customHeight="1">
      <c r="A217" s="35"/>
      <c r="B217" s="36"/>
      <c r="C217" s="246" t="s">
        <v>734</v>
      </c>
      <c r="D217" s="246" t="s">
        <v>530</v>
      </c>
      <c r="E217" s="247" t="s">
        <v>5260</v>
      </c>
      <c r="F217" s="248" t="s">
        <v>7771</v>
      </c>
      <c r="G217" s="249" t="s">
        <v>557</v>
      </c>
      <c r="H217" s="250">
        <v>9</v>
      </c>
      <c r="I217" s="251"/>
      <c r="J217" s="252">
        <f>ROUND(I217*H217,2)</f>
        <v>0</v>
      </c>
      <c r="K217" s="253"/>
      <c r="L217" s="254"/>
      <c r="M217" s="255" t="s">
        <v>1</v>
      </c>
      <c r="N217" s="256" t="s">
        <v>42</v>
      </c>
      <c r="O217" s="72"/>
      <c r="P217" s="196">
        <f>O217*H217</f>
        <v>0</v>
      </c>
      <c r="Q217" s="196">
        <v>0.1784</v>
      </c>
      <c r="R217" s="196">
        <f>Q217*H217</f>
        <v>1.6055999999999999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2014</v>
      </c>
      <c r="AT217" s="198" t="s">
        <v>530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2014</v>
      </c>
      <c r="BM217" s="198" t="s">
        <v>7772</v>
      </c>
    </row>
    <row r="218" spans="1:65" s="2" customFormat="1" ht="21.75" customHeight="1">
      <c r="A218" s="35"/>
      <c r="B218" s="36"/>
      <c r="C218" s="186" t="s">
        <v>738</v>
      </c>
      <c r="D218" s="186" t="s">
        <v>444</v>
      </c>
      <c r="E218" s="187" t="s">
        <v>7773</v>
      </c>
      <c r="F218" s="188" t="s">
        <v>7774</v>
      </c>
      <c r="G218" s="189" t="s">
        <v>557</v>
      </c>
      <c r="H218" s="190">
        <v>12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2.8709999999999999E-2</v>
      </c>
      <c r="R218" s="196">
        <f>Q218*H218</f>
        <v>0.34451999999999999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777</v>
      </c>
      <c r="BM218" s="198" t="s">
        <v>7775</v>
      </c>
    </row>
    <row r="219" spans="1:65" s="14" customFormat="1">
      <c r="B219" s="224"/>
      <c r="C219" s="225"/>
      <c r="D219" s="215" t="s">
        <v>474</v>
      </c>
      <c r="E219" s="226" t="s">
        <v>1</v>
      </c>
      <c r="F219" s="227" t="s">
        <v>7776</v>
      </c>
      <c r="G219" s="225"/>
      <c r="H219" s="228">
        <v>12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AT219" s="234" t="s">
        <v>474</v>
      </c>
      <c r="AU219" s="234" t="s">
        <v>89</v>
      </c>
      <c r="AV219" s="14" t="s">
        <v>89</v>
      </c>
      <c r="AW219" s="14" t="s">
        <v>32</v>
      </c>
      <c r="AX219" s="14" t="s">
        <v>83</v>
      </c>
      <c r="AY219" s="234" t="s">
        <v>443</v>
      </c>
    </row>
    <row r="220" spans="1:65" s="2" customFormat="1" ht="21.75" customHeight="1">
      <c r="A220" s="35"/>
      <c r="B220" s="36"/>
      <c r="C220" s="246" t="s">
        <v>742</v>
      </c>
      <c r="D220" s="246" t="s">
        <v>530</v>
      </c>
      <c r="E220" s="247" t="s">
        <v>5263</v>
      </c>
      <c r="F220" s="248" t="s">
        <v>5264</v>
      </c>
      <c r="G220" s="249" t="s">
        <v>562</v>
      </c>
      <c r="H220" s="250">
        <v>35</v>
      </c>
      <c r="I220" s="251"/>
      <c r="J220" s="252">
        <f>ROUND(I220*H220,2)</f>
        <v>0</v>
      </c>
      <c r="K220" s="253"/>
      <c r="L220" s="254"/>
      <c r="M220" s="255" t="s">
        <v>1</v>
      </c>
      <c r="N220" s="256" t="s">
        <v>42</v>
      </c>
      <c r="O220" s="72"/>
      <c r="P220" s="196">
        <f>O220*H220</f>
        <v>0</v>
      </c>
      <c r="Q220" s="196">
        <v>1.4E-2</v>
      </c>
      <c r="R220" s="196">
        <f>Q220*H220</f>
        <v>0.49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7777</v>
      </c>
    </row>
    <row r="221" spans="1:65" s="2" customFormat="1" ht="21.75" customHeight="1">
      <c r="A221" s="35"/>
      <c r="B221" s="36"/>
      <c r="C221" s="246" t="s">
        <v>746</v>
      </c>
      <c r="D221" s="246" t="s">
        <v>530</v>
      </c>
      <c r="E221" s="247" t="s">
        <v>5266</v>
      </c>
      <c r="F221" s="248" t="s">
        <v>5267</v>
      </c>
      <c r="G221" s="249" t="s">
        <v>562</v>
      </c>
      <c r="H221" s="250">
        <v>2</v>
      </c>
      <c r="I221" s="251"/>
      <c r="J221" s="252">
        <f>ROUND(I221*H221,2)</f>
        <v>0</v>
      </c>
      <c r="K221" s="253"/>
      <c r="L221" s="254"/>
      <c r="M221" s="255" t="s">
        <v>1</v>
      </c>
      <c r="N221" s="256" t="s">
        <v>42</v>
      </c>
      <c r="O221" s="72"/>
      <c r="P221" s="196">
        <f>O221*H221</f>
        <v>0</v>
      </c>
      <c r="Q221" s="196">
        <v>1.4E-2</v>
      </c>
      <c r="R221" s="196">
        <f>Q221*H221</f>
        <v>2.8000000000000001E-2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7778</v>
      </c>
    </row>
    <row r="222" spans="1:65" s="11" customFormat="1" ht="22.95" customHeight="1">
      <c r="B222" s="172"/>
      <c r="C222" s="173"/>
      <c r="D222" s="174" t="s">
        <v>75</v>
      </c>
      <c r="E222" s="210" t="s">
        <v>5191</v>
      </c>
      <c r="F222" s="210" t="s">
        <v>5192</v>
      </c>
      <c r="G222" s="173"/>
      <c r="H222" s="173"/>
      <c r="I222" s="176"/>
      <c r="J222" s="211">
        <f>BK222</f>
        <v>0</v>
      </c>
      <c r="K222" s="173"/>
      <c r="L222" s="178"/>
      <c r="M222" s="179"/>
      <c r="N222" s="180"/>
      <c r="O222" s="180"/>
      <c r="P222" s="181">
        <f>SUM(P223:P225)</f>
        <v>0</v>
      </c>
      <c r="Q222" s="180"/>
      <c r="R222" s="181">
        <f>SUM(R223:R225)</f>
        <v>0</v>
      </c>
      <c r="S222" s="180"/>
      <c r="T222" s="182">
        <f>SUM(T223:T225)</f>
        <v>0</v>
      </c>
      <c r="AR222" s="183" t="s">
        <v>123</v>
      </c>
      <c r="AT222" s="184" t="s">
        <v>75</v>
      </c>
      <c r="AU222" s="184" t="s">
        <v>83</v>
      </c>
      <c r="AY222" s="183" t="s">
        <v>443</v>
      </c>
      <c r="BK222" s="185">
        <f>SUM(BK223:BK225)</f>
        <v>0</v>
      </c>
    </row>
    <row r="223" spans="1:65" s="2" customFormat="1" ht="33" customHeight="1">
      <c r="A223" s="35"/>
      <c r="B223" s="36"/>
      <c r="C223" s="186" t="s">
        <v>771</v>
      </c>
      <c r="D223" s="186" t="s">
        <v>444</v>
      </c>
      <c r="E223" s="187" t="s">
        <v>5193</v>
      </c>
      <c r="F223" s="188" t="s">
        <v>5194</v>
      </c>
      <c r="G223" s="189" t="s">
        <v>468</v>
      </c>
      <c r="H223" s="190">
        <v>20.347000000000001</v>
      </c>
      <c r="I223" s="191"/>
      <c r="J223" s="192">
        <f>ROUND(I223*H223,2)</f>
        <v>0</v>
      </c>
      <c r="K223" s="193"/>
      <c r="L223" s="40"/>
      <c r="M223" s="194" t="s">
        <v>1</v>
      </c>
      <c r="N223" s="195" t="s">
        <v>42</v>
      </c>
      <c r="O223" s="72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89</v>
      </c>
      <c r="AY223" s="18" t="s">
        <v>443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8" t="s">
        <v>89</v>
      </c>
      <c r="BK223" s="199">
        <f>ROUND(I223*H223,2)</f>
        <v>0</v>
      </c>
      <c r="BL223" s="18" t="s">
        <v>777</v>
      </c>
      <c r="BM223" s="198" t="s">
        <v>7779</v>
      </c>
    </row>
    <row r="224" spans="1:65" s="14" customFormat="1">
      <c r="B224" s="224"/>
      <c r="C224" s="225"/>
      <c r="D224" s="215" t="s">
        <v>474</v>
      </c>
      <c r="E224" s="226" t="s">
        <v>1</v>
      </c>
      <c r="F224" s="227" t="s">
        <v>7780</v>
      </c>
      <c r="G224" s="225"/>
      <c r="H224" s="228">
        <v>20.347000000000001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83</v>
      </c>
      <c r="AY224" s="234" t="s">
        <v>443</v>
      </c>
    </row>
    <row r="225" spans="1:65" s="2" customFormat="1" ht="21.75" customHeight="1">
      <c r="A225" s="35"/>
      <c r="B225" s="36"/>
      <c r="C225" s="186" t="s">
        <v>777</v>
      </c>
      <c r="D225" s="186" t="s">
        <v>444</v>
      </c>
      <c r="E225" s="187" t="s">
        <v>5197</v>
      </c>
      <c r="F225" s="188" t="s">
        <v>5198</v>
      </c>
      <c r="G225" s="189" t="s">
        <v>468</v>
      </c>
      <c r="H225" s="190">
        <v>20.347000000000001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777</v>
      </c>
      <c r="BM225" s="198" t="s">
        <v>7781</v>
      </c>
    </row>
    <row r="226" spans="1:65" s="11" customFormat="1" ht="25.95" customHeight="1">
      <c r="B226" s="172"/>
      <c r="C226" s="173"/>
      <c r="D226" s="174" t="s">
        <v>75</v>
      </c>
      <c r="E226" s="175" t="s">
        <v>5207</v>
      </c>
      <c r="F226" s="175" t="s">
        <v>5208</v>
      </c>
      <c r="G226" s="173"/>
      <c r="H226" s="173"/>
      <c r="I226" s="176"/>
      <c r="J226" s="177">
        <f>BK226</f>
        <v>0</v>
      </c>
      <c r="K226" s="173"/>
      <c r="L226" s="178"/>
      <c r="M226" s="179"/>
      <c r="N226" s="180"/>
      <c r="O226" s="180"/>
      <c r="P226" s="181">
        <f>P227</f>
        <v>0</v>
      </c>
      <c r="Q226" s="180"/>
      <c r="R226" s="181">
        <f>R227</f>
        <v>0</v>
      </c>
      <c r="S226" s="180"/>
      <c r="T226" s="182">
        <f>T227</f>
        <v>0</v>
      </c>
      <c r="AR226" s="183" t="s">
        <v>469</v>
      </c>
      <c r="AT226" s="184" t="s">
        <v>75</v>
      </c>
      <c r="AU226" s="184" t="s">
        <v>76</v>
      </c>
      <c r="AY226" s="183" t="s">
        <v>443</v>
      </c>
      <c r="BK226" s="185">
        <f>BK227</f>
        <v>0</v>
      </c>
    </row>
    <row r="227" spans="1:65" s="2" customFormat="1" ht="33" customHeight="1">
      <c r="A227" s="35"/>
      <c r="B227" s="36"/>
      <c r="C227" s="186" t="s">
        <v>783</v>
      </c>
      <c r="D227" s="186" t="s">
        <v>444</v>
      </c>
      <c r="E227" s="187" t="s">
        <v>5209</v>
      </c>
      <c r="F227" s="188" t="s">
        <v>5210</v>
      </c>
      <c r="G227" s="189" t="s">
        <v>2738</v>
      </c>
      <c r="H227" s="190">
        <v>20</v>
      </c>
      <c r="I227" s="191"/>
      <c r="J227" s="192">
        <f>ROUND(I227*H227,2)</f>
        <v>0</v>
      </c>
      <c r="K227" s="193"/>
      <c r="L227" s="40"/>
      <c r="M227" s="200" t="s">
        <v>1</v>
      </c>
      <c r="N227" s="201" t="s">
        <v>42</v>
      </c>
      <c r="O227" s="202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2742</v>
      </c>
      <c r="AT227" s="198" t="s">
        <v>444</v>
      </c>
      <c r="AU227" s="198" t="s">
        <v>83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2742</v>
      </c>
      <c r="BM227" s="198" t="s">
        <v>7782</v>
      </c>
    </row>
    <row r="228" spans="1:65" s="2" customFormat="1" ht="6.9" customHeight="1">
      <c r="A228" s="35"/>
      <c r="B228" s="55"/>
      <c r="C228" s="56"/>
      <c r="D228" s="56"/>
      <c r="E228" s="56"/>
      <c r="F228" s="56"/>
      <c r="G228" s="56"/>
      <c r="H228" s="56"/>
      <c r="I228" s="56"/>
      <c r="J228" s="56"/>
      <c r="K228" s="56"/>
      <c r="L228" s="40"/>
      <c r="M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</row>
  </sheetData>
  <sheetProtection algorithmName="SHA-512" hashValue="x2//ndI41Ysf3HlCX3H2UoZq1guQbS/b2v3IIUeqUUfmQJVLrAngebn0IN2HwsjlMJxVws84X+ZX0a1VuROerw==" saltValue="7YJ0cYxkcKXMCmCYVC45+g==" spinCount="100000" sheet="1" objects="1" scenarios="1" formatColumns="0" formatRows="0" autoFilter="0"/>
  <autoFilter ref="C129:K227" xr:uid="{00000000-0009-0000-0000-000062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A2:BM156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403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7623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7783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ROUND((SUM(BE126:BE155)),  2)</f>
        <v>0</v>
      </c>
      <c r="G35" s="35"/>
      <c r="H35" s="35"/>
      <c r="I35" s="131">
        <v>0.2</v>
      </c>
      <c r="J35" s="130">
        <f>ROUND(((SUM(BE126:BE155))*I35),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ROUND((SUM(BF126:BF155)),  2)</f>
        <v>0</v>
      </c>
      <c r="G36" s="35"/>
      <c r="H36" s="35"/>
      <c r="I36" s="131">
        <v>0.2</v>
      </c>
      <c r="J36" s="130">
        <f>ROUND(((SUM(BF126:BF155))*I36),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ROUND((SUM(BG126:BG155)),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ROUND((SUM(BH126:BH155)),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ROUND((SUM(BI126:BI155)),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7623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605-00 - Preložka a ochrana VN vedení - ul. Važecká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>
      <c r="B101" s="154"/>
      <c r="C101" s="155"/>
      <c r="D101" s="156" t="s">
        <v>2002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>
      <c r="B102" s="205"/>
      <c r="C102" s="105"/>
      <c r="D102" s="206" t="s">
        <v>2003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2004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2005</v>
      </c>
      <c r="E104" s="207"/>
      <c r="F104" s="207"/>
      <c r="G104" s="207"/>
      <c r="H104" s="207"/>
      <c r="I104" s="207"/>
      <c r="J104" s="208">
        <f>J153</f>
        <v>0</v>
      </c>
      <c r="K104" s="105"/>
      <c r="L104" s="20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32" t="str">
        <f>E7</f>
        <v>KE, Rekonštrukcia a modernizácia cesty II-552 - Slanecká cesta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32" t="s">
        <v>7623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325" t="str">
        <f>E11</f>
        <v>605-00 - Preložka a ochrana VN vedení - ul. Važecká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20.826556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18.489156000000001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18.489156000000001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>
      <c r="A129" s="35"/>
      <c r="B129" s="36"/>
      <c r="C129" s="186" t="s">
        <v>83</v>
      </c>
      <c r="D129" s="186" t="s">
        <v>444</v>
      </c>
      <c r="E129" s="187" t="s">
        <v>5615</v>
      </c>
      <c r="F129" s="188" t="s">
        <v>5616</v>
      </c>
      <c r="G129" s="189" t="s">
        <v>495</v>
      </c>
      <c r="H129" s="190">
        <v>8.4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18.489156000000001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7784</v>
      </c>
    </row>
    <row r="130" spans="1:65" s="11" customFormat="1" ht="25.95" customHeight="1">
      <c r="B130" s="172"/>
      <c r="C130" s="173"/>
      <c r="D130" s="174" t="s">
        <v>75</v>
      </c>
      <c r="E130" s="175" t="s">
        <v>530</v>
      </c>
      <c r="F130" s="175" t="s">
        <v>2006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P131+P136+P153</f>
        <v>0</v>
      </c>
      <c r="Q130" s="180"/>
      <c r="R130" s="181">
        <f>R131+R136+R153</f>
        <v>2.3373999999999997</v>
      </c>
      <c r="S130" s="180"/>
      <c r="T130" s="182">
        <f>T131+T136+T153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BK131+BK136+BK153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2007</v>
      </c>
      <c r="F131" s="210" t="s">
        <v>2008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SUM(P132:P135)</f>
        <v>0</v>
      </c>
      <c r="Q131" s="180"/>
      <c r="R131" s="181">
        <f>SUM(R132:R135)</f>
        <v>1.6985999999999999</v>
      </c>
      <c r="S131" s="180"/>
      <c r="T131" s="182">
        <f>SUM(T132:T135)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SUM(BK132:BK135)</f>
        <v>0</v>
      </c>
    </row>
    <row r="132" spans="1:65" s="2" customFormat="1" ht="21.75" customHeight="1">
      <c r="A132" s="35"/>
      <c r="B132" s="36"/>
      <c r="C132" s="186" t="s">
        <v>89</v>
      </c>
      <c r="D132" s="186" t="s">
        <v>444</v>
      </c>
      <c r="E132" s="187" t="s">
        <v>5618</v>
      </c>
      <c r="F132" s="188" t="s">
        <v>5619</v>
      </c>
      <c r="G132" s="189" t="s">
        <v>562</v>
      </c>
      <c r="H132" s="190">
        <v>3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7785</v>
      </c>
    </row>
    <row r="133" spans="1:65" s="2" customFormat="1" ht="16.5" customHeight="1">
      <c r="A133" s="35"/>
      <c r="B133" s="36"/>
      <c r="C133" s="246" t="s">
        <v>123</v>
      </c>
      <c r="D133" s="246" t="s">
        <v>530</v>
      </c>
      <c r="E133" s="247" t="s">
        <v>5621</v>
      </c>
      <c r="F133" s="248" t="s">
        <v>5622</v>
      </c>
      <c r="G133" s="249" t="s">
        <v>562</v>
      </c>
      <c r="H133" s="250">
        <v>3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3.0000000000000001E-3</v>
      </c>
      <c r="R133" s="196">
        <f>Q133*H133</f>
        <v>9.0000000000000011E-3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2014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2014</v>
      </c>
      <c r="BM133" s="198" t="s">
        <v>7786</v>
      </c>
    </row>
    <row r="134" spans="1:65" s="2" customFormat="1" ht="16.5" customHeight="1">
      <c r="A134" s="35"/>
      <c r="B134" s="36"/>
      <c r="C134" s="186" t="s">
        <v>469</v>
      </c>
      <c r="D134" s="186" t="s">
        <v>444</v>
      </c>
      <c r="E134" s="187" t="s">
        <v>5699</v>
      </c>
      <c r="F134" s="188" t="s">
        <v>5700</v>
      </c>
      <c r="G134" s="189" t="s">
        <v>557</v>
      </c>
      <c r="H134" s="190">
        <v>960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7787</v>
      </c>
    </row>
    <row r="135" spans="1:65" s="2" customFormat="1" ht="16.5" customHeight="1">
      <c r="A135" s="35"/>
      <c r="B135" s="36"/>
      <c r="C135" s="246" t="s">
        <v>442</v>
      </c>
      <c r="D135" s="246" t="s">
        <v>530</v>
      </c>
      <c r="E135" s="247" t="s">
        <v>5701</v>
      </c>
      <c r="F135" s="248" t="s">
        <v>5628</v>
      </c>
      <c r="G135" s="249" t="s">
        <v>557</v>
      </c>
      <c r="H135" s="250">
        <v>960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1.7600000000000001E-3</v>
      </c>
      <c r="R135" s="196">
        <f>Q135*H135</f>
        <v>1.6896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2014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2014</v>
      </c>
      <c r="BM135" s="198" t="s">
        <v>7788</v>
      </c>
    </row>
    <row r="136" spans="1:65" s="11" customFormat="1" ht="22.95" customHeight="1">
      <c r="B136" s="172"/>
      <c r="C136" s="173"/>
      <c r="D136" s="174" t="s">
        <v>75</v>
      </c>
      <c r="E136" s="210" t="s">
        <v>2028</v>
      </c>
      <c r="F136" s="210" t="s">
        <v>2029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SUM(P137:P152)</f>
        <v>0</v>
      </c>
      <c r="Q136" s="180"/>
      <c r="R136" s="181">
        <f>SUM(R137:R152)</f>
        <v>0.63880000000000003</v>
      </c>
      <c r="S136" s="180"/>
      <c r="T136" s="182">
        <f>SUM(T137:T152)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SUM(BK137:BK152)</f>
        <v>0</v>
      </c>
    </row>
    <row r="137" spans="1:65" s="2" customFormat="1" ht="21.75" customHeight="1">
      <c r="A137" s="35"/>
      <c r="B137" s="36"/>
      <c r="C137" s="186" t="s">
        <v>488</v>
      </c>
      <c r="D137" s="186" t="s">
        <v>444</v>
      </c>
      <c r="E137" s="187" t="s">
        <v>5716</v>
      </c>
      <c r="F137" s="188" t="s">
        <v>5717</v>
      </c>
      <c r="G137" s="189" t="s">
        <v>557</v>
      </c>
      <c r="H137" s="190">
        <v>7</v>
      </c>
      <c r="I137" s="191"/>
      <c r="J137" s="192">
        <f t="shared" ref="J137:J15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52" si="1">O137*H137</f>
        <v>0</v>
      </c>
      <c r="Q137" s="196">
        <v>0</v>
      </c>
      <c r="R137" s="196">
        <f t="shared" ref="R137:R152" si="2">Q137*H137</f>
        <v>0</v>
      </c>
      <c r="S137" s="196">
        <v>0</v>
      </c>
      <c r="T137" s="197">
        <f t="shared" ref="T137:T15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52" si="4">IF(N137="základná",J137,0)</f>
        <v>0</v>
      </c>
      <c r="BF137" s="199">
        <f t="shared" ref="BF137:BF152" si="5">IF(N137="znížená",J137,0)</f>
        <v>0</v>
      </c>
      <c r="BG137" s="199">
        <f t="shared" ref="BG137:BG152" si="6">IF(N137="zákl. prenesená",J137,0)</f>
        <v>0</v>
      </c>
      <c r="BH137" s="199">
        <f t="shared" ref="BH137:BH152" si="7">IF(N137="zníž. prenesená",J137,0)</f>
        <v>0</v>
      </c>
      <c r="BI137" s="199">
        <f t="shared" ref="BI137:BI152" si="8">IF(N137="nulová",J137,0)</f>
        <v>0</v>
      </c>
      <c r="BJ137" s="18" t="s">
        <v>89</v>
      </c>
      <c r="BK137" s="199">
        <f t="shared" ref="BK137:BK152" si="9">ROUND(I137*H137,2)</f>
        <v>0</v>
      </c>
      <c r="BL137" s="18" t="s">
        <v>777</v>
      </c>
      <c r="BM137" s="198" t="s">
        <v>7789</v>
      </c>
    </row>
    <row r="138" spans="1:65" s="2" customFormat="1" ht="21.75" customHeight="1">
      <c r="A138" s="35"/>
      <c r="B138" s="36"/>
      <c r="C138" s="186" t="s">
        <v>492</v>
      </c>
      <c r="D138" s="186" t="s">
        <v>444</v>
      </c>
      <c r="E138" s="187" t="s">
        <v>4498</v>
      </c>
      <c r="F138" s="188" t="s">
        <v>4499</v>
      </c>
      <c r="G138" s="189" t="s">
        <v>557</v>
      </c>
      <c r="H138" s="190">
        <v>150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7790</v>
      </c>
    </row>
    <row r="139" spans="1:65" s="2" customFormat="1" ht="21.75" customHeight="1">
      <c r="A139" s="35"/>
      <c r="B139" s="36"/>
      <c r="C139" s="186" t="s">
        <v>497</v>
      </c>
      <c r="D139" s="186" t="s">
        <v>444</v>
      </c>
      <c r="E139" s="187" t="s">
        <v>5633</v>
      </c>
      <c r="F139" s="188" t="s">
        <v>5634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7791</v>
      </c>
    </row>
    <row r="140" spans="1:65" s="2" customFormat="1" ht="21.75" customHeight="1">
      <c r="A140" s="35"/>
      <c r="B140" s="36"/>
      <c r="C140" s="186" t="s">
        <v>501</v>
      </c>
      <c r="D140" s="186" t="s">
        <v>444</v>
      </c>
      <c r="E140" s="187" t="s">
        <v>2036</v>
      </c>
      <c r="F140" s="188" t="s">
        <v>7792</v>
      </c>
      <c r="G140" s="189" t="s">
        <v>557</v>
      </c>
      <c r="H140" s="190">
        <v>125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7793</v>
      </c>
    </row>
    <row r="141" spans="1:65" s="2" customFormat="1" ht="21.75" customHeight="1">
      <c r="A141" s="35"/>
      <c r="B141" s="36"/>
      <c r="C141" s="186" t="s">
        <v>506</v>
      </c>
      <c r="D141" s="186" t="s">
        <v>444</v>
      </c>
      <c r="E141" s="187" t="s">
        <v>5639</v>
      </c>
      <c r="F141" s="188" t="s">
        <v>5640</v>
      </c>
      <c r="G141" s="189" t="s">
        <v>557</v>
      </c>
      <c r="H141" s="190">
        <v>320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7794</v>
      </c>
    </row>
    <row r="142" spans="1:65" s="2" customFormat="1" ht="16.5" customHeight="1">
      <c r="A142" s="35"/>
      <c r="B142" s="36"/>
      <c r="C142" s="246" t="s">
        <v>510</v>
      </c>
      <c r="D142" s="246" t="s">
        <v>530</v>
      </c>
      <c r="E142" s="247" t="s">
        <v>5642</v>
      </c>
      <c r="F142" s="248" t="s">
        <v>5643</v>
      </c>
      <c r="G142" s="249" t="s">
        <v>557</v>
      </c>
      <c r="H142" s="250">
        <v>320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5.9000000000000003E-4</v>
      </c>
      <c r="R142" s="196">
        <f t="shared" si="2"/>
        <v>0.18880000000000002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2014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2014</v>
      </c>
      <c r="BM142" s="198" t="s">
        <v>7795</v>
      </c>
    </row>
    <row r="143" spans="1:65" s="2" customFormat="1" ht="21.75" customHeight="1">
      <c r="A143" s="35"/>
      <c r="B143" s="36"/>
      <c r="C143" s="186" t="s">
        <v>515</v>
      </c>
      <c r="D143" s="186" t="s">
        <v>444</v>
      </c>
      <c r="E143" s="187" t="s">
        <v>5670</v>
      </c>
      <c r="F143" s="188" t="s">
        <v>5671</v>
      </c>
      <c r="G143" s="189" t="s">
        <v>557</v>
      </c>
      <c r="H143" s="190">
        <v>82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7796</v>
      </c>
    </row>
    <row r="144" spans="1:65" s="2" customFormat="1" ht="16.5" customHeight="1">
      <c r="A144" s="35"/>
      <c r="B144" s="36"/>
      <c r="C144" s="246" t="s">
        <v>519</v>
      </c>
      <c r="D144" s="246" t="s">
        <v>530</v>
      </c>
      <c r="E144" s="247" t="s">
        <v>5648</v>
      </c>
      <c r="F144" s="248" t="s">
        <v>5649</v>
      </c>
      <c r="G144" s="249" t="s">
        <v>557</v>
      </c>
      <c r="H144" s="250">
        <v>82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1E-3</v>
      </c>
      <c r="R144" s="196">
        <f t="shared" si="2"/>
        <v>8.2000000000000003E-2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2014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2014</v>
      </c>
      <c r="BM144" s="198" t="s">
        <v>7797</v>
      </c>
    </row>
    <row r="145" spans="1:65" s="2" customFormat="1" ht="21.75" customHeight="1">
      <c r="A145" s="35"/>
      <c r="B145" s="36"/>
      <c r="C145" s="186" t="s">
        <v>525</v>
      </c>
      <c r="D145" s="186" t="s">
        <v>444</v>
      </c>
      <c r="E145" s="187" t="s">
        <v>5674</v>
      </c>
      <c r="F145" s="188" t="s">
        <v>5675</v>
      </c>
      <c r="G145" s="189" t="s">
        <v>557</v>
      </c>
      <c r="H145" s="190">
        <v>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7798</v>
      </c>
    </row>
    <row r="146" spans="1:65" s="2" customFormat="1" ht="16.5" customHeight="1">
      <c r="A146" s="35"/>
      <c r="B146" s="36"/>
      <c r="C146" s="246" t="s">
        <v>529</v>
      </c>
      <c r="D146" s="246" t="s">
        <v>530</v>
      </c>
      <c r="E146" s="247" t="s">
        <v>5677</v>
      </c>
      <c r="F146" s="248" t="s">
        <v>5678</v>
      </c>
      <c r="G146" s="249" t="s">
        <v>557</v>
      </c>
      <c r="H146" s="250">
        <v>8</v>
      </c>
      <c r="I146" s="251"/>
      <c r="J146" s="252">
        <f t="shared" si="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"/>
        <v>0</v>
      </c>
      <c r="Q146" s="196">
        <v>3.7999999999999999E-2</v>
      </c>
      <c r="R146" s="196">
        <f t="shared" si="2"/>
        <v>0.30399999999999999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2014</v>
      </c>
      <c r="AT146" s="198" t="s">
        <v>530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2014</v>
      </c>
      <c r="BM146" s="198" t="s">
        <v>7799</v>
      </c>
    </row>
    <row r="147" spans="1:65" s="2" customFormat="1" ht="16.5" customHeight="1">
      <c r="A147" s="35"/>
      <c r="B147" s="36"/>
      <c r="C147" s="246" t="s">
        <v>535</v>
      </c>
      <c r="D147" s="246" t="s">
        <v>530</v>
      </c>
      <c r="E147" s="247" t="s">
        <v>5680</v>
      </c>
      <c r="F147" s="248" t="s">
        <v>5681</v>
      </c>
      <c r="G147" s="249" t="s">
        <v>557</v>
      </c>
      <c r="H147" s="250">
        <v>8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8.0000000000000002E-3</v>
      </c>
      <c r="R147" s="196">
        <f t="shared" si="2"/>
        <v>6.4000000000000001E-2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2014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2014</v>
      </c>
      <c r="BM147" s="198" t="s">
        <v>7800</v>
      </c>
    </row>
    <row r="148" spans="1:65" s="2" customFormat="1" ht="33" customHeight="1">
      <c r="A148" s="35"/>
      <c r="B148" s="36"/>
      <c r="C148" s="186" t="s">
        <v>539</v>
      </c>
      <c r="D148" s="186" t="s">
        <v>444</v>
      </c>
      <c r="E148" s="187" t="s">
        <v>5734</v>
      </c>
      <c r="F148" s="188" t="s">
        <v>5735</v>
      </c>
      <c r="G148" s="189" t="s">
        <v>557</v>
      </c>
      <c r="H148" s="190">
        <v>7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7801</v>
      </c>
    </row>
    <row r="149" spans="1:65" s="2" customFormat="1" ht="21.75" customHeight="1">
      <c r="A149" s="35"/>
      <c r="B149" s="36"/>
      <c r="C149" s="186" t="s">
        <v>545</v>
      </c>
      <c r="D149" s="186" t="s">
        <v>444</v>
      </c>
      <c r="E149" s="187" t="s">
        <v>4510</v>
      </c>
      <c r="F149" s="188" t="s">
        <v>5710</v>
      </c>
      <c r="G149" s="189" t="s">
        <v>557</v>
      </c>
      <c r="H149" s="190">
        <v>150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7802</v>
      </c>
    </row>
    <row r="150" spans="1:65" s="2" customFormat="1" ht="21.75" customHeight="1">
      <c r="A150" s="35"/>
      <c r="B150" s="36"/>
      <c r="C150" s="186" t="s">
        <v>549</v>
      </c>
      <c r="D150" s="186" t="s">
        <v>444</v>
      </c>
      <c r="E150" s="187" t="s">
        <v>2057</v>
      </c>
      <c r="F150" s="188" t="s">
        <v>2058</v>
      </c>
      <c r="G150" s="189" t="s">
        <v>495</v>
      </c>
      <c r="H150" s="190">
        <v>25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7803</v>
      </c>
    </row>
    <row r="151" spans="1:65" s="2" customFormat="1" ht="21.75" customHeight="1">
      <c r="A151" s="35"/>
      <c r="B151" s="36"/>
      <c r="C151" s="186" t="s">
        <v>7</v>
      </c>
      <c r="D151" s="186" t="s">
        <v>444</v>
      </c>
      <c r="E151" s="187" t="s">
        <v>2060</v>
      </c>
      <c r="F151" s="188" t="s">
        <v>2061</v>
      </c>
      <c r="G151" s="189" t="s">
        <v>468</v>
      </c>
      <c r="H151" s="190">
        <v>100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777</v>
      </c>
      <c r="BM151" s="198" t="s">
        <v>7804</v>
      </c>
    </row>
    <row r="152" spans="1:65" s="2" customFormat="1" ht="33" customHeight="1">
      <c r="A152" s="35"/>
      <c r="B152" s="36"/>
      <c r="C152" s="186" t="s">
        <v>559</v>
      </c>
      <c r="D152" s="186" t="s">
        <v>444</v>
      </c>
      <c r="E152" s="187" t="s">
        <v>2063</v>
      </c>
      <c r="F152" s="188" t="s">
        <v>2064</v>
      </c>
      <c r="G152" s="189" t="s">
        <v>468</v>
      </c>
      <c r="H152" s="190">
        <v>100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777</v>
      </c>
      <c r="BM152" s="198" t="s">
        <v>7805</v>
      </c>
    </row>
    <row r="153" spans="1:65" s="11" customFormat="1" ht="22.95" customHeight="1">
      <c r="B153" s="172"/>
      <c r="C153" s="173"/>
      <c r="D153" s="174" t="s">
        <v>75</v>
      </c>
      <c r="E153" s="210" t="s">
        <v>2066</v>
      </c>
      <c r="F153" s="210" t="s">
        <v>2067</v>
      </c>
      <c r="G153" s="173"/>
      <c r="H153" s="173"/>
      <c r="I153" s="176"/>
      <c r="J153" s="211">
        <f>BK153</f>
        <v>0</v>
      </c>
      <c r="K153" s="173"/>
      <c r="L153" s="178"/>
      <c r="M153" s="179"/>
      <c r="N153" s="180"/>
      <c r="O153" s="180"/>
      <c r="P153" s="181">
        <f>SUM(P154:P155)</f>
        <v>0</v>
      </c>
      <c r="Q153" s="180"/>
      <c r="R153" s="181">
        <f>SUM(R154:R155)</f>
        <v>0</v>
      </c>
      <c r="S153" s="180"/>
      <c r="T153" s="182">
        <f>SUM(T154:T155)</f>
        <v>0</v>
      </c>
      <c r="AR153" s="183" t="s">
        <v>123</v>
      </c>
      <c r="AT153" s="184" t="s">
        <v>75</v>
      </c>
      <c r="AU153" s="184" t="s">
        <v>83</v>
      </c>
      <c r="AY153" s="183" t="s">
        <v>443</v>
      </c>
      <c r="BK153" s="185">
        <f>SUM(BK154:BK155)</f>
        <v>0</v>
      </c>
    </row>
    <row r="154" spans="1:65" s="2" customFormat="1" ht="16.5" customHeight="1">
      <c r="A154" s="35"/>
      <c r="B154" s="36"/>
      <c r="C154" s="186" t="s">
        <v>564</v>
      </c>
      <c r="D154" s="186" t="s">
        <v>444</v>
      </c>
      <c r="E154" s="187" t="s">
        <v>2140</v>
      </c>
      <c r="F154" s="188" t="s">
        <v>5658</v>
      </c>
      <c r="G154" s="189" t="s">
        <v>1269</v>
      </c>
      <c r="H154" s="190">
        <v>1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777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777</v>
      </c>
      <c r="BM154" s="198" t="s">
        <v>7806</v>
      </c>
    </row>
    <row r="155" spans="1:65" s="2" customFormat="1" ht="16.5" customHeight="1">
      <c r="A155" s="35"/>
      <c r="B155" s="36"/>
      <c r="C155" s="186" t="s">
        <v>569</v>
      </c>
      <c r="D155" s="186" t="s">
        <v>444</v>
      </c>
      <c r="E155" s="187" t="s">
        <v>5660</v>
      </c>
      <c r="F155" s="188" t="s">
        <v>5661</v>
      </c>
      <c r="G155" s="189" t="s">
        <v>1269</v>
      </c>
      <c r="H155" s="190">
        <v>1</v>
      </c>
      <c r="I155" s="191"/>
      <c r="J155" s="192">
        <f>ROUND(I155*H155,2)</f>
        <v>0</v>
      </c>
      <c r="K155" s="193"/>
      <c r="L155" s="40"/>
      <c r="M155" s="200" t="s">
        <v>1</v>
      </c>
      <c r="N155" s="201" t="s">
        <v>42</v>
      </c>
      <c r="O155" s="20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777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777</v>
      </c>
      <c r="BM155" s="198" t="s">
        <v>7807</v>
      </c>
    </row>
    <row r="156" spans="1:65" s="2" customFormat="1" ht="6.9" customHeight="1">
      <c r="A156" s="35"/>
      <c r="B156" s="55"/>
      <c r="C156" s="56"/>
      <c r="D156" s="56"/>
      <c r="E156" s="56"/>
      <c r="F156" s="56"/>
      <c r="G156" s="56"/>
      <c r="H156" s="56"/>
      <c r="I156" s="56"/>
      <c r="J156" s="56"/>
      <c r="K156" s="56"/>
      <c r="L156" s="40"/>
      <c r="M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</sheetData>
  <sheetProtection algorithmName="SHA-512" hashValue="nLvx+147/HGu1fHdLUyyijdQs3W/m2NuKP726QkGyrPyTinTrFj+I4GaC6vTMyeK7d3ebXxFPsi0kk80IQU6kA==" saltValue="FoS7WweR1eim8h092yqmBXmgi8kWEpYdEJriKb5IYcg03EhU8+oS3Z/taRyewFfuHCXrV3SfdLwBGERAHsFh3Q==" spinCount="100000" sheet="1" objects="1" scenarios="1" formatColumns="0" formatRows="0" autoFilter="0"/>
  <autoFilter ref="C125:K155" xr:uid="{00000000-0009-0000-0000-00006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pageSetUpPr fitToPage="1"/>
  </sheetPr>
  <dimension ref="A2:BM126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409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7808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7809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ROUND((SUM(BE121:BE125)),  2)</f>
        <v>0</v>
      </c>
      <c r="G35" s="35"/>
      <c r="H35" s="35"/>
      <c r="I35" s="131">
        <v>0.2</v>
      </c>
      <c r="J35" s="130">
        <f>ROUND(((SUM(BE121:BE125))*I35),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ROUND((SUM(BF121:BF125)),  2)</f>
        <v>0</v>
      </c>
      <c r="G36" s="35"/>
      <c r="H36" s="35"/>
      <c r="I36" s="131">
        <v>0.2</v>
      </c>
      <c r="J36" s="130">
        <f>ROUND(((SUM(BF121:BF125))*I36),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ROUND((SUM(BG121:BG125)),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ROUND((SUM(BH121:BH125)),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ROUND((SUM(BI121:BI125)),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7808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000-CD - Všeobecné položky - Cyklistická doprava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427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>
      <c r="A109" s="35"/>
      <c r="B109" s="36"/>
      <c r="C109" s="37"/>
      <c r="D109" s="37"/>
      <c r="E109" s="332" t="str">
        <f>E7</f>
        <v>KE, Rekonštrukcia a modernizácia cesty II-552 - Slanecká cesta</v>
      </c>
      <c r="F109" s="333"/>
      <c r="G109" s="333"/>
      <c r="H109" s="333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>
      <c r="A111" s="35"/>
      <c r="B111" s="36"/>
      <c r="C111" s="37"/>
      <c r="D111" s="37"/>
      <c r="E111" s="332" t="s">
        <v>7808</v>
      </c>
      <c r="F111" s="331"/>
      <c r="G111" s="331"/>
      <c r="H111" s="331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25" t="str">
        <f>E11</f>
        <v>000-CD - Všeobecné položky - Cyklistická doprava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>
      <c r="B122" s="172"/>
      <c r="C122" s="173"/>
      <c r="D122" s="174" t="s">
        <v>75</v>
      </c>
      <c r="E122" s="175" t="s">
        <v>440</v>
      </c>
      <c r="F122" s="175" t="s">
        <v>441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SUM(P123:P125)</f>
        <v>0</v>
      </c>
      <c r="Q122" s="180"/>
      <c r="R122" s="181">
        <f>SUM(R123:R125)</f>
        <v>0</v>
      </c>
      <c r="S122" s="180"/>
      <c r="T122" s="182">
        <f>SUM(T123:T125)</f>
        <v>0</v>
      </c>
      <c r="AR122" s="183" t="s">
        <v>442</v>
      </c>
      <c r="AT122" s="184" t="s">
        <v>75</v>
      </c>
      <c r="AU122" s="184" t="s">
        <v>76</v>
      </c>
      <c r="AY122" s="183" t="s">
        <v>443</v>
      </c>
      <c r="BK122" s="185">
        <f>SUM(BK123:BK125)</f>
        <v>0</v>
      </c>
    </row>
    <row r="123" spans="1:65" s="2" customFormat="1" ht="16.5" customHeight="1">
      <c r="A123" s="35"/>
      <c r="B123" s="36"/>
      <c r="C123" s="186" t="s">
        <v>83</v>
      </c>
      <c r="D123" s="186" t="s">
        <v>444</v>
      </c>
      <c r="E123" s="187" t="s">
        <v>445</v>
      </c>
      <c r="F123" s="188" t="s">
        <v>446</v>
      </c>
      <c r="G123" s="189" t="s">
        <v>447</v>
      </c>
      <c r="H123" s="190">
        <v>1</v>
      </c>
      <c r="I123" s="191"/>
      <c r="J123" s="192">
        <f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448</v>
      </c>
      <c r="AT123" s="198" t="s">
        <v>444</v>
      </c>
      <c r="AU123" s="198" t="s">
        <v>83</v>
      </c>
      <c r="AY123" s="18" t="s">
        <v>443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8" t="s">
        <v>89</v>
      </c>
      <c r="BK123" s="199">
        <f>ROUND(I123*H123,2)</f>
        <v>0</v>
      </c>
      <c r="BL123" s="18" t="s">
        <v>448</v>
      </c>
      <c r="BM123" s="198" t="s">
        <v>449</v>
      </c>
    </row>
    <row r="124" spans="1:65" s="2" customFormat="1" ht="21.75" customHeight="1">
      <c r="A124" s="35"/>
      <c r="B124" s="36"/>
      <c r="C124" s="186" t="s">
        <v>89</v>
      </c>
      <c r="D124" s="186" t="s">
        <v>444</v>
      </c>
      <c r="E124" s="187" t="s">
        <v>450</v>
      </c>
      <c r="F124" s="188" t="s">
        <v>451</v>
      </c>
      <c r="G124" s="189" t="s">
        <v>447</v>
      </c>
      <c r="H124" s="190">
        <v>1</v>
      </c>
      <c r="I124" s="191"/>
      <c r="J124" s="192">
        <f>ROUND(I124*H124,2)</f>
        <v>0</v>
      </c>
      <c r="K124" s="193"/>
      <c r="L124" s="40"/>
      <c r="M124" s="194" t="s">
        <v>1</v>
      </c>
      <c r="N124" s="195" t="s">
        <v>42</v>
      </c>
      <c r="O124" s="72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448</v>
      </c>
      <c r="AT124" s="198" t="s">
        <v>444</v>
      </c>
      <c r="AU124" s="198" t="s">
        <v>83</v>
      </c>
      <c r="AY124" s="18" t="s">
        <v>443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8" t="s">
        <v>89</v>
      </c>
      <c r="BK124" s="199">
        <f>ROUND(I124*H124,2)</f>
        <v>0</v>
      </c>
      <c r="BL124" s="18" t="s">
        <v>448</v>
      </c>
      <c r="BM124" s="198" t="s">
        <v>452</v>
      </c>
    </row>
    <row r="125" spans="1:65" s="2" customFormat="1" ht="21.75" customHeight="1">
      <c r="A125" s="35"/>
      <c r="B125" s="36"/>
      <c r="C125" s="186" t="s">
        <v>123</v>
      </c>
      <c r="D125" s="186" t="s">
        <v>444</v>
      </c>
      <c r="E125" s="187" t="s">
        <v>453</v>
      </c>
      <c r="F125" s="188" t="s">
        <v>454</v>
      </c>
      <c r="G125" s="189" t="s">
        <v>447</v>
      </c>
      <c r="H125" s="190">
        <v>1</v>
      </c>
      <c r="I125" s="191"/>
      <c r="J125" s="192">
        <f>ROUND(I125*H125,2)</f>
        <v>0</v>
      </c>
      <c r="K125" s="193"/>
      <c r="L125" s="40"/>
      <c r="M125" s="200" t="s">
        <v>1</v>
      </c>
      <c r="N125" s="201" t="s">
        <v>42</v>
      </c>
      <c r="O125" s="20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448</v>
      </c>
      <c r="AT125" s="198" t="s">
        <v>444</v>
      </c>
      <c r="AU125" s="198" t="s">
        <v>83</v>
      </c>
      <c r="AY125" s="18" t="s">
        <v>443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8" t="s">
        <v>89</v>
      </c>
      <c r="BK125" s="199">
        <f>ROUND(I125*H125,2)</f>
        <v>0</v>
      </c>
      <c r="BL125" s="18" t="s">
        <v>448</v>
      </c>
      <c r="BM125" s="198" t="s">
        <v>455</v>
      </c>
    </row>
    <row r="126" spans="1:65" s="2" customFormat="1" ht="6.9" customHeight="1">
      <c r="A126" s="35"/>
      <c r="B126" s="55"/>
      <c r="C126" s="56"/>
      <c r="D126" s="56"/>
      <c r="E126" s="56"/>
      <c r="F126" s="56"/>
      <c r="G126" s="56"/>
      <c r="H126" s="56"/>
      <c r="I126" s="56"/>
      <c r="J126" s="56"/>
      <c r="K126" s="56"/>
      <c r="L126" s="40"/>
      <c r="M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</sheetData>
  <sheetProtection algorithmName="SHA-512" hashValue="03MPzIP2aSlwFmgBJKc12sVbMGJTpJQqtD0cr68RcFfOBkXlOy8jNavPPzgD7NOtnEavP0/I2MIpDOtQ6b4KHQ==" saltValue="kGKx9jGmjNi+urJMU2qVQiudlfgRQTz66WCyVVGAdbqpqZfL6uy1+hDjV6HgCBMGEVhLgsHWBJYX8Imci9Y8yA==" spinCount="100000" sheet="1" objects="1" scenarios="1" formatColumns="0" formatRows="0" autoFilter="0"/>
  <autoFilter ref="C120:K125" xr:uid="{00000000-0009-0000-0000-000064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tabColor rgb="FFFFFF00"/>
    <pageSetUpPr fitToPage="1"/>
  </sheetPr>
  <dimension ref="A2:BM153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412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7808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>
      <c r="A11" s="35"/>
      <c r="B11" s="40"/>
      <c r="C11" s="35"/>
      <c r="D11" s="35"/>
      <c r="E11" s="337" t="s">
        <v>7810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ROUND((SUM(BE125:BE152)),  2)</f>
        <v>0</v>
      </c>
      <c r="G35" s="35"/>
      <c r="H35" s="35"/>
      <c r="I35" s="131">
        <v>0.2</v>
      </c>
      <c r="J35" s="130">
        <f>ROUND(((SUM(BE125:BE152))*I35),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ROUND((SUM(BF125:BF152)),  2)</f>
        <v>0</v>
      </c>
      <c r="G36" s="35"/>
      <c r="H36" s="35"/>
      <c r="I36" s="131">
        <v>0.2</v>
      </c>
      <c r="J36" s="130">
        <f>ROUND(((SUM(BF125:BF152))*I36),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ROUND((SUM(BG125:BG152)),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ROUND((SUM(BH125:BH152)),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ROUND((SUM(BI125:BI152)),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7808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325" t="str">
        <f>E11</f>
        <v>112-00 - Cyklistická komunikácia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460</v>
      </c>
      <c r="E101" s="207"/>
      <c r="F101" s="207"/>
      <c r="G101" s="207"/>
      <c r="H101" s="207"/>
      <c r="I101" s="207"/>
      <c r="J101" s="208">
        <f>J129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J134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J139</f>
        <v>0</v>
      </c>
      <c r="K103" s="105"/>
      <c r="L103" s="209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32" t="str">
        <f>E7</f>
        <v>KE, Rekonštrukcia a modernizácia cesty II-552 - Slanecká cesta</v>
      </c>
      <c r="F113" s="333"/>
      <c r="G113" s="333"/>
      <c r="H113" s="333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32" t="s">
        <v>7808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325" t="str">
        <f>E11</f>
        <v>112-00 - Cyklistická komunikácia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3880.9022400000003</v>
      </c>
      <c r="S125" s="80"/>
      <c r="T125" s="170">
        <f>T126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P127+P129+P134+P139</f>
        <v>0</v>
      </c>
      <c r="Q126" s="180"/>
      <c r="R126" s="181">
        <f>R127+R129+R134+R139</f>
        <v>3880.9022400000003</v>
      </c>
      <c r="S126" s="180"/>
      <c r="T126" s="182">
        <f>T127+T129+T134+T139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BK127+BK129+BK134+BK139</f>
        <v>0</v>
      </c>
    </row>
    <row r="127" spans="1:65" s="11" customFormat="1" ht="22.95" customHeight="1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0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BK128</f>
        <v>0</v>
      </c>
    </row>
    <row r="128" spans="1:65" s="2" customFormat="1" ht="16.5" customHeight="1">
      <c r="A128" s="35"/>
      <c r="B128" s="36"/>
      <c r="C128" s="186" t="s">
        <v>83</v>
      </c>
      <c r="D128" s="186" t="s">
        <v>444</v>
      </c>
      <c r="E128" s="187" t="s">
        <v>540</v>
      </c>
      <c r="F128" s="188" t="s">
        <v>541</v>
      </c>
      <c r="G128" s="189" t="s">
        <v>468</v>
      </c>
      <c r="H128" s="190">
        <v>5374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7811</v>
      </c>
    </row>
    <row r="129" spans="1:65" s="11" customFormat="1" ht="22.95" customHeight="1">
      <c r="B129" s="172"/>
      <c r="C129" s="173"/>
      <c r="D129" s="174" t="s">
        <v>75</v>
      </c>
      <c r="E129" s="210" t="s">
        <v>442</v>
      </c>
      <c r="F129" s="210" t="s">
        <v>568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SUM(P130:P133)</f>
        <v>0</v>
      </c>
      <c r="Q129" s="180"/>
      <c r="R129" s="181">
        <f>SUM(R130:R133)</f>
        <v>3466.1225200000003</v>
      </c>
      <c r="S129" s="180"/>
      <c r="T129" s="182">
        <f>SUM(T130:T133)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SUM(BK130:BK133)</f>
        <v>0</v>
      </c>
    </row>
    <row r="130" spans="1:65" s="2" customFormat="1" ht="21.75" customHeight="1">
      <c r="A130" s="35"/>
      <c r="B130" s="36"/>
      <c r="C130" s="186" t="s">
        <v>89</v>
      </c>
      <c r="D130" s="186" t="s">
        <v>444</v>
      </c>
      <c r="E130" s="187" t="s">
        <v>7812</v>
      </c>
      <c r="F130" s="188" t="s">
        <v>7813</v>
      </c>
      <c r="G130" s="189" t="s">
        <v>468</v>
      </c>
      <c r="H130" s="190">
        <v>5374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0.22542000000000001</v>
      </c>
      <c r="R130" s="196">
        <f>Q130*H130</f>
        <v>1211.40708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7814</v>
      </c>
    </row>
    <row r="131" spans="1:65" s="2" customFormat="1" ht="33" customHeight="1">
      <c r="A131" s="35"/>
      <c r="B131" s="36"/>
      <c r="C131" s="186" t="s">
        <v>469</v>
      </c>
      <c r="D131" s="186" t="s">
        <v>444</v>
      </c>
      <c r="E131" s="187" t="s">
        <v>7815</v>
      </c>
      <c r="F131" s="188" t="s">
        <v>7816</v>
      </c>
      <c r="G131" s="189" t="s">
        <v>468</v>
      </c>
      <c r="H131" s="190">
        <v>5374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0.28409000000000001</v>
      </c>
      <c r="R131" s="196">
        <f>Q131*H131</f>
        <v>1526.69966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7817</v>
      </c>
    </row>
    <row r="132" spans="1:65" s="2" customFormat="1" ht="21.75" customHeight="1">
      <c r="A132" s="35"/>
      <c r="B132" s="36"/>
      <c r="C132" s="186" t="s">
        <v>488</v>
      </c>
      <c r="D132" s="186" t="s">
        <v>444</v>
      </c>
      <c r="E132" s="187" t="s">
        <v>597</v>
      </c>
      <c r="F132" s="188" t="s">
        <v>598</v>
      </c>
      <c r="G132" s="189" t="s">
        <v>468</v>
      </c>
      <c r="H132" s="190">
        <v>5374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5.8100000000000001E-3</v>
      </c>
      <c r="R132" s="196">
        <f>Q132*H132</f>
        <v>31.222940000000001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7818</v>
      </c>
    </row>
    <row r="133" spans="1:65" s="2" customFormat="1" ht="33" customHeight="1">
      <c r="A133" s="35"/>
      <c r="B133" s="36"/>
      <c r="C133" s="186" t="s">
        <v>492</v>
      </c>
      <c r="D133" s="186" t="s">
        <v>444</v>
      </c>
      <c r="E133" s="187" t="s">
        <v>7819</v>
      </c>
      <c r="F133" s="188" t="s">
        <v>7820</v>
      </c>
      <c r="G133" s="189" t="s">
        <v>468</v>
      </c>
      <c r="H133" s="190">
        <v>5374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0.12966</v>
      </c>
      <c r="R133" s="196">
        <f>Q133*H133</f>
        <v>696.79283999999996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7821</v>
      </c>
    </row>
    <row r="134" spans="1:65" s="11" customFormat="1" ht="22.95" customHeight="1">
      <c r="B134" s="172"/>
      <c r="C134" s="173"/>
      <c r="D134" s="174" t="s">
        <v>75</v>
      </c>
      <c r="E134" s="210" t="s">
        <v>497</v>
      </c>
      <c r="F134" s="210" t="s">
        <v>643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SUM(P135:P138)</f>
        <v>0</v>
      </c>
      <c r="Q134" s="180"/>
      <c r="R134" s="181">
        <f>SUM(R135:R138)</f>
        <v>7.0920000000000005</v>
      </c>
      <c r="S134" s="180"/>
      <c r="T134" s="182">
        <f>SUM(T135:T138)</f>
        <v>0</v>
      </c>
      <c r="AR134" s="183" t="s">
        <v>83</v>
      </c>
      <c r="AT134" s="184" t="s">
        <v>75</v>
      </c>
      <c r="AU134" s="184" t="s">
        <v>83</v>
      </c>
      <c r="AY134" s="183" t="s">
        <v>443</v>
      </c>
      <c r="BK134" s="185">
        <f>SUM(BK135:BK138)</f>
        <v>0</v>
      </c>
    </row>
    <row r="135" spans="1:65" s="2" customFormat="1" ht="21.75" customHeight="1">
      <c r="A135" s="35"/>
      <c r="B135" s="36"/>
      <c r="C135" s="186" t="s">
        <v>497</v>
      </c>
      <c r="D135" s="186" t="s">
        <v>444</v>
      </c>
      <c r="E135" s="187" t="s">
        <v>5545</v>
      </c>
      <c r="F135" s="188" t="s">
        <v>7822</v>
      </c>
      <c r="G135" s="189" t="s">
        <v>562</v>
      </c>
      <c r="H135" s="190">
        <v>18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6.3E-3</v>
      </c>
      <c r="R135" s="196">
        <f>Q135*H135</f>
        <v>0.1134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7823</v>
      </c>
    </row>
    <row r="136" spans="1:65" s="2" customFormat="1" ht="16.5" customHeight="1">
      <c r="A136" s="35"/>
      <c r="B136" s="36"/>
      <c r="C136" s="246" t="s">
        <v>501</v>
      </c>
      <c r="D136" s="246" t="s">
        <v>530</v>
      </c>
      <c r="E136" s="247" t="s">
        <v>7824</v>
      </c>
      <c r="F136" s="248" t="s">
        <v>7825</v>
      </c>
      <c r="G136" s="249" t="s">
        <v>562</v>
      </c>
      <c r="H136" s="250">
        <v>18.18</v>
      </c>
      <c r="I136" s="251"/>
      <c r="J136" s="252">
        <f>ROUND(I136*H136,2)</f>
        <v>0</v>
      </c>
      <c r="K136" s="253"/>
      <c r="L136" s="254"/>
      <c r="M136" s="255" t="s">
        <v>1</v>
      </c>
      <c r="N136" s="256" t="s">
        <v>42</v>
      </c>
      <c r="O136" s="72"/>
      <c r="P136" s="196">
        <f>O136*H136</f>
        <v>0</v>
      </c>
      <c r="Q136" s="196">
        <v>0.06</v>
      </c>
      <c r="R136" s="196">
        <f>Q136*H136</f>
        <v>1.0908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497</v>
      </c>
      <c r="AT136" s="198" t="s">
        <v>530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7826</v>
      </c>
    </row>
    <row r="137" spans="1:65" s="14" customFormat="1">
      <c r="B137" s="224"/>
      <c r="C137" s="225"/>
      <c r="D137" s="215" t="s">
        <v>474</v>
      </c>
      <c r="E137" s="225"/>
      <c r="F137" s="227" t="s">
        <v>7827</v>
      </c>
      <c r="G137" s="225"/>
      <c r="H137" s="228">
        <v>18.18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4</v>
      </c>
      <c r="AX137" s="14" t="s">
        <v>83</v>
      </c>
      <c r="AY137" s="234" t="s">
        <v>443</v>
      </c>
    </row>
    <row r="138" spans="1:65" s="2" customFormat="1" ht="16.5" customHeight="1">
      <c r="A138" s="35"/>
      <c r="B138" s="36"/>
      <c r="C138" s="186" t="s">
        <v>506</v>
      </c>
      <c r="D138" s="186" t="s">
        <v>444</v>
      </c>
      <c r="E138" s="187" t="s">
        <v>666</v>
      </c>
      <c r="F138" s="188" t="s">
        <v>667</v>
      </c>
      <c r="G138" s="189" t="s">
        <v>562</v>
      </c>
      <c r="H138" s="190">
        <v>18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0.3271</v>
      </c>
      <c r="R138" s="196">
        <f>Q138*H138</f>
        <v>5.8878000000000004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7828</v>
      </c>
    </row>
    <row r="139" spans="1:65" s="11" customFormat="1" ht="22.95" customHeight="1">
      <c r="B139" s="172"/>
      <c r="C139" s="173"/>
      <c r="D139" s="174" t="s">
        <v>75</v>
      </c>
      <c r="E139" s="210" t="s">
        <v>501</v>
      </c>
      <c r="F139" s="210" t="s">
        <v>669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SUM(P140:P152)</f>
        <v>0</v>
      </c>
      <c r="Q139" s="180"/>
      <c r="R139" s="181">
        <f>SUM(R140:R152)</f>
        <v>407.68772000000001</v>
      </c>
      <c r="S139" s="180"/>
      <c r="T139" s="182">
        <f>SUM(T140:T152)</f>
        <v>0</v>
      </c>
      <c r="AR139" s="183" t="s">
        <v>83</v>
      </c>
      <c r="AT139" s="184" t="s">
        <v>75</v>
      </c>
      <c r="AU139" s="184" t="s">
        <v>83</v>
      </c>
      <c r="AY139" s="183" t="s">
        <v>443</v>
      </c>
      <c r="BK139" s="185">
        <f>SUM(BK140:BK152)</f>
        <v>0</v>
      </c>
    </row>
    <row r="140" spans="1:65" s="2" customFormat="1" ht="21.75" customHeight="1">
      <c r="A140" s="35"/>
      <c r="B140" s="36"/>
      <c r="C140" s="186" t="s">
        <v>510</v>
      </c>
      <c r="D140" s="186" t="s">
        <v>444</v>
      </c>
      <c r="E140" s="187" t="s">
        <v>689</v>
      </c>
      <c r="F140" s="188" t="s">
        <v>690</v>
      </c>
      <c r="G140" s="189" t="s">
        <v>562</v>
      </c>
      <c r="H140" s="190">
        <v>22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0.22133</v>
      </c>
      <c r="R140" s="196">
        <f>Q140*H140</f>
        <v>4.8692599999999997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7829</v>
      </c>
    </row>
    <row r="141" spans="1:65" s="14" customFormat="1">
      <c r="B141" s="224"/>
      <c r="C141" s="225"/>
      <c r="D141" s="215" t="s">
        <v>474</v>
      </c>
      <c r="E141" s="226" t="s">
        <v>1</v>
      </c>
      <c r="F141" s="227" t="s">
        <v>7830</v>
      </c>
      <c r="G141" s="225"/>
      <c r="H141" s="228">
        <v>22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33" customHeight="1">
      <c r="A142" s="35"/>
      <c r="B142" s="36"/>
      <c r="C142" s="246" t="s">
        <v>515</v>
      </c>
      <c r="D142" s="246" t="s">
        <v>530</v>
      </c>
      <c r="E142" s="247" t="s">
        <v>7831</v>
      </c>
      <c r="F142" s="248" t="s">
        <v>7832</v>
      </c>
      <c r="G142" s="249" t="s">
        <v>562</v>
      </c>
      <c r="H142" s="250">
        <v>22</v>
      </c>
      <c r="I142" s="251"/>
      <c r="J142" s="252">
        <f>ROUND(I142*H142,2)</f>
        <v>0</v>
      </c>
      <c r="K142" s="253"/>
      <c r="L142" s="254"/>
      <c r="M142" s="255" t="s">
        <v>1</v>
      </c>
      <c r="N142" s="256" t="s">
        <v>42</v>
      </c>
      <c r="O142" s="72"/>
      <c r="P142" s="196">
        <f>O142*H142</f>
        <v>0</v>
      </c>
      <c r="Q142" s="196">
        <v>9.3000000000000005E-4</v>
      </c>
      <c r="R142" s="196">
        <f>Q142*H142</f>
        <v>2.0460000000000002E-2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7833</v>
      </c>
    </row>
    <row r="143" spans="1:65" s="2" customFormat="1" ht="21.75" customHeight="1">
      <c r="A143" s="35"/>
      <c r="B143" s="36"/>
      <c r="C143" s="246" t="s">
        <v>698</v>
      </c>
      <c r="D143" s="257" t="s">
        <v>530</v>
      </c>
      <c r="E143" s="247" t="s">
        <v>751</v>
      </c>
      <c r="F143" s="248" t="s">
        <v>752</v>
      </c>
      <c r="G143" s="249" t="s">
        <v>562</v>
      </c>
      <c r="H143" s="250">
        <v>22</v>
      </c>
      <c r="I143" s="251"/>
      <c r="J143" s="252">
        <f>ROUND(I143*H143,2)</f>
        <v>0</v>
      </c>
      <c r="K143" s="253"/>
      <c r="L143" s="254"/>
      <c r="M143" s="255" t="s">
        <v>1</v>
      </c>
      <c r="N143" s="256" t="s">
        <v>42</v>
      </c>
      <c r="O143" s="72"/>
      <c r="P143" s="196">
        <f>O143*H143</f>
        <v>0</v>
      </c>
      <c r="Q143" s="196">
        <v>1.4E-3</v>
      </c>
      <c r="R143" s="196">
        <f>Q143*H143</f>
        <v>3.0800000000000001E-2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7834</v>
      </c>
    </row>
    <row r="144" spans="1:65" s="13" customFormat="1">
      <c r="B144" s="213"/>
      <c r="C144" s="214"/>
      <c r="D144" s="215" t="s">
        <v>474</v>
      </c>
      <c r="E144" s="216" t="s">
        <v>1</v>
      </c>
      <c r="F144" s="217" t="s">
        <v>754</v>
      </c>
      <c r="G144" s="214"/>
      <c r="H144" s="216" t="s">
        <v>1</v>
      </c>
      <c r="I144" s="218"/>
      <c r="J144" s="214"/>
      <c r="K144" s="214"/>
      <c r="L144" s="219"/>
      <c r="M144" s="220"/>
      <c r="N144" s="221"/>
      <c r="O144" s="221"/>
      <c r="P144" s="221"/>
      <c r="Q144" s="221"/>
      <c r="R144" s="221"/>
      <c r="S144" s="221"/>
      <c r="T144" s="222"/>
      <c r="AT144" s="223" t="s">
        <v>474</v>
      </c>
      <c r="AU144" s="223" t="s">
        <v>89</v>
      </c>
      <c r="AV144" s="13" t="s">
        <v>83</v>
      </c>
      <c r="AW144" s="13" t="s">
        <v>32</v>
      </c>
      <c r="AX144" s="13" t="s">
        <v>76</v>
      </c>
      <c r="AY144" s="223" t="s">
        <v>443</v>
      </c>
    </row>
    <row r="145" spans="1:65" s="14" customFormat="1">
      <c r="B145" s="224"/>
      <c r="C145" s="225"/>
      <c r="D145" s="215" t="s">
        <v>474</v>
      </c>
      <c r="E145" s="226" t="s">
        <v>1</v>
      </c>
      <c r="F145" s="227" t="s">
        <v>7835</v>
      </c>
      <c r="G145" s="225"/>
      <c r="H145" s="228">
        <v>22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33" customHeight="1">
      <c r="A146" s="35"/>
      <c r="B146" s="36"/>
      <c r="C146" s="186" t="s">
        <v>519</v>
      </c>
      <c r="D146" s="186" t="s">
        <v>444</v>
      </c>
      <c r="E146" s="187" t="s">
        <v>778</v>
      </c>
      <c r="F146" s="188" t="s">
        <v>779</v>
      </c>
      <c r="G146" s="189" t="s">
        <v>557</v>
      </c>
      <c r="H146" s="190">
        <v>2200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4.0000000000000003E-5</v>
      </c>
      <c r="R146" s="196">
        <f>Q146*H146</f>
        <v>8.8000000000000009E-2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7836</v>
      </c>
    </row>
    <row r="147" spans="1:65" s="14" customFormat="1">
      <c r="B147" s="224"/>
      <c r="C147" s="225"/>
      <c r="D147" s="215" t="s">
        <v>474</v>
      </c>
      <c r="E147" s="226" t="s">
        <v>1</v>
      </c>
      <c r="F147" s="227" t="s">
        <v>7837</v>
      </c>
      <c r="G147" s="225"/>
      <c r="H147" s="228">
        <v>2200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76</v>
      </c>
      <c r="AY147" s="234" t="s">
        <v>443</v>
      </c>
    </row>
    <row r="148" spans="1:65" s="15" customFormat="1">
      <c r="B148" s="235"/>
      <c r="C148" s="236"/>
      <c r="D148" s="215" t="s">
        <v>474</v>
      </c>
      <c r="E148" s="237" t="s">
        <v>1</v>
      </c>
      <c r="F148" s="238" t="s">
        <v>478</v>
      </c>
      <c r="G148" s="236"/>
      <c r="H148" s="239">
        <v>2200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AT148" s="245" t="s">
        <v>474</v>
      </c>
      <c r="AU148" s="245" t="s">
        <v>89</v>
      </c>
      <c r="AV148" s="15" t="s">
        <v>469</v>
      </c>
      <c r="AW148" s="15" t="s">
        <v>32</v>
      </c>
      <c r="AX148" s="15" t="s">
        <v>83</v>
      </c>
      <c r="AY148" s="245" t="s">
        <v>443</v>
      </c>
    </row>
    <row r="149" spans="1:65" s="2" customFormat="1" ht="21.75" customHeight="1">
      <c r="A149" s="35"/>
      <c r="B149" s="36"/>
      <c r="C149" s="186" t="s">
        <v>525</v>
      </c>
      <c r="D149" s="186" t="s">
        <v>444</v>
      </c>
      <c r="E149" s="187" t="s">
        <v>811</v>
      </c>
      <c r="F149" s="188" t="s">
        <v>812</v>
      </c>
      <c r="G149" s="189" t="s">
        <v>557</v>
      </c>
      <c r="H149" s="190">
        <v>2200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7838</v>
      </c>
    </row>
    <row r="150" spans="1:65" s="2" customFormat="1" ht="33" customHeight="1">
      <c r="A150" s="35"/>
      <c r="B150" s="36"/>
      <c r="C150" s="186" t="s">
        <v>529</v>
      </c>
      <c r="D150" s="186" t="s">
        <v>444</v>
      </c>
      <c r="E150" s="187" t="s">
        <v>836</v>
      </c>
      <c r="F150" s="188" t="s">
        <v>837</v>
      </c>
      <c r="G150" s="189" t="s">
        <v>557</v>
      </c>
      <c r="H150" s="190">
        <v>2310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0.12584000000000001</v>
      </c>
      <c r="R150" s="196">
        <f>Q150*H150</f>
        <v>290.69040000000001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7839</v>
      </c>
    </row>
    <row r="151" spans="1:65" s="2" customFormat="1" ht="21.75" customHeight="1">
      <c r="A151" s="35"/>
      <c r="B151" s="36"/>
      <c r="C151" s="246" t="s">
        <v>539</v>
      </c>
      <c r="D151" s="246" t="s">
        <v>530</v>
      </c>
      <c r="E151" s="247" t="s">
        <v>7840</v>
      </c>
      <c r="F151" s="248" t="s">
        <v>7841</v>
      </c>
      <c r="G151" s="249" t="s">
        <v>562</v>
      </c>
      <c r="H151" s="250">
        <v>2333.1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4.8000000000000001E-2</v>
      </c>
      <c r="R151" s="196">
        <f>Q151*H151</f>
        <v>111.9888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7842</v>
      </c>
    </row>
    <row r="152" spans="1:65" s="14" customFormat="1">
      <c r="B152" s="224"/>
      <c r="C152" s="225"/>
      <c r="D152" s="215" t="s">
        <v>474</v>
      </c>
      <c r="E152" s="225"/>
      <c r="F152" s="227" t="s">
        <v>7843</v>
      </c>
      <c r="G152" s="225"/>
      <c r="H152" s="228">
        <v>2333.1</v>
      </c>
      <c r="I152" s="229"/>
      <c r="J152" s="225"/>
      <c r="K152" s="225"/>
      <c r="L152" s="230"/>
      <c r="M152" s="262"/>
      <c r="N152" s="263"/>
      <c r="O152" s="263"/>
      <c r="P152" s="263"/>
      <c r="Q152" s="263"/>
      <c r="R152" s="263"/>
      <c r="S152" s="263"/>
      <c r="T152" s="264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2" customFormat="1" ht="6.9" customHeight="1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8ckey2hCTkpBqp/+YCunmxDrUj23XA0bcsBRK3uGZqTqDdZlo04TCV872NCNcKf/pOTaGqLq7aqugLUcy5opag==" saltValue="eW+6gxfev6+/UaDawL/bI/TXpFcaBYhcK21Qdmw/eLAIrjvskpL3ThNDe/1ujmK/wsVUf+DlgriHdFi8XSFXbA==" spinCount="100000" sheet="1" objects="1" scenarios="1" formatColumns="0" formatRows="0" autoFilter="0"/>
  <autoFilter ref="C124:K152" xr:uid="{00000000-0009-0000-0000-000065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2:BM278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AT2" s="18" t="s">
        <v>415</v>
      </c>
    </row>
    <row r="3" spans="1:46" s="1" customFormat="1" ht="6.9" hidden="1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>
      <c r="B5" s="21"/>
      <c r="L5" s="21"/>
    </row>
    <row r="6" spans="1:46" s="1" customFormat="1" ht="12" hidden="1" customHeight="1">
      <c r="B6" s="21"/>
      <c r="D6" s="120" t="s">
        <v>15</v>
      </c>
      <c r="L6" s="21"/>
    </row>
    <row r="7" spans="1:46" s="1" customFormat="1" ht="16.5" hidden="1" customHeight="1">
      <c r="B7" s="21"/>
      <c r="E7" s="334" t="str">
        <f>'Rekapitulácia stavby'!K6</f>
        <v>KE, Rekonštrukcia a modernizácia cesty II-552 - Slanecká cesta</v>
      </c>
      <c r="F7" s="335"/>
      <c r="G7" s="335"/>
      <c r="H7" s="335"/>
      <c r="L7" s="21"/>
    </row>
    <row r="8" spans="1:46" s="1" customFormat="1" ht="12" hidden="1" customHeight="1">
      <c r="B8" s="21"/>
      <c r="D8" s="120" t="s">
        <v>417</v>
      </c>
      <c r="L8" s="21"/>
    </row>
    <row r="9" spans="1:46" s="2" customFormat="1" ht="16.5" hidden="1" customHeight="1">
      <c r="A9" s="35"/>
      <c r="B9" s="40"/>
      <c r="C9" s="35"/>
      <c r="D9" s="35"/>
      <c r="E9" s="334" t="s">
        <v>7808</v>
      </c>
      <c r="F9" s="336"/>
      <c r="G9" s="336"/>
      <c r="H9" s="33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>
      <c r="A11" s="35"/>
      <c r="B11" s="40"/>
      <c r="C11" s="35"/>
      <c r="D11" s="35"/>
      <c r="E11" s="337" t="s">
        <v>7844</v>
      </c>
      <c r="F11" s="336"/>
      <c r="G11" s="336"/>
      <c r="H11" s="33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>
      <c r="A20" s="35"/>
      <c r="B20" s="40"/>
      <c r="C20" s="35"/>
      <c r="D20" s="35"/>
      <c r="E20" s="338" t="str">
        <f>'Rekapitulácia stavby'!E14</f>
        <v>Vyplň údaj</v>
      </c>
      <c r="F20" s="339"/>
      <c r="G20" s="339"/>
      <c r="H20" s="339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>
      <c r="A29" s="122"/>
      <c r="B29" s="123"/>
      <c r="C29" s="122"/>
      <c r="D29" s="122"/>
      <c r="E29" s="340" t="s">
        <v>1</v>
      </c>
      <c r="F29" s="340"/>
      <c r="G29" s="340"/>
      <c r="H29" s="34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>
      <c r="A35" s="35"/>
      <c r="B35" s="40"/>
      <c r="C35" s="35"/>
      <c r="D35" s="129" t="s">
        <v>40</v>
      </c>
      <c r="E35" s="120" t="s">
        <v>41</v>
      </c>
      <c r="F35" s="130">
        <f>ROUND((SUM(BE129:BE277)),  2)</f>
        <v>0</v>
      </c>
      <c r="G35" s="35"/>
      <c r="H35" s="35"/>
      <c r="I35" s="131">
        <v>0.2</v>
      </c>
      <c r="J35" s="130">
        <f>ROUND(((SUM(BE129:BE277))*I35),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>
      <c r="A36" s="35"/>
      <c r="B36" s="40"/>
      <c r="C36" s="35"/>
      <c r="D36" s="35"/>
      <c r="E36" s="120" t="s">
        <v>42</v>
      </c>
      <c r="F36" s="130">
        <f>ROUND((SUM(BF129:BF277)),  2)</f>
        <v>0</v>
      </c>
      <c r="G36" s="35"/>
      <c r="H36" s="35"/>
      <c r="I36" s="131">
        <v>0.2</v>
      </c>
      <c r="J36" s="130">
        <f>ROUND(((SUM(BF129:BF277))*I36),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>
      <c r="A37" s="35"/>
      <c r="B37" s="40"/>
      <c r="C37" s="35"/>
      <c r="D37" s="35"/>
      <c r="E37" s="120" t="s">
        <v>43</v>
      </c>
      <c r="F37" s="130">
        <f>ROUND((SUM(BG129:BG277)),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>
      <c r="A38" s="35"/>
      <c r="B38" s="40"/>
      <c r="C38" s="35"/>
      <c r="D38" s="35"/>
      <c r="E38" s="120" t="s">
        <v>44</v>
      </c>
      <c r="F38" s="130">
        <f>ROUND((SUM(BH129:BH277)),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>
      <c r="A39" s="35"/>
      <c r="B39" s="40"/>
      <c r="C39" s="35"/>
      <c r="D39" s="35"/>
      <c r="E39" s="120" t="s">
        <v>45</v>
      </c>
      <c r="F39" s="130">
        <f>ROUND((SUM(BI129:BI277)),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>
      <c r="B43" s="21"/>
      <c r="L43" s="21"/>
    </row>
    <row r="44" spans="1:31" s="1" customFormat="1" ht="14.4" hidden="1" customHeight="1">
      <c r="B44" s="21"/>
      <c r="L44" s="21"/>
    </row>
    <row r="45" spans="1:31" s="1" customFormat="1" ht="14.4" hidden="1" customHeight="1">
      <c r="B45" s="21"/>
      <c r="L45" s="21"/>
    </row>
    <row r="46" spans="1:31" s="1" customFormat="1" ht="14.4" hidden="1" customHeight="1">
      <c r="B46" s="21"/>
      <c r="L46" s="21"/>
    </row>
    <row r="47" spans="1:31" s="1" customFormat="1" ht="14.4" hidden="1" customHeight="1">
      <c r="B47" s="21"/>
      <c r="L47" s="21"/>
    </row>
    <row r="48" spans="1:31" s="1" customFormat="1" ht="14.4" hidden="1" customHeight="1">
      <c r="B48" s="21"/>
      <c r="L48" s="21"/>
    </row>
    <row r="49" spans="1:31" s="1" customFormat="1" ht="14.4" hidden="1" customHeight="1">
      <c r="B49" s="21"/>
      <c r="L49" s="21"/>
    </row>
    <row r="50" spans="1:31" s="2" customFormat="1" ht="14.4" hidden="1" customHeight="1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>
      <c r="B51" s="21"/>
      <c r="L51" s="21"/>
    </row>
    <row r="52" spans="1:31" hidden="1">
      <c r="B52" s="21"/>
      <c r="L52" s="21"/>
    </row>
    <row r="53" spans="1:31" hidden="1">
      <c r="B53" s="21"/>
      <c r="L53" s="21"/>
    </row>
    <row r="54" spans="1:31" hidden="1">
      <c r="B54" s="21"/>
      <c r="L54" s="21"/>
    </row>
    <row r="55" spans="1:31" hidden="1">
      <c r="B55" s="21"/>
      <c r="L55" s="21"/>
    </row>
    <row r="56" spans="1:31" hidden="1">
      <c r="B56" s="21"/>
      <c r="L56" s="21"/>
    </row>
    <row r="57" spans="1:31" hidden="1">
      <c r="B57" s="21"/>
      <c r="L57" s="21"/>
    </row>
    <row r="58" spans="1:31" hidden="1">
      <c r="B58" s="21"/>
      <c r="L58" s="21"/>
    </row>
    <row r="59" spans="1:31" hidden="1">
      <c r="B59" s="21"/>
      <c r="L59" s="21"/>
    </row>
    <row r="60" spans="1:31" hidden="1">
      <c r="B60" s="21"/>
      <c r="L60" s="21"/>
    </row>
    <row r="61" spans="1:31" s="2" customFormat="1" ht="13.2" hidden="1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>
      <c r="B62" s="21"/>
      <c r="L62" s="21"/>
    </row>
    <row r="63" spans="1:31" hidden="1">
      <c r="B63" s="21"/>
      <c r="L63" s="21"/>
    </row>
    <row r="64" spans="1:31" hidden="1">
      <c r="B64" s="21"/>
      <c r="L64" s="21"/>
    </row>
    <row r="65" spans="1:31" s="2" customFormat="1" ht="13.2" hidden="1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>
      <c r="B66" s="21"/>
      <c r="L66" s="21"/>
    </row>
    <row r="67" spans="1:31" hidden="1">
      <c r="B67" s="21"/>
      <c r="L67" s="21"/>
    </row>
    <row r="68" spans="1:31" hidden="1">
      <c r="B68" s="21"/>
      <c r="L68" s="21"/>
    </row>
    <row r="69" spans="1:31" hidden="1">
      <c r="B69" s="21"/>
      <c r="L69" s="21"/>
    </row>
    <row r="70" spans="1:31" hidden="1">
      <c r="B70" s="21"/>
      <c r="L70" s="21"/>
    </row>
    <row r="71" spans="1:31" hidden="1">
      <c r="B71" s="21"/>
      <c r="L71" s="21"/>
    </row>
    <row r="72" spans="1:31" hidden="1">
      <c r="B72" s="21"/>
      <c r="L72" s="21"/>
    </row>
    <row r="73" spans="1:31" hidden="1">
      <c r="B73" s="21"/>
      <c r="L73" s="21"/>
    </row>
    <row r="74" spans="1:31" hidden="1">
      <c r="B74" s="21"/>
      <c r="L74" s="21"/>
    </row>
    <row r="75" spans="1:31" hidden="1">
      <c r="B75" s="21"/>
      <c r="L75" s="21"/>
    </row>
    <row r="76" spans="1:31" s="2" customFormat="1" ht="13.2" hidden="1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/>
    <row r="79" spans="1:31" hidden="1"/>
    <row r="80" spans="1:31" hidden="1"/>
    <row r="81" spans="1:31" s="2" customFormat="1" ht="6.9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32" t="str">
        <f>E7</f>
        <v>KE, Rekonštrukcia a modernizácia cesty II-552 - Slanecká cesta</v>
      </c>
      <c r="F85" s="333"/>
      <c r="G85" s="333"/>
      <c r="H85" s="333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32" t="s">
        <v>7808</v>
      </c>
      <c r="F87" s="331"/>
      <c r="G87" s="331"/>
      <c r="H87" s="331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>
      <c r="A89" s="35"/>
      <c r="B89" s="36"/>
      <c r="C89" s="37"/>
      <c r="D89" s="37"/>
      <c r="E89" s="325" t="str">
        <f>E11</f>
        <v>202-00 - Lávka pre peších a cyklistov nad Myslavským potokom</v>
      </c>
      <c r="F89" s="331"/>
      <c r="G89" s="331"/>
      <c r="H89" s="331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J149</f>
        <v>0</v>
      </c>
      <c r="K101" s="105"/>
      <c r="L101" s="209"/>
    </row>
    <row r="102" spans="1:47" s="12" customFormat="1" ht="19.95" customHeight="1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J167</f>
        <v>0</v>
      </c>
      <c r="K102" s="105"/>
      <c r="L102" s="209"/>
    </row>
    <row r="103" spans="1:47" s="12" customFormat="1" ht="19.95" customHeight="1">
      <c r="B103" s="205"/>
      <c r="C103" s="105"/>
      <c r="D103" s="206" t="s">
        <v>1209</v>
      </c>
      <c r="E103" s="207"/>
      <c r="F103" s="207"/>
      <c r="G103" s="207"/>
      <c r="H103" s="207"/>
      <c r="I103" s="207"/>
      <c r="J103" s="208">
        <f>J186</f>
        <v>0</v>
      </c>
      <c r="K103" s="105"/>
      <c r="L103" s="209"/>
    </row>
    <row r="104" spans="1:47" s="12" customFormat="1" ht="19.95" customHeight="1">
      <c r="B104" s="205"/>
      <c r="C104" s="105"/>
      <c r="D104" s="206" t="s">
        <v>460</v>
      </c>
      <c r="E104" s="207"/>
      <c r="F104" s="207"/>
      <c r="G104" s="207"/>
      <c r="H104" s="207"/>
      <c r="I104" s="207"/>
      <c r="J104" s="208">
        <f>J218</f>
        <v>0</v>
      </c>
      <c r="K104" s="105"/>
      <c r="L104" s="209"/>
    </row>
    <row r="105" spans="1:47" s="12" customFormat="1" ht="19.95" customHeight="1">
      <c r="B105" s="205"/>
      <c r="C105" s="105"/>
      <c r="D105" s="206" t="s">
        <v>462</v>
      </c>
      <c r="E105" s="207"/>
      <c r="F105" s="207"/>
      <c r="G105" s="207"/>
      <c r="H105" s="207"/>
      <c r="I105" s="207"/>
      <c r="J105" s="208">
        <f>J223</f>
        <v>0</v>
      </c>
      <c r="K105" s="105"/>
      <c r="L105" s="209"/>
    </row>
    <row r="106" spans="1:47" s="9" customFormat="1" ht="24.9" customHeight="1">
      <c r="B106" s="154"/>
      <c r="C106" s="155"/>
      <c r="D106" s="156" t="s">
        <v>1210</v>
      </c>
      <c r="E106" s="157"/>
      <c r="F106" s="157"/>
      <c r="G106" s="157"/>
      <c r="H106" s="157"/>
      <c r="I106" s="157"/>
      <c r="J106" s="158">
        <f>J258</f>
        <v>0</v>
      </c>
      <c r="K106" s="155"/>
      <c r="L106" s="159"/>
    </row>
    <row r="107" spans="1:47" s="12" customFormat="1" ht="19.95" customHeight="1">
      <c r="B107" s="205"/>
      <c r="C107" s="105"/>
      <c r="D107" s="206" t="s">
        <v>1211</v>
      </c>
      <c r="E107" s="207"/>
      <c r="F107" s="207"/>
      <c r="G107" s="207"/>
      <c r="H107" s="207"/>
      <c r="I107" s="207"/>
      <c r="J107" s="208">
        <f>J259</f>
        <v>0</v>
      </c>
      <c r="K107" s="105"/>
      <c r="L107" s="20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32" t="str">
        <f>E7</f>
        <v>KE, Rekonštrukcia a modernizácia cesty II-552 - Slanecká cesta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32" t="s">
        <v>7808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30" customHeight="1">
      <c r="A121" s="35"/>
      <c r="B121" s="36"/>
      <c r="C121" s="37"/>
      <c r="D121" s="37"/>
      <c r="E121" s="325" t="str">
        <f>E11</f>
        <v>202-00 - Lávka pre peších a cyklistov nad Myslavským potokom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P130+P258</f>
        <v>0</v>
      </c>
      <c r="Q129" s="80"/>
      <c r="R129" s="169">
        <f>R130+R258</f>
        <v>769.05928440000002</v>
      </c>
      <c r="S129" s="80"/>
      <c r="T129" s="170">
        <f>T130+T258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BK130+BK258</f>
        <v>0</v>
      </c>
    </row>
    <row r="130" spans="1:65" s="11" customFormat="1" ht="25.95" customHeight="1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P131+P149+P167+P186+P218+P223</f>
        <v>0</v>
      </c>
      <c r="Q130" s="180"/>
      <c r="R130" s="181">
        <f>R131+R149+R167+R186+R218+R223</f>
        <v>767.65327239999999</v>
      </c>
      <c r="S130" s="180"/>
      <c r="T130" s="182">
        <f>T131+T149+T167+T186+T218+T223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BK131+BK149+BK167+BK186+BK218+BK223</f>
        <v>0</v>
      </c>
    </row>
    <row r="131" spans="1:65" s="11" customFormat="1" ht="22.95" customHeight="1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SUM(P132:P148)</f>
        <v>0</v>
      </c>
      <c r="Q131" s="180"/>
      <c r="R131" s="181">
        <f>SUM(R132:R148)</f>
        <v>6.3661499999999993</v>
      </c>
      <c r="S131" s="180"/>
      <c r="T131" s="182">
        <f>SUM(T132:T148)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SUM(BK132:BK148)</f>
        <v>0</v>
      </c>
    </row>
    <row r="132" spans="1:65" s="2" customFormat="1" ht="21.75" customHeight="1">
      <c r="A132" s="35"/>
      <c r="B132" s="36"/>
      <c r="C132" s="186" t="s">
        <v>83</v>
      </c>
      <c r="D132" s="186" t="s">
        <v>444</v>
      </c>
      <c r="E132" s="187" t="s">
        <v>1216</v>
      </c>
      <c r="F132" s="188" t="s">
        <v>1217</v>
      </c>
      <c r="G132" s="189" t="s">
        <v>495</v>
      </c>
      <c r="H132" s="190">
        <v>120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7845</v>
      </c>
    </row>
    <row r="133" spans="1:65" s="2" customFormat="1" ht="21.75" customHeight="1">
      <c r="A133" s="35"/>
      <c r="B133" s="36"/>
      <c r="C133" s="186" t="s">
        <v>89</v>
      </c>
      <c r="D133" s="186" t="s">
        <v>444</v>
      </c>
      <c r="E133" s="187" t="s">
        <v>1221</v>
      </c>
      <c r="F133" s="188" t="s">
        <v>1222</v>
      </c>
      <c r="G133" s="189" t="s">
        <v>495</v>
      </c>
      <c r="H133" s="190">
        <v>60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7846</v>
      </c>
    </row>
    <row r="134" spans="1:65" s="14" customFormat="1">
      <c r="B134" s="224"/>
      <c r="C134" s="225"/>
      <c r="D134" s="215" t="s">
        <v>474</v>
      </c>
      <c r="E134" s="225"/>
      <c r="F134" s="227" t="s">
        <v>7847</v>
      </c>
      <c r="G134" s="225"/>
      <c r="H134" s="228">
        <v>60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4</v>
      </c>
      <c r="AX134" s="14" t="s">
        <v>83</v>
      </c>
      <c r="AY134" s="234" t="s">
        <v>443</v>
      </c>
    </row>
    <row r="135" spans="1:65" s="2" customFormat="1" ht="21.75" customHeight="1">
      <c r="A135" s="35"/>
      <c r="B135" s="36"/>
      <c r="C135" s="186" t="s">
        <v>123</v>
      </c>
      <c r="D135" s="186" t="s">
        <v>444</v>
      </c>
      <c r="E135" s="187" t="s">
        <v>1225</v>
      </c>
      <c r="F135" s="188" t="s">
        <v>1226</v>
      </c>
      <c r="G135" s="189" t="s">
        <v>468</v>
      </c>
      <c r="H135" s="190">
        <v>86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2.564E-2</v>
      </c>
      <c r="R135" s="196">
        <f>Q135*H135</f>
        <v>2.2050399999999999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7848</v>
      </c>
    </row>
    <row r="136" spans="1:65" s="14" customFormat="1">
      <c r="B136" s="224"/>
      <c r="C136" s="225"/>
      <c r="D136" s="215" t="s">
        <v>474</v>
      </c>
      <c r="E136" s="226" t="s">
        <v>1</v>
      </c>
      <c r="F136" s="227" t="s">
        <v>7849</v>
      </c>
      <c r="G136" s="225"/>
      <c r="H136" s="228">
        <v>86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16.5" customHeight="1">
      <c r="A137" s="35"/>
      <c r="B137" s="36"/>
      <c r="C137" s="186" t="s">
        <v>469</v>
      </c>
      <c r="D137" s="186" t="s">
        <v>444</v>
      </c>
      <c r="E137" s="187" t="s">
        <v>1230</v>
      </c>
      <c r="F137" s="188" t="s">
        <v>1231</v>
      </c>
      <c r="G137" s="189" t="s">
        <v>557</v>
      </c>
      <c r="H137" s="190">
        <v>21.5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0.19353999999999999</v>
      </c>
      <c r="R137" s="196">
        <f>Q137*H137</f>
        <v>4.1611099999999999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7850</v>
      </c>
    </row>
    <row r="138" spans="1:65" s="2" customFormat="1" ht="33" customHeight="1">
      <c r="A138" s="35"/>
      <c r="B138" s="36"/>
      <c r="C138" s="186" t="s">
        <v>442</v>
      </c>
      <c r="D138" s="186" t="s">
        <v>444</v>
      </c>
      <c r="E138" s="187" t="s">
        <v>1233</v>
      </c>
      <c r="F138" s="188" t="s">
        <v>1234</v>
      </c>
      <c r="G138" s="189" t="s">
        <v>495</v>
      </c>
      <c r="H138" s="190">
        <v>49.5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7851</v>
      </c>
    </row>
    <row r="139" spans="1:65" s="14" customFormat="1">
      <c r="B139" s="224"/>
      <c r="C139" s="225"/>
      <c r="D139" s="215" t="s">
        <v>474</v>
      </c>
      <c r="E139" s="226" t="s">
        <v>1</v>
      </c>
      <c r="F139" s="227" t="s">
        <v>7852</v>
      </c>
      <c r="G139" s="225"/>
      <c r="H139" s="228">
        <v>45.5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4" customFormat="1">
      <c r="B140" s="224"/>
      <c r="C140" s="225"/>
      <c r="D140" s="215" t="s">
        <v>474</v>
      </c>
      <c r="E140" s="226" t="s">
        <v>1</v>
      </c>
      <c r="F140" s="227" t="s">
        <v>7853</v>
      </c>
      <c r="G140" s="225"/>
      <c r="H140" s="228">
        <v>4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76</v>
      </c>
      <c r="AY140" s="234" t="s">
        <v>443</v>
      </c>
    </row>
    <row r="141" spans="1:65" s="15" customFormat="1">
      <c r="B141" s="235"/>
      <c r="C141" s="236"/>
      <c r="D141" s="215" t="s">
        <v>474</v>
      </c>
      <c r="E141" s="237" t="s">
        <v>1</v>
      </c>
      <c r="F141" s="238" t="s">
        <v>478</v>
      </c>
      <c r="G141" s="236"/>
      <c r="H141" s="239">
        <v>49.5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AT141" s="245" t="s">
        <v>474</v>
      </c>
      <c r="AU141" s="245" t="s">
        <v>89</v>
      </c>
      <c r="AV141" s="15" t="s">
        <v>469</v>
      </c>
      <c r="AW141" s="15" t="s">
        <v>32</v>
      </c>
      <c r="AX141" s="15" t="s">
        <v>83</v>
      </c>
      <c r="AY141" s="245" t="s">
        <v>443</v>
      </c>
    </row>
    <row r="142" spans="1:65" s="2" customFormat="1" ht="44.25" customHeight="1">
      <c r="A142" s="35"/>
      <c r="B142" s="36"/>
      <c r="C142" s="186" t="s">
        <v>488</v>
      </c>
      <c r="D142" s="186" t="s">
        <v>444</v>
      </c>
      <c r="E142" s="187" t="s">
        <v>1238</v>
      </c>
      <c r="F142" s="188" t="s">
        <v>1239</v>
      </c>
      <c r="G142" s="189" t="s">
        <v>495</v>
      </c>
      <c r="H142" s="190">
        <v>346.5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7854</v>
      </c>
    </row>
    <row r="143" spans="1:65" s="14" customFormat="1">
      <c r="B143" s="224"/>
      <c r="C143" s="225"/>
      <c r="D143" s="215" t="s">
        <v>474</v>
      </c>
      <c r="E143" s="225"/>
      <c r="F143" s="227" t="s">
        <v>7855</v>
      </c>
      <c r="G143" s="225"/>
      <c r="H143" s="228">
        <v>346.5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>
      <c r="A144" s="35"/>
      <c r="B144" s="36"/>
      <c r="C144" s="186" t="s">
        <v>492</v>
      </c>
      <c r="D144" s="186" t="s">
        <v>444</v>
      </c>
      <c r="E144" s="187" t="s">
        <v>1242</v>
      </c>
      <c r="F144" s="188" t="s">
        <v>1243</v>
      </c>
      <c r="G144" s="189" t="s">
        <v>495</v>
      </c>
      <c r="H144" s="190">
        <v>49.5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7856</v>
      </c>
    </row>
    <row r="145" spans="1:65" s="2" customFormat="1" ht="21.75" customHeight="1">
      <c r="A145" s="35"/>
      <c r="B145" s="36"/>
      <c r="C145" s="186" t="s">
        <v>497</v>
      </c>
      <c r="D145" s="186" t="s">
        <v>444</v>
      </c>
      <c r="E145" s="187" t="s">
        <v>520</v>
      </c>
      <c r="F145" s="188" t="s">
        <v>521</v>
      </c>
      <c r="G145" s="189" t="s">
        <v>522</v>
      </c>
      <c r="H145" s="190">
        <v>89.1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7857</v>
      </c>
    </row>
    <row r="146" spans="1:65" s="14" customFormat="1">
      <c r="B146" s="224"/>
      <c r="C146" s="225"/>
      <c r="D146" s="215" t="s">
        <v>474</v>
      </c>
      <c r="E146" s="225"/>
      <c r="F146" s="227" t="s">
        <v>7858</v>
      </c>
      <c r="G146" s="225"/>
      <c r="H146" s="228">
        <v>89.1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4</v>
      </c>
      <c r="AX146" s="14" t="s">
        <v>83</v>
      </c>
      <c r="AY146" s="234" t="s">
        <v>443</v>
      </c>
    </row>
    <row r="147" spans="1:65" s="2" customFormat="1" ht="33" customHeight="1">
      <c r="A147" s="35"/>
      <c r="B147" s="36"/>
      <c r="C147" s="186" t="s">
        <v>501</v>
      </c>
      <c r="D147" s="186" t="s">
        <v>444</v>
      </c>
      <c r="E147" s="187" t="s">
        <v>1247</v>
      </c>
      <c r="F147" s="188" t="s">
        <v>1248</v>
      </c>
      <c r="G147" s="189" t="s">
        <v>495</v>
      </c>
      <c r="H147" s="190">
        <v>74.5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7859</v>
      </c>
    </row>
    <row r="148" spans="1:65" s="14" customFormat="1">
      <c r="B148" s="224"/>
      <c r="C148" s="225"/>
      <c r="D148" s="215" t="s">
        <v>474</v>
      </c>
      <c r="E148" s="226" t="s">
        <v>1</v>
      </c>
      <c r="F148" s="227" t="s">
        <v>7860</v>
      </c>
      <c r="G148" s="225"/>
      <c r="H148" s="228">
        <v>74.5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32</v>
      </c>
      <c r="AX148" s="14" t="s">
        <v>83</v>
      </c>
      <c r="AY148" s="234" t="s">
        <v>443</v>
      </c>
    </row>
    <row r="149" spans="1:65" s="11" customFormat="1" ht="22.95" customHeight="1">
      <c r="B149" s="172"/>
      <c r="C149" s="173"/>
      <c r="D149" s="174" t="s">
        <v>75</v>
      </c>
      <c r="E149" s="210" t="s">
        <v>89</v>
      </c>
      <c r="F149" s="210" t="s">
        <v>554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SUM(P150:P166)</f>
        <v>0</v>
      </c>
      <c r="Q149" s="180"/>
      <c r="R149" s="181">
        <f>SUM(R150:R166)</f>
        <v>122.22840000000001</v>
      </c>
      <c r="S149" s="180"/>
      <c r="T149" s="182">
        <f>SUM(T150:T166)</f>
        <v>0</v>
      </c>
      <c r="AR149" s="183" t="s">
        <v>83</v>
      </c>
      <c r="AT149" s="184" t="s">
        <v>75</v>
      </c>
      <c r="AU149" s="184" t="s">
        <v>83</v>
      </c>
      <c r="AY149" s="183" t="s">
        <v>443</v>
      </c>
      <c r="BK149" s="185">
        <f>SUM(BK150:BK166)</f>
        <v>0</v>
      </c>
    </row>
    <row r="150" spans="1:65" s="2" customFormat="1" ht="21.75" customHeight="1">
      <c r="A150" s="35"/>
      <c r="B150" s="36"/>
      <c r="C150" s="186" t="s">
        <v>506</v>
      </c>
      <c r="D150" s="186" t="s">
        <v>444</v>
      </c>
      <c r="E150" s="187" t="s">
        <v>1251</v>
      </c>
      <c r="F150" s="188" t="s">
        <v>1252</v>
      </c>
      <c r="G150" s="189" t="s">
        <v>495</v>
      </c>
      <c r="H150" s="190">
        <v>0.5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0.92700000000000005</v>
      </c>
      <c r="R150" s="196">
        <f>Q150*H150</f>
        <v>0.46350000000000002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7861</v>
      </c>
    </row>
    <row r="151" spans="1:65" s="2" customFormat="1" ht="21.75" customHeight="1">
      <c r="A151" s="35"/>
      <c r="B151" s="36"/>
      <c r="C151" s="186" t="s">
        <v>510</v>
      </c>
      <c r="D151" s="186" t="s">
        <v>444</v>
      </c>
      <c r="E151" s="187" t="s">
        <v>7862</v>
      </c>
      <c r="F151" s="188" t="s">
        <v>7863</v>
      </c>
      <c r="G151" s="189" t="s">
        <v>557</v>
      </c>
      <c r="H151" s="190">
        <v>24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7.1000000000000002E-4</v>
      </c>
      <c r="R151" s="196">
        <f>Q151*H151</f>
        <v>1.704E-2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7864</v>
      </c>
    </row>
    <row r="152" spans="1:65" s="2" customFormat="1" ht="21.75" customHeight="1">
      <c r="A152" s="35"/>
      <c r="B152" s="36"/>
      <c r="C152" s="186" t="s">
        <v>515</v>
      </c>
      <c r="D152" s="186" t="s">
        <v>444</v>
      </c>
      <c r="E152" s="187" t="s">
        <v>7865</v>
      </c>
      <c r="F152" s="188" t="s">
        <v>7866</v>
      </c>
      <c r="G152" s="189" t="s">
        <v>557</v>
      </c>
      <c r="H152" s="190">
        <v>24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1E-4</v>
      </c>
      <c r="R152" s="196">
        <f>Q152*H152</f>
        <v>2.4000000000000002E-3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7867</v>
      </c>
    </row>
    <row r="153" spans="1:65" s="2" customFormat="1" ht="21.75" customHeight="1">
      <c r="A153" s="35"/>
      <c r="B153" s="36"/>
      <c r="C153" s="186" t="s">
        <v>519</v>
      </c>
      <c r="D153" s="186" t="s">
        <v>444</v>
      </c>
      <c r="E153" s="187" t="s">
        <v>1275</v>
      </c>
      <c r="F153" s="188" t="s">
        <v>1276</v>
      </c>
      <c r="G153" s="189" t="s">
        <v>557</v>
      </c>
      <c r="H153" s="190">
        <v>105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9.3999999999999997E-4</v>
      </c>
      <c r="R153" s="196">
        <f>Q153*H153</f>
        <v>9.8699999999999996E-2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7868</v>
      </c>
    </row>
    <row r="154" spans="1:65" s="13" customFormat="1" ht="20.399999999999999">
      <c r="B154" s="213"/>
      <c r="C154" s="214"/>
      <c r="D154" s="215" t="s">
        <v>474</v>
      </c>
      <c r="E154" s="216" t="s">
        <v>1</v>
      </c>
      <c r="F154" s="217" t="s">
        <v>7869</v>
      </c>
      <c r="G154" s="214"/>
      <c r="H154" s="216" t="s">
        <v>1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474</v>
      </c>
      <c r="AU154" s="223" t="s">
        <v>89</v>
      </c>
      <c r="AV154" s="13" t="s">
        <v>83</v>
      </c>
      <c r="AW154" s="13" t="s">
        <v>32</v>
      </c>
      <c r="AX154" s="13" t="s">
        <v>76</v>
      </c>
      <c r="AY154" s="223" t="s">
        <v>443</v>
      </c>
    </row>
    <row r="155" spans="1:65" s="14" customFormat="1">
      <c r="B155" s="224"/>
      <c r="C155" s="225"/>
      <c r="D155" s="215" t="s">
        <v>474</v>
      </c>
      <c r="E155" s="226" t="s">
        <v>1</v>
      </c>
      <c r="F155" s="227" t="s">
        <v>7870</v>
      </c>
      <c r="G155" s="225"/>
      <c r="H155" s="228">
        <v>105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2" customFormat="1" ht="16.5" customHeight="1">
      <c r="A156" s="35"/>
      <c r="B156" s="36"/>
      <c r="C156" s="246" t="s">
        <v>525</v>
      </c>
      <c r="D156" s="246" t="s">
        <v>530</v>
      </c>
      <c r="E156" s="247" t="s">
        <v>1281</v>
      </c>
      <c r="F156" s="248" t="s">
        <v>1282</v>
      </c>
      <c r="G156" s="249" t="s">
        <v>557</v>
      </c>
      <c r="H156" s="250">
        <v>105</v>
      </c>
      <c r="I156" s="251"/>
      <c r="J156" s="252">
        <f>ROUND(I156*H156,2)</f>
        <v>0</v>
      </c>
      <c r="K156" s="253"/>
      <c r="L156" s="254"/>
      <c r="M156" s="255" t="s">
        <v>1</v>
      </c>
      <c r="N156" s="256" t="s">
        <v>42</v>
      </c>
      <c r="O156" s="72"/>
      <c r="P156" s="196">
        <f>O156*H156</f>
        <v>0</v>
      </c>
      <c r="Q156" s="196">
        <v>1</v>
      </c>
      <c r="R156" s="196">
        <f>Q156*H156</f>
        <v>105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7871</v>
      </c>
    </row>
    <row r="157" spans="1:65" s="2" customFormat="1" ht="16.5" customHeight="1">
      <c r="A157" s="35"/>
      <c r="B157" s="36"/>
      <c r="C157" s="186" t="s">
        <v>529</v>
      </c>
      <c r="D157" s="186" t="s">
        <v>444</v>
      </c>
      <c r="E157" s="187" t="s">
        <v>1284</v>
      </c>
      <c r="F157" s="188" t="s">
        <v>1285</v>
      </c>
      <c r="G157" s="189" t="s">
        <v>557</v>
      </c>
      <c r="H157" s="190">
        <v>105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7872</v>
      </c>
    </row>
    <row r="158" spans="1:65" s="2" customFormat="1" ht="33" customHeight="1">
      <c r="A158" s="35"/>
      <c r="B158" s="36"/>
      <c r="C158" s="186" t="s">
        <v>535</v>
      </c>
      <c r="D158" s="186" t="s">
        <v>444</v>
      </c>
      <c r="E158" s="187" t="s">
        <v>7873</v>
      </c>
      <c r="F158" s="188" t="s">
        <v>7874</v>
      </c>
      <c r="G158" s="189" t="s">
        <v>557</v>
      </c>
      <c r="H158" s="190">
        <v>15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5.851E-2</v>
      </c>
      <c r="R158" s="196">
        <f>Q158*H158</f>
        <v>0.87765000000000004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7875</v>
      </c>
    </row>
    <row r="159" spans="1:65" s="14" customFormat="1">
      <c r="B159" s="224"/>
      <c r="C159" s="225"/>
      <c r="D159" s="215" t="s">
        <v>474</v>
      </c>
      <c r="E159" s="226" t="s">
        <v>1</v>
      </c>
      <c r="F159" s="227" t="s">
        <v>7876</v>
      </c>
      <c r="G159" s="225"/>
      <c r="H159" s="228">
        <v>15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83</v>
      </c>
      <c r="AY159" s="234" t="s">
        <v>443</v>
      </c>
    </row>
    <row r="160" spans="1:65" s="2" customFormat="1" ht="33" customHeight="1">
      <c r="A160" s="35"/>
      <c r="B160" s="36"/>
      <c r="C160" s="186" t="s">
        <v>539</v>
      </c>
      <c r="D160" s="186" t="s">
        <v>444</v>
      </c>
      <c r="E160" s="187" t="s">
        <v>7877</v>
      </c>
      <c r="F160" s="188" t="s">
        <v>7878</v>
      </c>
      <c r="G160" s="189" t="s">
        <v>557</v>
      </c>
      <c r="H160" s="190">
        <v>177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6.207E-2</v>
      </c>
      <c r="R160" s="196">
        <f>Q160*H160</f>
        <v>10.98639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7879</v>
      </c>
    </row>
    <row r="161" spans="1:65" s="14" customFormat="1">
      <c r="B161" s="224"/>
      <c r="C161" s="225"/>
      <c r="D161" s="215" t="s">
        <v>474</v>
      </c>
      <c r="E161" s="226" t="s">
        <v>1</v>
      </c>
      <c r="F161" s="227" t="s">
        <v>7880</v>
      </c>
      <c r="G161" s="225"/>
      <c r="H161" s="228">
        <v>177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21.75" customHeight="1">
      <c r="A162" s="35"/>
      <c r="B162" s="36"/>
      <c r="C162" s="186" t="s">
        <v>545</v>
      </c>
      <c r="D162" s="186" t="s">
        <v>444</v>
      </c>
      <c r="E162" s="187" t="s">
        <v>7881</v>
      </c>
      <c r="F162" s="188" t="s">
        <v>7882</v>
      </c>
      <c r="G162" s="189" t="s">
        <v>557</v>
      </c>
      <c r="H162" s="190">
        <v>184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9.5E-4</v>
      </c>
      <c r="R162" s="196">
        <f>Q162*H162</f>
        <v>0.17480000000000001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7883</v>
      </c>
    </row>
    <row r="163" spans="1:65" s="14" customFormat="1">
      <c r="B163" s="224"/>
      <c r="C163" s="225"/>
      <c r="D163" s="215" t="s">
        <v>474</v>
      </c>
      <c r="E163" s="226" t="s">
        <v>1</v>
      </c>
      <c r="F163" s="227" t="s">
        <v>7884</v>
      </c>
      <c r="G163" s="225"/>
      <c r="H163" s="228">
        <v>184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83</v>
      </c>
      <c r="AY163" s="234" t="s">
        <v>443</v>
      </c>
    </row>
    <row r="164" spans="1:65" s="2" customFormat="1" ht="21.75" customHeight="1">
      <c r="A164" s="35"/>
      <c r="B164" s="36"/>
      <c r="C164" s="186" t="s">
        <v>549</v>
      </c>
      <c r="D164" s="186" t="s">
        <v>444</v>
      </c>
      <c r="E164" s="187" t="s">
        <v>1291</v>
      </c>
      <c r="F164" s="188" t="s">
        <v>1292</v>
      </c>
      <c r="G164" s="189" t="s">
        <v>495</v>
      </c>
      <c r="H164" s="190">
        <v>2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2.3002799999999999</v>
      </c>
      <c r="R164" s="196">
        <f>Q164*H164</f>
        <v>4.6005599999999998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7885</v>
      </c>
    </row>
    <row r="165" spans="1:65" s="14" customFormat="1">
      <c r="B165" s="224"/>
      <c r="C165" s="225"/>
      <c r="D165" s="215" t="s">
        <v>474</v>
      </c>
      <c r="E165" s="226" t="s">
        <v>1</v>
      </c>
      <c r="F165" s="227" t="s">
        <v>7886</v>
      </c>
      <c r="G165" s="225"/>
      <c r="H165" s="228">
        <v>2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2" customFormat="1" ht="33" customHeight="1">
      <c r="A166" s="35"/>
      <c r="B166" s="36"/>
      <c r="C166" s="186" t="s">
        <v>7</v>
      </c>
      <c r="D166" s="186" t="s">
        <v>444</v>
      </c>
      <c r="E166" s="187" t="s">
        <v>7887</v>
      </c>
      <c r="F166" s="188" t="s">
        <v>7888</v>
      </c>
      <c r="G166" s="189" t="s">
        <v>557</v>
      </c>
      <c r="H166" s="190">
        <v>184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4.0000000000000003E-5</v>
      </c>
      <c r="R166" s="196">
        <f>Q166*H166</f>
        <v>7.3600000000000002E-3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7889</v>
      </c>
    </row>
    <row r="167" spans="1:65" s="11" customFormat="1" ht="22.95" customHeight="1">
      <c r="B167" s="172"/>
      <c r="C167" s="173"/>
      <c r="D167" s="174" t="s">
        <v>75</v>
      </c>
      <c r="E167" s="210" t="s">
        <v>123</v>
      </c>
      <c r="F167" s="210" t="s">
        <v>1295</v>
      </c>
      <c r="G167" s="173"/>
      <c r="H167" s="173"/>
      <c r="I167" s="176"/>
      <c r="J167" s="211">
        <f>BK167</f>
        <v>0</v>
      </c>
      <c r="K167" s="173"/>
      <c r="L167" s="178"/>
      <c r="M167" s="179"/>
      <c r="N167" s="180"/>
      <c r="O167" s="180"/>
      <c r="P167" s="181">
        <f>SUM(P168:P185)</f>
        <v>0</v>
      </c>
      <c r="Q167" s="180"/>
      <c r="R167" s="181">
        <f>SUM(R168:R185)</f>
        <v>155.44480920000001</v>
      </c>
      <c r="S167" s="180"/>
      <c r="T167" s="182">
        <f>SUM(T168:T185)</f>
        <v>0</v>
      </c>
      <c r="AR167" s="183" t="s">
        <v>83</v>
      </c>
      <c r="AT167" s="184" t="s">
        <v>75</v>
      </c>
      <c r="AU167" s="184" t="s">
        <v>83</v>
      </c>
      <c r="AY167" s="183" t="s">
        <v>443</v>
      </c>
      <c r="BK167" s="185">
        <f>SUM(BK168:BK185)</f>
        <v>0</v>
      </c>
    </row>
    <row r="168" spans="1:65" s="2" customFormat="1" ht="21.75" customHeight="1">
      <c r="A168" s="35"/>
      <c r="B168" s="36"/>
      <c r="C168" s="186" t="s">
        <v>559</v>
      </c>
      <c r="D168" s="186" t="s">
        <v>444</v>
      </c>
      <c r="E168" s="187" t="s">
        <v>1296</v>
      </c>
      <c r="F168" s="188" t="s">
        <v>1297</v>
      </c>
      <c r="G168" s="189" t="s">
        <v>562</v>
      </c>
      <c r="H168" s="190">
        <v>46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8.8999999999999995E-4</v>
      </c>
      <c r="R168" s="196">
        <f>Q168*H168</f>
        <v>4.0939999999999997E-2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7890</v>
      </c>
    </row>
    <row r="169" spans="1:65" s="2" customFormat="1" ht="16.5" customHeight="1">
      <c r="A169" s="35"/>
      <c r="B169" s="36"/>
      <c r="C169" s="246" t="s">
        <v>564</v>
      </c>
      <c r="D169" s="246" t="s">
        <v>530</v>
      </c>
      <c r="E169" s="247" t="s">
        <v>7891</v>
      </c>
      <c r="F169" s="248" t="s">
        <v>1300</v>
      </c>
      <c r="G169" s="249" t="s">
        <v>562</v>
      </c>
      <c r="H169" s="250">
        <v>46</v>
      </c>
      <c r="I169" s="251"/>
      <c r="J169" s="252">
        <f>ROUND(I169*H169,2)</f>
        <v>0</v>
      </c>
      <c r="K169" s="253"/>
      <c r="L169" s="254"/>
      <c r="M169" s="255" t="s">
        <v>1</v>
      </c>
      <c r="N169" s="256" t="s">
        <v>42</v>
      </c>
      <c r="O169" s="72"/>
      <c r="P169" s="196">
        <f>O169*H169</f>
        <v>0</v>
      </c>
      <c r="Q169" s="196">
        <v>1.73E-3</v>
      </c>
      <c r="R169" s="196">
        <f>Q169*H169</f>
        <v>7.9579999999999998E-2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7892</v>
      </c>
    </row>
    <row r="170" spans="1:65" s="2" customFormat="1" ht="21.75" customHeight="1">
      <c r="A170" s="35"/>
      <c r="B170" s="36"/>
      <c r="C170" s="186" t="s">
        <v>569</v>
      </c>
      <c r="D170" s="186" t="s">
        <v>444</v>
      </c>
      <c r="E170" s="187" t="s">
        <v>1302</v>
      </c>
      <c r="F170" s="188" t="s">
        <v>1303</v>
      </c>
      <c r="G170" s="189" t="s">
        <v>495</v>
      </c>
      <c r="H170" s="190">
        <v>9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2.3855499999999998</v>
      </c>
      <c r="R170" s="196">
        <f>Q170*H170</f>
        <v>21.469949999999997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7893</v>
      </c>
    </row>
    <row r="171" spans="1:65" s="2" customFormat="1" ht="33" customHeight="1">
      <c r="A171" s="35"/>
      <c r="B171" s="36"/>
      <c r="C171" s="246" t="s">
        <v>574</v>
      </c>
      <c r="D171" s="246" t="s">
        <v>530</v>
      </c>
      <c r="E171" s="247" t="s">
        <v>1305</v>
      </c>
      <c r="F171" s="248" t="s">
        <v>1306</v>
      </c>
      <c r="G171" s="249" t="s">
        <v>1307</v>
      </c>
      <c r="H171" s="250">
        <v>8.1</v>
      </c>
      <c r="I171" s="251"/>
      <c r="J171" s="252">
        <f>ROUND(I171*H171,2)</f>
        <v>0</v>
      </c>
      <c r="K171" s="253"/>
      <c r="L171" s="254"/>
      <c r="M171" s="255" t="s">
        <v>1</v>
      </c>
      <c r="N171" s="256" t="s">
        <v>42</v>
      </c>
      <c r="O171" s="72"/>
      <c r="P171" s="196">
        <f>O171*H171</f>
        <v>0</v>
      </c>
      <c r="Q171" s="196">
        <v>1E-3</v>
      </c>
      <c r="R171" s="196">
        <f>Q171*H171</f>
        <v>8.0999999999999996E-3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7894</v>
      </c>
    </row>
    <row r="172" spans="1:65" s="2" customFormat="1" ht="21.75" customHeight="1">
      <c r="A172" s="35"/>
      <c r="B172" s="36"/>
      <c r="C172" s="186" t="s">
        <v>579</v>
      </c>
      <c r="D172" s="186" t="s">
        <v>444</v>
      </c>
      <c r="E172" s="187" t="s">
        <v>1310</v>
      </c>
      <c r="F172" s="188" t="s">
        <v>1311</v>
      </c>
      <c r="G172" s="189" t="s">
        <v>468</v>
      </c>
      <c r="H172" s="190">
        <v>52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3.8350000000000002E-2</v>
      </c>
      <c r="R172" s="196">
        <f>Q172*H172</f>
        <v>1.9942000000000002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7895</v>
      </c>
    </row>
    <row r="173" spans="1:65" s="14" customFormat="1">
      <c r="B173" s="224"/>
      <c r="C173" s="225"/>
      <c r="D173" s="215" t="s">
        <v>474</v>
      </c>
      <c r="E173" s="226" t="s">
        <v>1</v>
      </c>
      <c r="F173" s="227" t="s">
        <v>7896</v>
      </c>
      <c r="G173" s="225"/>
      <c r="H173" s="228">
        <v>40.5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76</v>
      </c>
      <c r="AY173" s="234" t="s">
        <v>443</v>
      </c>
    </row>
    <row r="174" spans="1:65" s="14" customFormat="1">
      <c r="B174" s="224"/>
      <c r="C174" s="225"/>
      <c r="D174" s="215" t="s">
        <v>474</v>
      </c>
      <c r="E174" s="226" t="s">
        <v>1</v>
      </c>
      <c r="F174" s="227" t="s">
        <v>7897</v>
      </c>
      <c r="G174" s="225"/>
      <c r="H174" s="228">
        <v>11.5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5" customFormat="1">
      <c r="B175" s="235"/>
      <c r="C175" s="236"/>
      <c r="D175" s="215" t="s">
        <v>474</v>
      </c>
      <c r="E175" s="237" t="s">
        <v>1</v>
      </c>
      <c r="F175" s="238" t="s">
        <v>478</v>
      </c>
      <c r="G175" s="236"/>
      <c r="H175" s="239">
        <v>52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AT175" s="245" t="s">
        <v>474</v>
      </c>
      <c r="AU175" s="245" t="s">
        <v>89</v>
      </c>
      <c r="AV175" s="15" t="s">
        <v>469</v>
      </c>
      <c r="AW175" s="15" t="s">
        <v>32</v>
      </c>
      <c r="AX175" s="15" t="s">
        <v>83</v>
      </c>
      <c r="AY175" s="245" t="s">
        <v>443</v>
      </c>
    </row>
    <row r="176" spans="1:65" s="2" customFormat="1" ht="21.75" customHeight="1">
      <c r="A176" s="35"/>
      <c r="B176" s="36"/>
      <c r="C176" s="186" t="s">
        <v>584</v>
      </c>
      <c r="D176" s="186" t="s">
        <v>444</v>
      </c>
      <c r="E176" s="187" t="s">
        <v>1315</v>
      </c>
      <c r="F176" s="188" t="s">
        <v>1316</v>
      </c>
      <c r="G176" s="189" t="s">
        <v>468</v>
      </c>
      <c r="H176" s="190">
        <v>52</v>
      </c>
      <c r="I176" s="191"/>
      <c r="J176" s="192">
        <f t="shared" ref="J176:J181" si="0"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ref="P176:P181" si="1">O176*H176</f>
        <v>0</v>
      </c>
      <c r="Q176" s="196">
        <v>1.0000000000000001E-5</v>
      </c>
      <c r="R176" s="196">
        <f t="shared" ref="R176:R181" si="2">Q176*H176</f>
        <v>5.2000000000000006E-4</v>
      </c>
      <c r="S176" s="196">
        <v>0</v>
      </c>
      <c r="T176" s="197">
        <f t="shared" ref="T176:T181" si="3"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ref="BE176:BE181" si="4">IF(N176="základná",J176,0)</f>
        <v>0</v>
      </c>
      <c r="BF176" s="199">
        <f t="shared" ref="BF176:BF181" si="5">IF(N176="znížená",J176,0)</f>
        <v>0</v>
      </c>
      <c r="BG176" s="199">
        <f t="shared" ref="BG176:BG181" si="6">IF(N176="zákl. prenesená",J176,0)</f>
        <v>0</v>
      </c>
      <c r="BH176" s="199">
        <f t="shared" ref="BH176:BH181" si="7">IF(N176="zníž. prenesená",J176,0)</f>
        <v>0</v>
      </c>
      <c r="BI176" s="199">
        <f t="shared" ref="BI176:BI181" si="8">IF(N176="nulová",J176,0)</f>
        <v>0</v>
      </c>
      <c r="BJ176" s="18" t="s">
        <v>89</v>
      </c>
      <c r="BK176" s="199">
        <f t="shared" ref="BK176:BK181" si="9">ROUND(I176*H176,2)</f>
        <v>0</v>
      </c>
      <c r="BL176" s="18" t="s">
        <v>469</v>
      </c>
      <c r="BM176" s="198" t="s">
        <v>7898</v>
      </c>
    </row>
    <row r="177" spans="1:65" s="2" customFormat="1" ht="21.75" customHeight="1">
      <c r="A177" s="35"/>
      <c r="B177" s="36"/>
      <c r="C177" s="186" t="s">
        <v>588</v>
      </c>
      <c r="D177" s="186" t="s">
        <v>444</v>
      </c>
      <c r="E177" s="187" t="s">
        <v>1318</v>
      </c>
      <c r="F177" s="188" t="s">
        <v>1319</v>
      </c>
      <c r="G177" s="189" t="s">
        <v>522</v>
      </c>
      <c r="H177" s="190">
        <v>1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1.03704</v>
      </c>
      <c r="R177" s="196">
        <f t="shared" si="2"/>
        <v>1.03704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7899</v>
      </c>
    </row>
    <row r="178" spans="1:65" s="2" customFormat="1" ht="21.75" customHeight="1">
      <c r="A178" s="35"/>
      <c r="B178" s="36"/>
      <c r="C178" s="186" t="s">
        <v>592</v>
      </c>
      <c r="D178" s="186" t="s">
        <v>444</v>
      </c>
      <c r="E178" s="187" t="s">
        <v>1321</v>
      </c>
      <c r="F178" s="188" t="s">
        <v>1322</v>
      </c>
      <c r="G178" s="189" t="s">
        <v>495</v>
      </c>
      <c r="H178" s="190">
        <v>53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2.3225600000000002</v>
      </c>
      <c r="R178" s="196">
        <f t="shared" si="2"/>
        <v>123.09568000000002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7900</v>
      </c>
    </row>
    <row r="179" spans="1:65" s="2" customFormat="1" ht="21.75" customHeight="1">
      <c r="A179" s="35"/>
      <c r="B179" s="36"/>
      <c r="C179" s="186" t="s">
        <v>596</v>
      </c>
      <c r="D179" s="186" t="s">
        <v>444</v>
      </c>
      <c r="E179" s="187" t="s">
        <v>1324</v>
      </c>
      <c r="F179" s="188" t="s">
        <v>1325</v>
      </c>
      <c r="G179" s="189" t="s">
        <v>468</v>
      </c>
      <c r="H179" s="190">
        <v>173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3.46E-3</v>
      </c>
      <c r="R179" s="196">
        <f t="shared" si="2"/>
        <v>0.59858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7901</v>
      </c>
    </row>
    <row r="180" spans="1:65" s="2" customFormat="1" ht="21.75" customHeight="1">
      <c r="A180" s="35"/>
      <c r="B180" s="36"/>
      <c r="C180" s="186" t="s">
        <v>600</v>
      </c>
      <c r="D180" s="186" t="s">
        <v>444</v>
      </c>
      <c r="E180" s="187" t="s">
        <v>1327</v>
      </c>
      <c r="F180" s="188" t="s">
        <v>1328</v>
      </c>
      <c r="G180" s="189" t="s">
        <v>468</v>
      </c>
      <c r="H180" s="190">
        <v>173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5.0000000000000002E-5</v>
      </c>
      <c r="R180" s="196">
        <f t="shared" si="2"/>
        <v>8.6499999999999997E-3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7902</v>
      </c>
    </row>
    <row r="181" spans="1:65" s="2" customFormat="1" ht="21.75" customHeight="1">
      <c r="A181" s="35"/>
      <c r="B181" s="36"/>
      <c r="C181" s="186" t="s">
        <v>605</v>
      </c>
      <c r="D181" s="186" t="s">
        <v>444</v>
      </c>
      <c r="E181" s="187" t="s">
        <v>1330</v>
      </c>
      <c r="F181" s="188" t="s">
        <v>1331</v>
      </c>
      <c r="G181" s="189" t="s">
        <v>522</v>
      </c>
      <c r="H181" s="190">
        <v>6.62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1.03816</v>
      </c>
      <c r="R181" s="196">
        <f t="shared" si="2"/>
        <v>6.8726191999999999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469</v>
      </c>
      <c r="BM181" s="198" t="s">
        <v>7903</v>
      </c>
    </row>
    <row r="182" spans="1:65" s="14" customFormat="1">
      <c r="B182" s="224"/>
      <c r="C182" s="225"/>
      <c r="D182" s="215" t="s">
        <v>474</v>
      </c>
      <c r="E182" s="226" t="s">
        <v>1</v>
      </c>
      <c r="F182" s="227" t="s">
        <v>7904</v>
      </c>
      <c r="G182" s="225"/>
      <c r="H182" s="228">
        <v>6.62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32</v>
      </c>
      <c r="AX182" s="14" t="s">
        <v>83</v>
      </c>
      <c r="AY182" s="234" t="s">
        <v>443</v>
      </c>
    </row>
    <row r="183" spans="1:65" s="2" customFormat="1" ht="33" customHeight="1">
      <c r="A183" s="35"/>
      <c r="B183" s="36"/>
      <c r="C183" s="186" t="s">
        <v>610</v>
      </c>
      <c r="D183" s="186" t="s">
        <v>444</v>
      </c>
      <c r="E183" s="187" t="s">
        <v>7905</v>
      </c>
      <c r="F183" s="188" t="s">
        <v>7906</v>
      </c>
      <c r="G183" s="189" t="s">
        <v>557</v>
      </c>
      <c r="H183" s="190">
        <v>45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2.81E-3</v>
      </c>
      <c r="R183" s="196">
        <f>Q183*H183</f>
        <v>0.12645000000000001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7907</v>
      </c>
    </row>
    <row r="184" spans="1:65" s="2" customFormat="1" ht="21.75" customHeight="1">
      <c r="A184" s="35"/>
      <c r="B184" s="36"/>
      <c r="C184" s="246" t="s">
        <v>615</v>
      </c>
      <c r="D184" s="246" t="s">
        <v>530</v>
      </c>
      <c r="E184" s="247" t="s">
        <v>7908</v>
      </c>
      <c r="F184" s="248" t="s">
        <v>7909</v>
      </c>
      <c r="G184" s="249" t="s">
        <v>557</v>
      </c>
      <c r="H184" s="250">
        <v>45</v>
      </c>
      <c r="I184" s="251"/>
      <c r="J184" s="252">
        <f>ROUND(I184*H184,2)</f>
        <v>0</v>
      </c>
      <c r="K184" s="253"/>
      <c r="L184" s="254"/>
      <c r="M184" s="255" t="s">
        <v>1</v>
      </c>
      <c r="N184" s="256" t="s">
        <v>42</v>
      </c>
      <c r="O184" s="72"/>
      <c r="P184" s="196">
        <f>O184*H184</f>
        <v>0</v>
      </c>
      <c r="Q184" s="196">
        <v>2.0999999999999999E-3</v>
      </c>
      <c r="R184" s="196">
        <f>Q184*H184</f>
        <v>9.4500000000000001E-2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7910</v>
      </c>
    </row>
    <row r="185" spans="1:65" s="2" customFormat="1" ht="21.75" customHeight="1">
      <c r="A185" s="35"/>
      <c r="B185" s="36"/>
      <c r="C185" s="186" t="s">
        <v>619</v>
      </c>
      <c r="D185" s="186" t="s">
        <v>444</v>
      </c>
      <c r="E185" s="187" t="s">
        <v>1334</v>
      </c>
      <c r="F185" s="188" t="s">
        <v>7911</v>
      </c>
      <c r="G185" s="189" t="s">
        <v>557</v>
      </c>
      <c r="H185" s="190">
        <v>45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4.0000000000000002E-4</v>
      </c>
      <c r="R185" s="196">
        <f>Q185*H185</f>
        <v>1.8000000000000002E-2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7912</v>
      </c>
    </row>
    <row r="186" spans="1:65" s="11" customFormat="1" ht="22.95" customHeight="1">
      <c r="B186" s="172"/>
      <c r="C186" s="173"/>
      <c r="D186" s="174" t="s">
        <v>75</v>
      </c>
      <c r="E186" s="210" t="s">
        <v>469</v>
      </c>
      <c r="F186" s="210" t="s">
        <v>1337</v>
      </c>
      <c r="G186" s="173"/>
      <c r="H186" s="173"/>
      <c r="I186" s="176"/>
      <c r="J186" s="211">
        <f>BK186</f>
        <v>0</v>
      </c>
      <c r="K186" s="173"/>
      <c r="L186" s="178"/>
      <c r="M186" s="179"/>
      <c r="N186" s="180"/>
      <c r="O186" s="180"/>
      <c r="P186" s="181">
        <f>SUM(P187:P217)</f>
        <v>0</v>
      </c>
      <c r="Q186" s="180"/>
      <c r="R186" s="181">
        <f>SUM(R187:R217)</f>
        <v>462.74391299999996</v>
      </c>
      <c r="S186" s="180"/>
      <c r="T186" s="182">
        <f>SUM(T187:T217)</f>
        <v>0</v>
      </c>
      <c r="AR186" s="183" t="s">
        <v>83</v>
      </c>
      <c r="AT186" s="184" t="s">
        <v>75</v>
      </c>
      <c r="AU186" s="184" t="s">
        <v>83</v>
      </c>
      <c r="AY186" s="183" t="s">
        <v>443</v>
      </c>
      <c r="BK186" s="185">
        <f>SUM(BK187:BK217)</f>
        <v>0</v>
      </c>
    </row>
    <row r="187" spans="1:65" s="2" customFormat="1" ht="21.75" customHeight="1">
      <c r="A187" s="35"/>
      <c r="B187" s="36"/>
      <c r="C187" s="186" t="s">
        <v>623</v>
      </c>
      <c r="D187" s="186" t="s">
        <v>444</v>
      </c>
      <c r="E187" s="187" t="s">
        <v>1341</v>
      </c>
      <c r="F187" s="188" t="s">
        <v>1342</v>
      </c>
      <c r="G187" s="189" t="s">
        <v>495</v>
      </c>
      <c r="H187" s="190">
        <v>14.5</v>
      </c>
      <c r="I187" s="191"/>
      <c r="J187" s="192">
        <f t="shared" ref="J187:J203" si="10"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ref="P187:P203" si="11">O187*H187</f>
        <v>0</v>
      </c>
      <c r="Q187" s="196">
        <v>2.3456700000000001</v>
      </c>
      <c r="R187" s="196">
        <f t="shared" ref="R187:R203" si="12">Q187*H187</f>
        <v>34.012215000000005</v>
      </c>
      <c r="S187" s="196">
        <v>0</v>
      </c>
      <c r="T187" s="197">
        <f t="shared" ref="T187:T203" si="13"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 t="shared" ref="BE187:BE203" si="14">IF(N187="základná",J187,0)</f>
        <v>0</v>
      </c>
      <c r="BF187" s="199">
        <f t="shared" ref="BF187:BF203" si="15">IF(N187="znížená",J187,0)</f>
        <v>0</v>
      </c>
      <c r="BG187" s="199">
        <f t="shared" ref="BG187:BG203" si="16">IF(N187="zákl. prenesená",J187,0)</f>
        <v>0</v>
      </c>
      <c r="BH187" s="199">
        <f t="shared" ref="BH187:BH203" si="17">IF(N187="zníž. prenesená",J187,0)</f>
        <v>0</v>
      </c>
      <c r="BI187" s="199">
        <f t="shared" ref="BI187:BI203" si="18">IF(N187="nulová",J187,0)</f>
        <v>0</v>
      </c>
      <c r="BJ187" s="18" t="s">
        <v>89</v>
      </c>
      <c r="BK187" s="199">
        <f t="shared" ref="BK187:BK203" si="19">ROUND(I187*H187,2)</f>
        <v>0</v>
      </c>
      <c r="BL187" s="18" t="s">
        <v>469</v>
      </c>
      <c r="BM187" s="198" t="s">
        <v>7913</v>
      </c>
    </row>
    <row r="188" spans="1:65" s="2" customFormat="1" ht="21.75" customHeight="1">
      <c r="A188" s="35"/>
      <c r="B188" s="36"/>
      <c r="C188" s="186" t="s">
        <v>627</v>
      </c>
      <c r="D188" s="186" t="s">
        <v>444</v>
      </c>
      <c r="E188" s="187" t="s">
        <v>1347</v>
      </c>
      <c r="F188" s="188" t="s">
        <v>1348</v>
      </c>
      <c r="G188" s="189" t="s">
        <v>468</v>
      </c>
      <c r="H188" s="190">
        <v>9.5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1.719E-2</v>
      </c>
      <c r="R188" s="196">
        <f t="shared" si="12"/>
        <v>0.16330500000000001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7914</v>
      </c>
    </row>
    <row r="189" spans="1:65" s="2" customFormat="1" ht="21.75" customHeight="1">
      <c r="A189" s="35"/>
      <c r="B189" s="36"/>
      <c r="C189" s="186" t="s">
        <v>632</v>
      </c>
      <c r="D189" s="186" t="s">
        <v>444</v>
      </c>
      <c r="E189" s="187" t="s">
        <v>1353</v>
      </c>
      <c r="F189" s="188" t="s">
        <v>1354</v>
      </c>
      <c r="G189" s="189" t="s">
        <v>468</v>
      </c>
      <c r="H189" s="190">
        <v>9.5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7915</v>
      </c>
    </row>
    <row r="190" spans="1:65" s="2" customFormat="1" ht="21.75" customHeight="1">
      <c r="A190" s="35"/>
      <c r="B190" s="36"/>
      <c r="C190" s="186" t="s">
        <v>638</v>
      </c>
      <c r="D190" s="186" t="s">
        <v>444</v>
      </c>
      <c r="E190" s="187" t="s">
        <v>1359</v>
      </c>
      <c r="F190" s="188" t="s">
        <v>1360</v>
      </c>
      <c r="G190" s="189" t="s">
        <v>522</v>
      </c>
      <c r="H190" s="190">
        <v>2.5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1.0490999999999999</v>
      </c>
      <c r="R190" s="196">
        <f t="shared" si="12"/>
        <v>2.6227499999999999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7916</v>
      </c>
    </row>
    <row r="191" spans="1:65" s="2" customFormat="1" ht="21.75" customHeight="1">
      <c r="A191" s="35"/>
      <c r="B191" s="36"/>
      <c r="C191" s="186" t="s">
        <v>644</v>
      </c>
      <c r="D191" s="186" t="s">
        <v>444</v>
      </c>
      <c r="E191" s="187" t="s">
        <v>1362</v>
      </c>
      <c r="F191" s="188" t="s">
        <v>1363</v>
      </c>
      <c r="G191" s="189" t="s">
        <v>562</v>
      </c>
      <c r="H191" s="190">
        <v>4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7.1000000000000004E-3</v>
      </c>
      <c r="R191" s="196">
        <f t="shared" si="12"/>
        <v>2.8400000000000002E-2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7917</v>
      </c>
    </row>
    <row r="192" spans="1:65" s="2" customFormat="1" ht="33" customHeight="1">
      <c r="A192" s="35"/>
      <c r="B192" s="36"/>
      <c r="C192" s="246" t="s">
        <v>648</v>
      </c>
      <c r="D192" s="246" t="s">
        <v>530</v>
      </c>
      <c r="E192" s="247" t="s">
        <v>7918</v>
      </c>
      <c r="F192" s="248" t="s">
        <v>7919</v>
      </c>
      <c r="G192" s="249" t="s">
        <v>562</v>
      </c>
      <c r="H192" s="250">
        <v>4</v>
      </c>
      <c r="I192" s="251"/>
      <c r="J192" s="252">
        <f t="shared" si="10"/>
        <v>0</v>
      </c>
      <c r="K192" s="253"/>
      <c r="L192" s="254"/>
      <c r="M192" s="255" t="s">
        <v>1</v>
      </c>
      <c r="N192" s="256" t="s">
        <v>42</v>
      </c>
      <c r="O192" s="72"/>
      <c r="P192" s="196">
        <f t="shared" si="11"/>
        <v>0</v>
      </c>
      <c r="Q192" s="196">
        <v>17.3</v>
      </c>
      <c r="R192" s="196">
        <f t="shared" si="12"/>
        <v>69.2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7920</v>
      </c>
    </row>
    <row r="193" spans="1:65" s="2" customFormat="1" ht="21.75" customHeight="1">
      <c r="A193" s="35"/>
      <c r="B193" s="36"/>
      <c r="C193" s="186" t="s">
        <v>653</v>
      </c>
      <c r="D193" s="186" t="s">
        <v>444</v>
      </c>
      <c r="E193" s="187" t="s">
        <v>1368</v>
      </c>
      <c r="F193" s="188" t="s">
        <v>1369</v>
      </c>
      <c r="G193" s="189" t="s">
        <v>495</v>
      </c>
      <c r="H193" s="190">
        <v>9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2.34551</v>
      </c>
      <c r="R193" s="196">
        <f t="shared" si="12"/>
        <v>21.109590000000001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7921</v>
      </c>
    </row>
    <row r="194" spans="1:65" s="2" customFormat="1" ht="16.5" customHeight="1">
      <c r="A194" s="35"/>
      <c r="B194" s="36"/>
      <c r="C194" s="186" t="s">
        <v>657</v>
      </c>
      <c r="D194" s="186" t="s">
        <v>444</v>
      </c>
      <c r="E194" s="187" t="s">
        <v>1371</v>
      </c>
      <c r="F194" s="188" t="s">
        <v>1372</v>
      </c>
      <c r="G194" s="189" t="s">
        <v>468</v>
      </c>
      <c r="H194" s="190">
        <v>10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1.78E-2</v>
      </c>
      <c r="R194" s="196">
        <f t="shared" si="12"/>
        <v>0.17799999999999999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7922</v>
      </c>
    </row>
    <row r="195" spans="1:65" s="2" customFormat="1" ht="21.75" customHeight="1">
      <c r="A195" s="35"/>
      <c r="B195" s="36"/>
      <c r="C195" s="186" t="s">
        <v>661</v>
      </c>
      <c r="D195" s="186" t="s">
        <v>444</v>
      </c>
      <c r="E195" s="187" t="s">
        <v>1374</v>
      </c>
      <c r="F195" s="188" t="s">
        <v>1375</v>
      </c>
      <c r="G195" s="189" t="s">
        <v>468</v>
      </c>
      <c r="H195" s="190">
        <v>10</v>
      </c>
      <c r="I195" s="191"/>
      <c r="J195" s="192">
        <f t="shared" si="1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7923</v>
      </c>
    </row>
    <row r="196" spans="1:65" s="2" customFormat="1" ht="16.5" customHeight="1">
      <c r="A196" s="35"/>
      <c r="B196" s="36"/>
      <c r="C196" s="186" t="s">
        <v>665</v>
      </c>
      <c r="D196" s="186" t="s">
        <v>444</v>
      </c>
      <c r="E196" s="187" t="s">
        <v>1377</v>
      </c>
      <c r="F196" s="188" t="s">
        <v>1378</v>
      </c>
      <c r="G196" s="189" t="s">
        <v>468</v>
      </c>
      <c r="H196" s="190">
        <v>27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1.2449999999999999E-2</v>
      </c>
      <c r="R196" s="196">
        <f t="shared" si="12"/>
        <v>0.33615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7924</v>
      </c>
    </row>
    <row r="197" spans="1:65" s="2" customFormat="1" ht="16.5" customHeight="1">
      <c r="A197" s="35"/>
      <c r="B197" s="36"/>
      <c r="C197" s="186" t="s">
        <v>670</v>
      </c>
      <c r="D197" s="186" t="s">
        <v>444</v>
      </c>
      <c r="E197" s="187" t="s">
        <v>1380</v>
      </c>
      <c r="F197" s="188" t="s">
        <v>1381</v>
      </c>
      <c r="G197" s="189" t="s">
        <v>468</v>
      </c>
      <c r="H197" s="190">
        <v>27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7925</v>
      </c>
    </row>
    <row r="198" spans="1:65" s="2" customFormat="1" ht="21.75" customHeight="1">
      <c r="A198" s="35"/>
      <c r="B198" s="36"/>
      <c r="C198" s="186" t="s">
        <v>676</v>
      </c>
      <c r="D198" s="186" t="s">
        <v>444</v>
      </c>
      <c r="E198" s="187" t="s">
        <v>1383</v>
      </c>
      <c r="F198" s="188" t="s">
        <v>1384</v>
      </c>
      <c r="G198" s="189" t="s">
        <v>468</v>
      </c>
      <c r="H198" s="190">
        <v>30.5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3.98E-3</v>
      </c>
      <c r="R198" s="196">
        <f t="shared" si="12"/>
        <v>0.12139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7926</v>
      </c>
    </row>
    <row r="199" spans="1:65" s="2" customFormat="1" ht="21.75" customHeight="1">
      <c r="A199" s="35"/>
      <c r="B199" s="36"/>
      <c r="C199" s="246" t="s">
        <v>680</v>
      </c>
      <c r="D199" s="246" t="s">
        <v>530</v>
      </c>
      <c r="E199" s="247" t="s">
        <v>1386</v>
      </c>
      <c r="F199" s="248" t="s">
        <v>1387</v>
      </c>
      <c r="G199" s="249" t="s">
        <v>468</v>
      </c>
      <c r="H199" s="250">
        <v>30.5</v>
      </c>
      <c r="I199" s="251"/>
      <c r="J199" s="252">
        <f t="shared" si="10"/>
        <v>0</v>
      </c>
      <c r="K199" s="253"/>
      <c r="L199" s="254"/>
      <c r="M199" s="255" t="s">
        <v>1</v>
      </c>
      <c r="N199" s="256" t="s">
        <v>42</v>
      </c>
      <c r="O199" s="72"/>
      <c r="P199" s="196">
        <f t="shared" si="11"/>
        <v>0</v>
      </c>
      <c r="Q199" s="196">
        <v>1.9879999999999998E-2</v>
      </c>
      <c r="R199" s="196">
        <f t="shared" si="12"/>
        <v>0.60633999999999999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7927</v>
      </c>
    </row>
    <row r="200" spans="1:65" s="2" customFormat="1" ht="21.75" customHeight="1">
      <c r="A200" s="35"/>
      <c r="B200" s="36"/>
      <c r="C200" s="186" t="s">
        <v>684</v>
      </c>
      <c r="D200" s="186" t="s">
        <v>444</v>
      </c>
      <c r="E200" s="187" t="s">
        <v>1389</v>
      </c>
      <c r="F200" s="188" t="s">
        <v>1390</v>
      </c>
      <c r="G200" s="189" t="s">
        <v>522</v>
      </c>
      <c r="H200" s="190">
        <v>1.8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1.04853</v>
      </c>
      <c r="R200" s="196">
        <f t="shared" si="12"/>
        <v>1.887354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7928</v>
      </c>
    </row>
    <row r="201" spans="1:65" s="2" customFormat="1" ht="21.75" customHeight="1">
      <c r="A201" s="35"/>
      <c r="B201" s="36"/>
      <c r="C201" s="186" t="s">
        <v>688</v>
      </c>
      <c r="D201" s="186" t="s">
        <v>444</v>
      </c>
      <c r="E201" s="187" t="s">
        <v>7929</v>
      </c>
      <c r="F201" s="188" t="s">
        <v>7930</v>
      </c>
      <c r="G201" s="189" t="s">
        <v>562</v>
      </c>
      <c r="H201" s="190">
        <v>4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7931</v>
      </c>
    </row>
    <row r="202" spans="1:65" s="2" customFormat="1" ht="21.75" customHeight="1">
      <c r="A202" s="35"/>
      <c r="B202" s="36"/>
      <c r="C202" s="246" t="s">
        <v>698</v>
      </c>
      <c r="D202" s="246" t="s">
        <v>530</v>
      </c>
      <c r="E202" s="247" t="s">
        <v>7932</v>
      </c>
      <c r="F202" s="248" t="s">
        <v>7933</v>
      </c>
      <c r="G202" s="249" t="s">
        <v>562</v>
      </c>
      <c r="H202" s="250">
        <v>4</v>
      </c>
      <c r="I202" s="251"/>
      <c r="J202" s="252">
        <f t="shared" si="10"/>
        <v>0</v>
      </c>
      <c r="K202" s="253"/>
      <c r="L202" s="254"/>
      <c r="M202" s="255" t="s">
        <v>1</v>
      </c>
      <c r="N202" s="256" t="s">
        <v>42</v>
      </c>
      <c r="O202" s="72"/>
      <c r="P202" s="196">
        <f t="shared" si="11"/>
        <v>0</v>
      </c>
      <c r="Q202" s="196">
        <v>3.0000000000000001E-3</v>
      </c>
      <c r="R202" s="196">
        <f t="shared" si="12"/>
        <v>1.2E-2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7934</v>
      </c>
    </row>
    <row r="203" spans="1:65" s="2" customFormat="1" ht="21.75" customHeight="1">
      <c r="A203" s="35"/>
      <c r="B203" s="36"/>
      <c r="C203" s="186" t="s">
        <v>702</v>
      </c>
      <c r="D203" s="186" t="s">
        <v>444</v>
      </c>
      <c r="E203" s="187" t="s">
        <v>1413</v>
      </c>
      <c r="F203" s="188" t="s">
        <v>1414</v>
      </c>
      <c r="G203" s="189" t="s">
        <v>468</v>
      </c>
      <c r="H203" s="190">
        <v>29.4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0.33721000000000001</v>
      </c>
      <c r="R203" s="196">
        <f t="shared" si="12"/>
        <v>9.9139739999999996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7935</v>
      </c>
    </row>
    <row r="204" spans="1:65" s="14" customFormat="1">
      <c r="B204" s="224"/>
      <c r="C204" s="225"/>
      <c r="D204" s="215" t="s">
        <v>474</v>
      </c>
      <c r="E204" s="226" t="s">
        <v>1</v>
      </c>
      <c r="F204" s="227" t="s">
        <v>7936</v>
      </c>
      <c r="G204" s="225"/>
      <c r="H204" s="228">
        <v>29.4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83</v>
      </c>
      <c r="AY204" s="234" t="s">
        <v>443</v>
      </c>
    </row>
    <row r="205" spans="1:65" s="2" customFormat="1" ht="16.5" customHeight="1">
      <c r="A205" s="35"/>
      <c r="B205" s="36"/>
      <c r="C205" s="186" t="s">
        <v>706</v>
      </c>
      <c r="D205" s="186" t="s">
        <v>444</v>
      </c>
      <c r="E205" s="187" t="s">
        <v>1421</v>
      </c>
      <c r="F205" s="188" t="s">
        <v>1422</v>
      </c>
      <c r="G205" s="189" t="s">
        <v>468</v>
      </c>
      <c r="H205" s="190">
        <v>5</v>
      </c>
      <c r="I205" s="191"/>
      <c r="J205" s="192">
        <f>ROUND(I205*H205,2)</f>
        <v>0</v>
      </c>
      <c r="K205" s="193"/>
      <c r="L205" s="40"/>
      <c r="M205" s="194" t="s">
        <v>1</v>
      </c>
      <c r="N205" s="195" t="s">
        <v>42</v>
      </c>
      <c r="O205" s="72"/>
      <c r="P205" s="196">
        <f>O205*H205</f>
        <v>0</v>
      </c>
      <c r="Q205" s="196">
        <v>1.107E-2</v>
      </c>
      <c r="R205" s="196">
        <f>Q205*H205</f>
        <v>5.5349999999999996E-2</v>
      </c>
      <c r="S205" s="196">
        <v>0</v>
      </c>
      <c r="T205" s="197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8" t="s">
        <v>89</v>
      </c>
      <c r="BK205" s="199">
        <f>ROUND(I205*H205,2)</f>
        <v>0</v>
      </c>
      <c r="BL205" s="18" t="s">
        <v>469</v>
      </c>
      <c r="BM205" s="198" t="s">
        <v>7937</v>
      </c>
    </row>
    <row r="206" spans="1:65" s="2" customFormat="1" ht="16.5" customHeight="1">
      <c r="A206" s="35"/>
      <c r="B206" s="36"/>
      <c r="C206" s="186" t="s">
        <v>710</v>
      </c>
      <c r="D206" s="186" t="s">
        <v>444</v>
      </c>
      <c r="E206" s="187" t="s">
        <v>1426</v>
      </c>
      <c r="F206" s="188" t="s">
        <v>1427</v>
      </c>
      <c r="G206" s="189" t="s">
        <v>468</v>
      </c>
      <c r="H206" s="190">
        <v>5</v>
      </c>
      <c r="I206" s="191"/>
      <c r="J206" s="192">
        <f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7938</v>
      </c>
    </row>
    <row r="207" spans="1:65" s="2" customFormat="1" ht="21.75" customHeight="1">
      <c r="A207" s="35"/>
      <c r="B207" s="36"/>
      <c r="C207" s="186" t="s">
        <v>714</v>
      </c>
      <c r="D207" s="186" t="s">
        <v>444</v>
      </c>
      <c r="E207" s="187" t="s">
        <v>1429</v>
      </c>
      <c r="F207" s="188" t="s">
        <v>1430</v>
      </c>
      <c r="G207" s="189" t="s">
        <v>468</v>
      </c>
      <c r="H207" s="190">
        <v>2</v>
      </c>
      <c r="I207" s="191"/>
      <c r="J207" s="192">
        <f>ROUND(I207*H207,2)</f>
        <v>0</v>
      </c>
      <c r="K207" s="193"/>
      <c r="L207" s="40"/>
      <c r="M207" s="194" t="s">
        <v>1</v>
      </c>
      <c r="N207" s="195" t="s">
        <v>42</v>
      </c>
      <c r="O207" s="72"/>
      <c r="P207" s="196">
        <f>O207*H207</f>
        <v>0</v>
      </c>
      <c r="Q207" s="196">
        <v>2.102E-2</v>
      </c>
      <c r="R207" s="196">
        <f>Q207*H207</f>
        <v>4.2040000000000001E-2</v>
      </c>
      <c r="S207" s="196">
        <v>0</v>
      </c>
      <c r="T207" s="197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8" t="s">
        <v>89</v>
      </c>
      <c r="BK207" s="199">
        <f>ROUND(I207*H207,2)</f>
        <v>0</v>
      </c>
      <c r="BL207" s="18" t="s">
        <v>469</v>
      </c>
      <c r="BM207" s="198" t="s">
        <v>7939</v>
      </c>
    </row>
    <row r="208" spans="1:65" s="2" customFormat="1" ht="21.75" customHeight="1">
      <c r="A208" s="35"/>
      <c r="B208" s="36"/>
      <c r="C208" s="186" t="s">
        <v>718</v>
      </c>
      <c r="D208" s="186" t="s">
        <v>444</v>
      </c>
      <c r="E208" s="187" t="s">
        <v>1432</v>
      </c>
      <c r="F208" s="188" t="s">
        <v>1433</v>
      </c>
      <c r="G208" s="189" t="s">
        <v>495</v>
      </c>
      <c r="H208" s="190">
        <v>0.15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2.6524999999999999</v>
      </c>
      <c r="R208" s="196">
        <f>Q208*H208</f>
        <v>0.39787499999999998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7940</v>
      </c>
    </row>
    <row r="209" spans="1:65" s="2" customFormat="1" ht="21.75" customHeight="1">
      <c r="A209" s="35"/>
      <c r="B209" s="36"/>
      <c r="C209" s="186" t="s">
        <v>722</v>
      </c>
      <c r="D209" s="186" t="s">
        <v>444</v>
      </c>
      <c r="E209" s="187" t="s">
        <v>1435</v>
      </c>
      <c r="F209" s="188" t="s">
        <v>1436</v>
      </c>
      <c r="G209" s="189" t="s">
        <v>495</v>
      </c>
      <c r="H209" s="190">
        <v>101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2.09</v>
      </c>
      <c r="R209" s="196">
        <f>Q209*H209</f>
        <v>211.08999999999997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7941</v>
      </c>
    </row>
    <row r="210" spans="1:65" s="14" customFormat="1">
      <c r="B210" s="224"/>
      <c r="C210" s="225"/>
      <c r="D210" s="215" t="s">
        <v>474</v>
      </c>
      <c r="E210" s="226" t="s">
        <v>1</v>
      </c>
      <c r="F210" s="227" t="s">
        <v>7942</v>
      </c>
      <c r="G210" s="225"/>
      <c r="H210" s="228">
        <v>20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76</v>
      </c>
      <c r="AY210" s="234" t="s">
        <v>443</v>
      </c>
    </row>
    <row r="211" spans="1:65" s="14" customFormat="1">
      <c r="B211" s="224"/>
      <c r="C211" s="225"/>
      <c r="D211" s="215" t="s">
        <v>474</v>
      </c>
      <c r="E211" s="226" t="s">
        <v>1</v>
      </c>
      <c r="F211" s="227" t="s">
        <v>7943</v>
      </c>
      <c r="G211" s="225"/>
      <c r="H211" s="228">
        <v>81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32</v>
      </c>
      <c r="AX211" s="14" t="s">
        <v>76</v>
      </c>
      <c r="AY211" s="234" t="s">
        <v>443</v>
      </c>
    </row>
    <row r="212" spans="1:65" s="15" customFormat="1">
      <c r="B212" s="235"/>
      <c r="C212" s="236"/>
      <c r="D212" s="215" t="s">
        <v>474</v>
      </c>
      <c r="E212" s="237" t="s">
        <v>1</v>
      </c>
      <c r="F212" s="238" t="s">
        <v>478</v>
      </c>
      <c r="G212" s="236"/>
      <c r="H212" s="239">
        <v>101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AT212" s="245" t="s">
        <v>474</v>
      </c>
      <c r="AU212" s="245" t="s">
        <v>89</v>
      </c>
      <c r="AV212" s="15" t="s">
        <v>469</v>
      </c>
      <c r="AW212" s="15" t="s">
        <v>32</v>
      </c>
      <c r="AX212" s="15" t="s">
        <v>83</v>
      </c>
      <c r="AY212" s="245" t="s">
        <v>443</v>
      </c>
    </row>
    <row r="213" spans="1:65" s="2" customFormat="1" ht="21.75" customHeight="1">
      <c r="A213" s="35"/>
      <c r="B213" s="36"/>
      <c r="C213" s="186" t="s">
        <v>726</v>
      </c>
      <c r="D213" s="186" t="s">
        <v>444</v>
      </c>
      <c r="E213" s="187" t="s">
        <v>1440</v>
      </c>
      <c r="F213" s="188" t="s">
        <v>1441</v>
      </c>
      <c r="G213" s="189" t="s">
        <v>495</v>
      </c>
      <c r="H213" s="190">
        <v>5</v>
      </c>
      <c r="I213" s="191"/>
      <c r="J213" s="192">
        <f>ROUND(I213*H213,2)</f>
        <v>0</v>
      </c>
      <c r="K213" s="193"/>
      <c r="L213" s="40"/>
      <c r="M213" s="194" t="s">
        <v>1</v>
      </c>
      <c r="N213" s="195" t="s">
        <v>42</v>
      </c>
      <c r="O213" s="72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8" t="s">
        <v>89</v>
      </c>
      <c r="BK213" s="199">
        <f>ROUND(I213*H213,2)</f>
        <v>0</v>
      </c>
      <c r="BL213" s="18" t="s">
        <v>469</v>
      </c>
      <c r="BM213" s="198" t="s">
        <v>7944</v>
      </c>
    </row>
    <row r="214" spans="1:65" s="2" customFormat="1" ht="16.5" customHeight="1">
      <c r="A214" s="35"/>
      <c r="B214" s="36"/>
      <c r="C214" s="246" t="s">
        <v>730</v>
      </c>
      <c r="D214" s="246" t="s">
        <v>530</v>
      </c>
      <c r="E214" s="247" t="s">
        <v>1443</v>
      </c>
      <c r="F214" s="248" t="s">
        <v>1444</v>
      </c>
      <c r="G214" s="249" t="s">
        <v>522</v>
      </c>
      <c r="H214" s="250">
        <v>11.22</v>
      </c>
      <c r="I214" s="251"/>
      <c r="J214" s="252">
        <f>ROUND(I214*H214,2)</f>
        <v>0</v>
      </c>
      <c r="K214" s="253"/>
      <c r="L214" s="254"/>
      <c r="M214" s="255" t="s">
        <v>1</v>
      </c>
      <c r="N214" s="256" t="s">
        <v>42</v>
      </c>
      <c r="O214" s="72"/>
      <c r="P214" s="196">
        <f>O214*H214</f>
        <v>0</v>
      </c>
      <c r="Q214" s="196">
        <v>1</v>
      </c>
      <c r="R214" s="196">
        <f>Q214*H214</f>
        <v>11.22</v>
      </c>
      <c r="S214" s="196">
        <v>0</v>
      </c>
      <c r="T214" s="197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8" t="s">
        <v>89</v>
      </c>
      <c r="BK214" s="199">
        <f>ROUND(I214*H214,2)</f>
        <v>0</v>
      </c>
      <c r="BL214" s="18" t="s">
        <v>469</v>
      </c>
      <c r="BM214" s="198" t="s">
        <v>7945</v>
      </c>
    </row>
    <row r="215" spans="1:65" s="14" customFormat="1">
      <c r="B215" s="224"/>
      <c r="C215" s="225"/>
      <c r="D215" s="215" t="s">
        <v>474</v>
      </c>
      <c r="E215" s="225"/>
      <c r="F215" s="227" t="s">
        <v>7946</v>
      </c>
      <c r="G215" s="225"/>
      <c r="H215" s="228">
        <v>11.22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AT215" s="234" t="s">
        <v>474</v>
      </c>
      <c r="AU215" s="234" t="s">
        <v>89</v>
      </c>
      <c r="AV215" s="14" t="s">
        <v>89</v>
      </c>
      <c r="AW215" s="14" t="s">
        <v>4</v>
      </c>
      <c r="AX215" s="14" t="s">
        <v>83</v>
      </c>
      <c r="AY215" s="234" t="s">
        <v>443</v>
      </c>
    </row>
    <row r="216" spans="1:65" s="2" customFormat="1" ht="21.75" customHeight="1">
      <c r="A216" s="35"/>
      <c r="B216" s="36"/>
      <c r="C216" s="186" t="s">
        <v>734</v>
      </c>
      <c r="D216" s="186" t="s">
        <v>444</v>
      </c>
      <c r="E216" s="187" t="s">
        <v>1447</v>
      </c>
      <c r="F216" s="188" t="s">
        <v>1448</v>
      </c>
      <c r="G216" s="189" t="s">
        <v>468</v>
      </c>
      <c r="H216" s="190">
        <v>40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1.27881</v>
      </c>
      <c r="R216" s="196">
        <f>Q216*H216</f>
        <v>51.1524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7947</v>
      </c>
    </row>
    <row r="217" spans="1:65" s="2" customFormat="1" ht="21.75" customHeight="1">
      <c r="A217" s="35"/>
      <c r="B217" s="36"/>
      <c r="C217" s="186" t="s">
        <v>738</v>
      </c>
      <c r="D217" s="186" t="s">
        <v>444</v>
      </c>
      <c r="E217" s="187" t="s">
        <v>1450</v>
      </c>
      <c r="F217" s="188" t="s">
        <v>1451</v>
      </c>
      <c r="G217" s="189" t="s">
        <v>557</v>
      </c>
      <c r="H217" s="190">
        <v>38</v>
      </c>
      <c r="I217" s="191"/>
      <c r="J217" s="192">
        <f>ROUND(I217*H217,2)</f>
        <v>0</v>
      </c>
      <c r="K217" s="193"/>
      <c r="L217" s="40"/>
      <c r="M217" s="194" t="s">
        <v>1</v>
      </c>
      <c r="N217" s="195" t="s">
        <v>42</v>
      </c>
      <c r="O217" s="72"/>
      <c r="P217" s="196">
        <f>O217*H217</f>
        <v>0</v>
      </c>
      <c r="Q217" s="196">
        <v>1.27881</v>
      </c>
      <c r="R217" s="196">
        <f>Q217*H217</f>
        <v>48.59478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469</v>
      </c>
      <c r="AT217" s="198" t="s">
        <v>444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7948</v>
      </c>
    </row>
    <row r="218" spans="1:65" s="11" customFormat="1" ht="22.95" customHeight="1">
      <c r="B218" s="172"/>
      <c r="C218" s="173"/>
      <c r="D218" s="174" t="s">
        <v>75</v>
      </c>
      <c r="E218" s="210" t="s">
        <v>442</v>
      </c>
      <c r="F218" s="210" t="s">
        <v>568</v>
      </c>
      <c r="G218" s="173"/>
      <c r="H218" s="173"/>
      <c r="I218" s="176"/>
      <c r="J218" s="211">
        <f>BK218</f>
        <v>0</v>
      </c>
      <c r="K218" s="173"/>
      <c r="L218" s="178"/>
      <c r="M218" s="179"/>
      <c r="N218" s="180"/>
      <c r="O218" s="180"/>
      <c r="P218" s="181">
        <f>SUM(P219:P222)</f>
        <v>0</v>
      </c>
      <c r="Q218" s="180"/>
      <c r="R218" s="181">
        <f>SUM(R219:R222)</f>
        <v>12.282933</v>
      </c>
      <c r="S218" s="180"/>
      <c r="T218" s="182">
        <f>SUM(T219:T222)</f>
        <v>0</v>
      </c>
      <c r="AR218" s="183" t="s">
        <v>83</v>
      </c>
      <c r="AT218" s="184" t="s">
        <v>75</v>
      </c>
      <c r="AU218" s="184" t="s">
        <v>83</v>
      </c>
      <c r="AY218" s="183" t="s">
        <v>443</v>
      </c>
      <c r="BK218" s="185">
        <f>SUM(BK219:BK222)</f>
        <v>0</v>
      </c>
    </row>
    <row r="219" spans="1:65" s="2" customFormat="1" ht="33" customHeight="1">
      <c r="A219" s="35"/>
      <c r="B219" s="36"/>
      <c r="C219" s="186" t="s">
        <v>742</v>
      </c>
      <c r="D219" s="186" t="s">
        <v>444</v>
      </c>
      <c r="E219" s="187" t="s">
        <v>1453</v>
      </c>
      <c r="F219" s="188" t="s">
        <v>1454</v>
      </c>
      <c r="G219" s="189" t="s">
        <v>468</v>
      </c>
      <c r="H219" s="190">
        <v>122.2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3.1E-4</v>
      </c>
      <c r="R219" s="196">
        <f>Q219*H219</f>
        <v>3.7881999999999999E-2</v>
      </c>
      <c r="S219" s="196">
        <v>0</v>
      </c>
      <c r="T219" s="197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7949</v>
      </c>
    </row>
    <row r="220" spans="1:65" s="14" customFormat="1">
      <c r="B220" s="224"/>
      <c r="C220" s="225"/>
      <c r="D220" s="215" t="s">
        <v>474</v>
      </c>
      <c r="E220" s="225"/>
      <c r="F220" s="227" t="s">
        <v>7950</v>
      </c>
      <c r="G220" s="225"/>
      <c r="H220" s="228">
        <v>122.2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474</v>
      </c>
      <c r="AU220" s="234" t="s">
        <v>89</v>
      </c>
      <c r="AV220" s="14" t="s">
        <v>89</v>
      </c>
      <c r="AW220" s="14" t="s">
        <v>4</v>
      </c>
      <c r="AX220" s="14" t="s">
        <v>83</v>
      </c>
      <c r="AY220" s="234" t="s">
        <v>443</v>
      </c>
    </row>
    <row r="221" spans="1:65" s="2" customFormat="1" ht="33" customHeight="1">
      <c r="A221" s="35"/>
      <c r="B221" s="36"/>
      <c r="C221" s="186" t="s">
        <v>746</v>
      </c>
      <c r="D221" s="186" t="s">
        <v>444</v>
      </c>
      <c r="E221" s="187" t="s">
        <v>606</v>
      </c>
      <c r="F221" s="188" t="s">
        <v>607</v>
      </c>
      <c r="G221" s="189" t="s">
        <v>468</v>
      </c>
      <c r="H221" s="190">
        <v>61.1</v>
      </c>
      <c r="I221" s="191"/>
      <c r="J221" s="192">
        <f>ROUND(I221*H221,2)</f>
        <v>0</v>
      </c>
      <c r="K221" s="193"/>
      <c r="L221" s="40"/>
      <c r="M221" s="194" t="s">
        <v>1</v>
      </c>
      <c r="N221" s="195" t="s">
        <v>42</v>
      </c>
      <c r="O221" s="72"/>
      <c r="P221" s="196">
        <f>O221*H221</f>
        <v>0</v>
      </c>
      <c r="Q221" s="196">
        <v>9.6680000000000002E-2</v>
      </c>
      <c r="R221" s="196">
        <f>Q221*H221</f>
        <v>5.9071480000000003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7951</v>
      </c>
    </row>
    <row r="222" spans="1:65" s="2" customFormat="1" ht="33" customHeight="1">
      <c r="A222" s="35"/>
      <c r="B222" s="36"/>
      <c r="C222" s="186" t="s">
        <v>771</v>
      </c>
      <c r="D222" s="186" t="s">
        <v>444</v>
      </c>
      <c r="E222" s="187" t="s">
        <v>1458</v>
      </c>
      <c r="F222" s="188" t="s">
        <v>1459</v>
      </c>
      <c r="G222" s="189" t="s">
        <v>468</v>
      </c>
      <c r="H222" s="190">
        <v>61.1</v>
      </c>
      <c r="I222" s="191"/>
      <c r="J222" s="192">
        <f>ROUND(I222*H222,2)</f>
        <v>0</v>
      </c>
      <c r="K222" s="193"/>
      <c r="L222" s="40"/>
      <c r="M222" s="194" t="s">
        <v>1</v>
      </c>
      <c r="N222" s="195" t="s">
        <v>42</v>
      </c>
      <c r="O222" s="72"/>
      <c r="P222" s="196">
        <f>O222*H222</f>
        <v>0</v>
      </c>
      <c r="Q222" s="196">
        <v>0.10373</v>
      </c>
      <c r="R222" s="196">
        <f>Q222*H222</f>
        <v>6.3379030000000007</v>
      </c>
      <c r="S222" s="196">
        <v>0</v>
      </c>
      <c r="T222" s="197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8" t="s">
        <v>89</v>
      </c>
      <c r="BK222" s="199">
        <f>ROUND(I222*H222,2)</f>
        <v>0</v>
      </c>
      <c r="BL222" s="18" t="s">
        <v>469</v>
      </c>
      <c r="BM222" s="198" t="s">
        <v>7952</v>
      </c>
    </row>
    <row r="223" spans="1:65" s="11" customFormat="1" ht="22.95" customHeight="1">
      <c r="B223" s="172"/>
      <c r="C223" s="173"/>
      <c r="D223" s="174" t="s">
        <v>75</v>
      </c>
      <c r="E223" s="210" t="s">
        <v>501</v>
      </c>
      <c r="F223" s="210" t="s">
        <v>669</v>
      </c>
      <c r="G223" s="173"/>
      <c r="H223" s="173"/>
      <c r="I223" s="176"/>
      <c r="J223" s="211">
        <f>BK223</f>
        <v>0</v>
      </c>
      <c r="K223" s="173"/>
      <c r="L223" s="178"/>
      <c r="M223" s="179"/>
      <c r="N223" s="180"/>
      <c r="O223" s="180"/>
      <c r="P223" s="181">
        <f>SUM(P224:P257)</f>
        <v>0</v>
      </c>
      <c r="Q223" s="180"/>
      <c r="R223" s="181">
        <f>SUM(R224:R257)</f>
        <v>8.5870672000000035</v>
      </c>
      <c r="S223" s="180"/>
      <c r="T223" s="182">
        <f>SUM(T224:T257)</f>
        <v>0</v>
      </c>
      <c r="AR223" s="183" t="s">
        <v>83</v>
      </c>
      <c r="AT223" s="184" t="s">
        <v>75</v>
      </c>
      <c r="AU223" s="184" t="s">
        <v>83</v>
      </c>
      <c r="AY223" s="183" t="s">
        <v>443</v>
      </c>
      <c r="BK223" s="185">
        <f>SUM(BK224:BK257)</f>
        <v>0</v>
      </c>
    </row>
    <row r="224" spans="1:65" s="2" customFormat="1" ht="21.75" customHeight="1">
      <c r="A224" s="35"/>
      <c r="B224" s="36"/>
      <c r="C224" s="186" t="s">
        <v>777</v>
      </c>
      <c r="D224" s="186" t="s">
        <v>444</v>
      </c>
      <c r="E224" s="187" t="s">
        <v>1467</v>
      </c>
      <c r="F224" s="188" t="s">
        <v>1468</v>
      </c>
      <c r="G224" s="189" t="s">
        <v>562</v>
      </c>
      <c r="H224" s="190">
        <v>2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7.7670000000000003E-2</v>
      </c>
      <c r="R224" s="196">
        <f>Q224*H224</f>
        <v>0.15534000000000001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7953</v>
      </c>
    </row>
    <row r="225" spans="1:65" s="2" customFormat="1" ht="33" customHeight="1">
      <c r="A225" s="35"/>
      <c r="B225" s="36"/>
      <c r="C225" s="186" t="s">
        <v>783</v>
      </c>
      <c r="D225" s="186" t="s">
        <v>444</v>
      </c>
      <c r="E225" s="187" t="s">
        <v>1470</v>
      </c>
      <c r="F225" s="188" t="s">
        <v>1471</v>
      </c>
      <c r="G225" s="189" t="s">
        <v>495</v>
      </c>
      <c r="H225" s="190">
        <v>0.504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2.5522999999999998</v>
      </c>
      <c r="R225" s="196">
        <f>Q225*H225</f>
        <v>1.2863591999999999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7954</v>
      </c>
    </row>
    <row r="226" spans="1:65" s="2" customFormat="1" ht="21.75" customHeight="1">
      <c r="A226" s="35"/>
      <c r="B226" s="36"/>
      <c r="C226" s="186" t="s">
        <v>787</v>
      </c>
      <c r="D226" s="186" t="s">
        <v>444</v>
      </c>
      <c r="E226" s="187" t="s">
        <v>1473</v>
      </c>
      <c r="F226" s="188" t="s">
        <v>1474</v>
      </c>
      <c r="G226" s="189" t="s">
        <v>557</v>
      </c>
      <c r="H226" s="190">
        <v>57</v>
      </c>
      <c r="I226" s="191"/>
      <c r="J226" s="192">
        <f>ROUND(I226*H226,2)</f>
        <v>0</v>
      </c>
      <c r="K226" s="193"/>
      <c r="L226" s="40"/>
      <c r="M226" s="194" t="s">
        <v>1</v>
      </c>
      <c r="N226" s="195" t="s">
        <v>42</v>
      </c>
      <c r="O226" s="72"/>
      <c r="P226" s="196">
        <f>O226*H226</f>
        <v>0</v>
      </c>
      <c r="Q226" s="196">
        <v>4.8000000000000001E-4</v>
      </c>
      <c r="R226" s="196">
        <f>Q226*H226</f>
        <v>2.7360000000000002E-2</v>
      </c>
      <c r="S226" s="196">
        <v>0</v>
      </c>
      <c r="T226" s="197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469</v>
      </c>
      <c r="AT226" s="198" t="s">
        <v>444</v>
      </c>
      <c r="AU226" s="198" t="s">
        <v>89</v>
      </c>
      <c r="AY226" s="18" t="s">
        <v>443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8" t="s">
        <v>89</v>
      </c>
      <c r="BK226" s="199">
        <f>ROUND(I226*H226,2)</f>
        <v>0</v>
      </c>
      <c r="BL226" s="18" t="s">
        <v>469</v>
      </c>
      <c r="BM226" s="198" t="s">
        <v>7955</v>
      </c>
    </row>
    <row r="227" spans="1:65" s="14" customFormat="1">
      <c r="B227" s="224"/>
      <c r="C227" s="225"/>
      <c r="D227" s="215" t="s">
        <v>474</v>
      </c>
      <c r="E227" s="226" t="s">
        <v>1</v>
      </c>
      <c r="F227" s="227" t="s">
        <v>7956</v>
      </c>
      <c r="G227" s="225"/>
      <c r="H227" s="228">
        <v>45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76</v>
      </c>
      <c r="AY227" s="234" t="s">
        <v>443</v>
      </c>
    </row>
    <row r="228" spans="1:65" s="14" customFormat="1">
      <c r="B228" s="224"/>
      <c r="C228" s="225"/>
      <c r="D228" s="215" t="s">
        <v>474</v>
      </c>
      <c r="E228" s="226" t="s">
        <v>1</v>
      </c>
      <c r="F228" s="227" t="s">
        <v>7957</v>
      </c>
      <c r="G228" s="225"/>
      <c r="H228" s="228">
        <v>12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32</v>
      </c>
      <c r="AX228" s="14" t="s">
        <v>76</v>
      </c>
      <c r="AY228" s="234" t="s">
        <v>443</v>
      </c>
    </row>
    <row r="229" spans="1:65" s="15" customFormat="1">
      <c r="B229" s="235"/>
      <c r="C229" s="236"/>
      <c r="D229" s="215" t="s">
        <v>474</v>
      </c>
      <c r="E229" s="237" t="s">
        <v>1</v>
      </c>
      <c r="F229" s="238" t="s">
        <v>478</v>
      </c>
      <c r="G229" s="236"/>
      <c r="H229" s="239">
        <v>57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AT229" s="245" t="s">
        <v>474</v>
      </c>
      <c r="AU229" s="245" t="s">
        <v>89</v>
      </c>
      <c r="AV229" s="15" t="s">
        <v>469</v>
      </c>
      <c r="AW229" s="15" t="s">
        <v>32</v>
      </c>
      <c r="AX229" s="15" t="s">
        <v>83</v>
      </c>
      <c r="AY229" s="245" t="s">
        <v>443</v>
      </c>
    </row>
    <row r="230" spans="1:65" s="2" customFormat="1" ht="21.75" customHeight="1">
      <c r="A230" s="35"/>
      <c r="B230" s="36"/>
      <c r="C230" s="186" t="s">
        <v>791</v>
      </c>
      <c r="D230" s="186" t="s">
        <v>444</v>
      </c>
      <c r="E230" s="187" t="s">
        <v>7958</v>
      </c>
      <c r="F230" s="188" t="s">
        <v>7959</v>
      </c>
      <c r="G230" s="189" t="s">
        <v>557</v>
      </c>
      <c r="H230" s="190">
        <v>9.3000000000000007</v>
      </c>
      <c r="I230" s="191"/>
      <c r="J230" s="192">
        <f>ROUND(I230*H230,2)</f>
        <v>0</v>
      </c>
      <c r="K230" s="193"/>
      <c r="L230" s="40"/>
      <c r="M230" s="194" t="s">
        <v>1</v>
      </c>
      <c r="N230" s="195" t="s">
        <v>42</v>
      </c>
      <c r="O230" s="72"/>
      <c r="P230" s="196">
        <f>O230*H230</f>
        <v>0</v>
      </c>
      <c r="Q230" s="196">
        <v>3.6600000000000001E-3</v>
      </c>
      <c r="R230" s="196">
        <f>Q230*H230</f>
        <v>3.4038000000000006E-2</v>
      </c>
      <c r="S230" s="196">
        <v>0</v>
      </c>
      <c r="T230" s="197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8" t="s">
        <v>89</v>
      </c>
      <c r="BK230" s="199">
        <f>ROUND(I230*H230,2)</f>
        <v>0</v>
      </c>
      <c r="BL230" s="18" t="s">
        <v>469</v>
      </c>
      <c r="BM230" s="198" t="s">
        <v>7960</v>
      </c>
    </row>
    <row r="231" spans="1:65" s="2" customFormat="1" ht="21.75" customHeight="1">
      <c r="A231" s="35"/>
      <c r="B231" s="36"/>
      <c r="C231" s="246" t="s">
        <v>800</v>
      </c>
      <c r="D231" s="265" t="s">
        <v>530</v>
      </c>
      <c r="E231" s="247" t="s">
        <v>7961</v>
      </c>
      <c r="F231" s="248" t="s">
        <v>1483</v>
      </c>
      <c r="G231" s="249" t="s">
        <v>557</v>
      </c>
      <c r="H231" s="250">
        <v>9.3000000000000007</v>
      </c>
      <c r="I231" s="251"/>
      <c r="J231" s="252">
        <f>ROUND(I231*H231,2)</f>
        <v>0</v>
      </c>
      <c r="K231" s="253"/>
      <c r="L231" s="254"/>
      <c r="M231" s="255" t="s">
        <v>1</v>
      </c>
      <c r="N231" s="256" t="s">
        <v>42</v>
      </c>
      <c r="O231" s="72"/>
      <c r="P231" s="196">
        <f>O231*H231</f>
        <v>0</v>
      </c>
      <c r="Q231" s="196">
        <v>0.44750000000000001</v>
      </c>
      <c r="R231" s="196">
        <f>Q231*H231</f>
        <v>4.1617500000000005</v>
      </c>
      <c r="S231" s="196">
        <v>0</v>
      </c>
      <c r="T231" s="197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497</v>
      </c>
      <c r="AT231" s="198" t="s">
        <v>530</v>
      </c>
      <c r="AU231" s="198" t="s">
        <v>89</v>
      </c>
      <c r="AY231" s="18" t="s">
        <v>443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8" t="s">
        <v>89</v>
      </c>
      <c r="BK231" s="199">
        <f>ROUND(I231*H231,2)</f>
        <v>0</v>
      </c>
      <c r="BL231" s="18" t="s">
        <v>469</v>
      </c>
      <c r="BM231" s="198" t="s">
        <v>7962</v>
      </c>
    </row>
    <row r="232" spans="1:65" s="13" customFormat="1" ht="20.399999999999999">
      <c r="B232" s="213"/>
      <c r="C232" s="214"/>
      <c r="D232" s="215" t="s">
        <v>474</v>
      </c>
      <c r="E232" s="216" t="s">
        <v>1</v>
      </c>
      <c r="F232" s="217" t="s">
        <v>7963</v>
      </c>
      <c r="G232" s="214"/>
      <c r="H232" s="216" t="s">
        <v>1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474</v>
      </c>
      <c r="AU232" s="223" t="s">
        <v>89</v>
      </c>
      <c r="AV232" s="13" t="s">
        <v>83</v>
      </c>
      <c r="AW232" s="13" t="s">
        <v>32</v>
      </c>
      <c r="AX232" s="13" t="s">
        <v>76</v>
      </c>
      <c r="AY232" s="223" t="s">
        <v>443</v>
      </c>
    </row>
    <row r="233" spans="1:65" s="14" customFormat="1">
      <c r="B233" s="224"/>
      <c r="C233" s="225"/>
      <c r="D233" s="215" t="s">
        <v>474</v>
      </c>
      <c r="E233" s="226" t="s">
        <v>1</v>
      </c>
      <c r="F233" s="227" t="s">
        <v>7964</v>
      </c>
      <c r="G233" s="225"/>
      <c r="H233" s="228">
        <v>66.760000000000005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76</v>
      </c>
      <c r="AY233" s="234" t="s">
        <v>443</v>
      </c>
    </row>
    <row r="234" spans="1:65" s="14" customFormat="1">
      <c r="B234" s="224"/>
      <c r="C234" s="225"/>
      <c r="D234" s="215" t="s">
        <v>474</v>
      </c>
      <c r="E234" s="226" t="s">
        <v>1</v>
      </c>
      <c r="F234" s="227" t="s">
        <v>7965</v>
      </c>
      <c r="G234" s="225"/>
      <c r="H234" s="228">
        <v>-57.46</v>
      </c>
      <c r="I234" s="229"/>
      <c r="J234" s="225"/>
      <c r="K234" s="225"/>
      <c r="L234" s="230"/>
      <c r="M234" s="231"/>
      <c r="N234" s="232"/>
      <c r="O234" s="232"/>
      <c r="P234" s="232"/>
      <c r="Q234" s="232"/>
      <c r="R234" s="232"/>
      <c r="S234" s="232"/>
      <c r="T234" s="233"/>
      <c r="AT234" s="234" t="s">
        <v>474</v>
      </c>
      <c r="AU234" s="234" t="s">
        <v>89</v>
      </c>
      <c r="AV234" s="14" t="s">
        <v>89</v>
      </c>
      <c r="AW234" s="14" t="s">
        <v>32</v>
      </c>
      <c r="AX234" s="14" t="s">
        <v>76</v>
      </c>
      <c r="AY234" s="234" t="s">
        <v>443</v>
      </c>
    </row>
    <row r="235" spans="1:65" s="15" customFormat="1">
      <c r="B235" s="235"/>
      <c r="C235" s="236"/>
      <c r="D235" s="215" t="s">
        <v>474</v>
      </c>
      <c r="E235" s="237" t="s">
        <v>1</v>
      </c>
      <c r="F235" s="238" t="s">
        <v>478</v>
      </c>
      <c r="G235" s="236"/>
      <c r="H235" s="239">
        <v>9.3000000000000007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AT235" s="245" t="s">
        <v>474</v>
      </c>
      <c r="AU235" s="245" t="s">
        <v>89</v>
      </c>
      <c r="AV235" s="15" t="s">
        <v>469</v>
      </c>
      <c r="AW235" s="15" t="s">
        <v>32</v>
      </c>
      <c r="AX235" s="15" t="s">
        <v>83</v>
      </c>
      <c r="AY235" s="245" t="s">
        <v>443</v>
      </c>
    </row>
    <row r="236" spans="1:65" s="2" customFormat="1" ht="21.75" customHeight="1">
      <c r="A236" s="35"/>
      <c r="B236" s="36"/>
      <c r="C236" s="186" t="s">
        <v>805</v>
      </c>
      <c r="D236" s="186" t="s">
        <v>444</v>
      </c>
      <c r="E236" s="187" t="s">
        <v>7966</v>
      </c>
      <c r="F236" s="188" t="s">
        <v>7967</v>
      </c>
      <c r="G236" s="189" t="s">
        <v>468</v>
      </c>
      <c r="H236" s="190">
        <v>3</v>
      </c>
      <c r="I236" s="191"/>
      <c r="J236" s="192">
        <f t="shared" ref="J236:J241" si="20"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ref="P236:P241" si="21">O236*H236</f>
        <v>0</v>
      </c>
      <c r="Q236" s="196">
        <v>9.3999999999999997E-4</v>
      </c>
      <c r="R236" s="196">
        <f t="shared" ref="R236:R241" si="22">Q236*H236</f>
        <v>2.82E-3</v>
      </c>
      <c r="S236" s="196">
        <v>0</v>
      </c>
      <c r="T236" s="197">
        <f t="shared" ref="T236:T241" si="23"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 t="shared" ref="BE236:BE241" si="24">IF(N236="základná",J236,0)</f>
        <v>0</v>
      </c>
      <c r="BF236" s="199">
        <f t="shared" ref="BF236:BF241" si="25">IF(N236="znížená",J236,0)</f>
        <v>0</v>
      </c>
      <c r="BG236" s="199">
        <f t="shared" ref="BG236:BG241" si="26">IF(N236="zákl. prenesená",J236,0)</f>
        <v>0</v>
      </c>
      <c r="BH236" s="199">
        <f t="shared" ref="BH236:BH241" si="27">IF(N236="zníž. prenesená",J236,0)</f>
        <v>0</v>
      </c>
      <c r="BI236" s="199">
        <f t="shared" ref="BI236:BI241" si="28">IF(N236="nulová",J236,0)</f>
        <v>0</v>
      </c>
      <c r="BJ236" s="18" t="s">
        <v>89</v>
      </c>
      <c r="BK236" s="199">
        <f t="shared" ref="BK236:BK241" si="29">ROUND(I236*H236,2)</f>
        <v>0</v>
      </c>
      <c r="BL236" s="18" t="s">
        <v>469</v>
      </c>
      <c r="BM236" s="198" t="s">
        <v>7968</v>
      </c>
    </row>
    <row r="237" spans="1:65" s="2" customFormat="1" ht="21.75" customHeight="1">
      <c r="A237" s="35"/>
      <c r="B237" s="36"/>
      <c r="C237" s="186" t="s">
        <v>810</v>
      </c>
      <c r="D237" s="186" t="s">
        <v>444</v>
      </c>
      <c r="E237" s="187" t="s">
        <v>1490</v>
      </c>
      <c r="F237" s="188" t="s">
        <v>1491</v>
      </c>
      <c r="G237" s="189" t="s">
        <v>557</v>
      </c>
      <c r="H237" s="190">
        <v>45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4.6000000000000001E-4</v>
      </c>
      <c r="R237" s="196">
        <f t="shared" si="22"/>
        <v>2.07E-2</v>
      </c>
      <c r="S237" s="196">
        <v>0</v>
      </c>
      <c r="T237" s="197">
        <f t="shared" si="2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469</v>
      </c>
      <c r="AT237" s="198" t="s">
        <v>444</v>
      </c>
      <c r="AU237" s="198" t="s">
        <v>89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469</v>
      </c>
      <c r="BM237" s="198" t="s">
        <v>7969</v>
      </c>
    </row>
    <row r="238" spans="1:65" s="2" customFormat="1" ht="21.75" customHeight="1">
      <c r="A238" s="35"/>
      <c r="B238" s="36"/>
      <c r="C238" s="186" t="s">
        <v>814</v>
      </c>
      <c r="D238" s="186" t="s">
        <v>444</v>
      </c>
      <c r="E238" s="187" t="s">
        <v>1493</v>
      </c>
      <c r="F238" s="188" t="s">
        <v>1494</v>
      </c>
      <c r="G238" s="189" t="s">
        <v>562</v>
      </c>
      <c r="H238" s="190">
        <v>1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469</v>
      </c>
      <c r="AT238" s="198" t="s">
        <v>444</v>
      </c>
      <c r="AU238" s="198" t="s">
        <v>89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469</v>
      </c>
      <c r="BM238" s="198" t="s">
        <v>7970</v>
      </c>
    </row>
    <row r="239" spans="1:65" s="2" customFormat="1" ht="33" customHeight="1">
      <c r="A239" s="35"/>
      <c r="B239" s="36"/>
      <c r="C239" s="186" t="s">
        <v>818</v>
      </c>
      <c r="D239" s="186" t="s">
        <v>444</v>
      </c>
      <c r="E239" s="187" t="s">
        <v>1496</v>
      </c>
      <c r="F239" s="188" t="s">
        <v>1497</v>
      </c>
      <c r="G239" s="189" t="s">
        <v>562</v>
      </c>
      <c r="H239" s="190">
        <v>6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469</v>
      </c>
      <c r="AT239" s="198" t="s">
        <v>444</v>
      </c>
      <c r="AU239" s="198" t="s">
        <v>89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469</v>
      </c>
      <c r="BM239" s="198" t="s">
        <v>7971</v>
      </c>
    </row>
    <row r="240" spans="1:65" s="2" customFormat="1" ht="33" customHeight="1">
      <c r="A240" s="35"/>
      <c r="B240" s="36"/>
      <c r="C240" s="186" t="s">
        <v>822</v>
      </c>
      <c r="D240" s="186" t="s">
        <v>444</v>
      </c>
      <c r="E240" s="187" t="s">
        <v>7972</v>
      </c>
      <c r="F240" s="188" t="s">
        <v>7973</v>
      </c>
      <c r="G240" s="189" t="s">
        <v>557</v>
      </c>
      <c r="H240" s="190">
        <v>10</v>
      </c>
      <c r="I240" s="191"/>
      <c r="J240" s="192">
        <f t="shared" si="2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21"/>
        <v>0</v>
      </c>
      <c r="Q240" s="196">
        <v>0.14679</v>
      </c>
      <c r="R240" s="196">
        <f t="shared" si="22"/>
        <v>1.4679</v>
      </c>
      <c r="S240" s="196">
        <v>0</v>
      </c>
      <c r="T240" s="197">
        <f t="shared" si="2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 t="shared" si="24"/>
        <v>0</v>
      </c>
      <c r="BF240" s="199">
        <f t="shared" si="25"/>
        <v>0</v>
      </c>
      <c r="BG240" s="199">
        <f t="shared" si="26"/>
        <v>0</v>
      </c>
      <c r="BH240" s="199">
        <f t="shared" si="27"/>
        <v>0</v>
      </c>
      <c r="BI240" s="199">
        <f t="shared" si="28"/>
        <v>0</v>
      </c>
      <c r="BJ240" s="18" t="s">
        <v>89</v>
      </c>
      <c r="BK240" s="199">
        <f t="shared" si="29"/>
        <v>0</v>
      </c>
      <c r="BL240" s="18" t="s">
        <v>469</v>
      </c>
      <c r="BM240" s="198" t="s">
        <v>7974</v>
      </c>
    </row>
    <row r="241" spans="1:65" s="2" customFormat="1" ht="21.75" customHeight="1">
      <c r="A241" s="35"/>
      <c r="B241" s="36"/>
      <c r="C241" s="246" t="s">
        <v>826</v>
      </c>
      <c r="D241" s="246" t="s">
        <v>530</v>
      </c>
      <c r="E241" s="247" t="s">
        <v>7975</v>
      </c>
      <c r="F241" s="248" t="s">
        <v>7976</v>
      </c>
      <c r="G241" s="249" t="s">
        <v>562</v>
      </c>
      <c r="H241" s="250">
        <v>33.6</v>
      </c>
      <c r="I241" s="251"/>
      <c r="J241" s="252">
        <f t="shared" si="20"/>
        <v>0</v>
      </c>
      <c r="K241" s="253"/>
      <c r="L241" s="254"/>
      <c r="M241" s="255" t="s">
        <v>1</v>
      </c>
      <c r="N241" s="256" t="s">
        <v>42</v>
      </c>
      <c r="O241" s="72"/>
      <c r="P241" s="196">
        <f t="shared" si="21"/>
        <v>0</v>
      </c>
      <c r="Q241" s="196">
        <v>3.4000000000000002E-2</v>
      </c>
      <c r="R241" s="196">
        <f t="shared" si="22"/>
        <v>1.1424000000000001</v>
      </c>
      <c r="S241" s="196">
        <v>0</v>
      </c>
      <c r="T241" s="197">
        <f t="shared" si="2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497</v>
      </c>
      <c r="AT241" s="198" t="s">
        <v>530</v>
      </c>
      <c r="AU241" s="198" t="s">
        <v>89</v>
      </c>
      <c r="AY241" s="18" t="s">
        <v>443</v>
      </c>
      <c r="BE241" s="199">
        <f t="shared" si="24"/>
        <v>0</v>
      </c>
      <c r="BF241" s="199">
        <f t="shared" si="25"/>
        <v>0</v>
      </c>
      <c r="BG241" s="199">
        <f t="shared" si="26"/>
        <v>0</v>
      </c>
      <c r="BH241" s="199">
        <f t="shared" si="27"/>
        <v>0</v>
      </c>
      <c r="BI241" s="199">
        <f t="shared" si="28"/>
        <v>0</v>
      </c>
      <c r="BJ241" s="18" t="s">
        <v>89</v>
      </c>
      <c r="BK241" s="199">
        <f t="shared" si="29"/>
        <v>0</v>
      </c>
      <c r="BL241" s="18" t="s">
        <v>469</v>
      </c>
      <c r="BM241" s="198" t="s">
        <v>7977</v>
      </c>
    </row>
    <row r="242" spans="1:65" s="14" customFormat="1">
      <c r="B242" s="224"/>
      <c r="C242" s="225"/>
      <c r="D242" s="215" t="s">
        <v>474</v>
      </c>
      <c r="E242" s="225"/>
      <c r="F242" s="227" t="s">
        <v>7978</v>
      </c>
      <c r="G242" s="225"/>
      <c r="H242" s="228">
        <v>33.6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AT242" s="234" t="s">
        <v>474</v>
      </c>
      <c r="AU242" s="234" t="s">
        <v>89</v>
      </c>
      <c r="AV242" s="14" t="s">
        <v>89</v>
      </c>
      <c r="AW242" s="14" t="s">
        <v>4</v>
      </c>
      <c r="AX242" s="14" t="s">
        <v>83</v>
      </c>
      <c r="AY242" s="234" t="s">
        <v>443</v>
      </c>
    </row>
    <row r="243" spans="1:65" s="2" customFormat="1" ht="21.75" customHeight="1">
      <c r="A243" s="35"/>
      <c r="B243" s="36"/>
      <c r="C243" s="186" t="s">
        <v>830</v>
      </c>
      <c r="D243" s="186" t="s">
        <v>444</v>
      </c>
      <c r="E243" s="187" t="s">
        <v>1499</v>
      </c>
      <c r="F243" s="188" t="s">
        <v>1500</v>
      </c>
      <c r="G243" s="189" t="s">
        <v>562</v>
      </c>
      <c r="H243" s="190">
        <v>4</v>
      </c>
      <c r="I243" s="191"/>
      <c r="J243" s="192">
        <f t="shared" ref="J243:J253" si="30"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ref="P243:P253" si="31">O243*H243</f>
        <v>0</v>
      </c>
      <c r="Q243" s="196">
        <v>1.4499999999999999E-3</v>
      </c>
      <c r="R243" s="196">
        <f t="shared" ref="R243:R253" si="32">Q243*H243</f>
        <v>5.7999999999999996E-3</v>
      </c>
      <c r="S243" s="196">
        <v>0</v>
      </c>
      <c r="T243" s="197">
        <f t="shared" ref="T243:T253" si="33"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 t="shared" ref="BE243:BE253" si="34">IF(N243="základná",J243,0)</f>
        <v>0</v>
      </c>
      <c r="BF243" s="199">
        <f t="shared" ref="BF243:BF253" si="35">IF(N243="znížená",J243,0)</f>
        <v>0</v>
      </c>
      <c r="BG243" s="199">
        <f t="shared" ref="BG243:BG253" si="36">IF(N243="zákl. prenesená",J243,0)</f>
        <v>0</v>
      </c>
      <c r="BH243" s="199">
        <f t="shared" ref="BH243:BH253" si="37">IF(N243="zníž. prenesená",J243,0)</f>
        <v>0</v>
      </c>
      <c r="BI243" s="199">
        <f t="shared" ref="BI243:BI253" si="38">IF(N243="nulová",J243,0)</f>
        <v>0</v>
      </c>
      <c r="BJ243" s="18" t="s">
        <v>89</v>
      </c>
      <c r="BK243" s="199">
        <f t="shared" ref="BK243:BK253" si="39">ROUND(I243*H243,2)</f>
        <v>0</v>
      </c>
      <c r="BL243" s="18" t="s">
        <v>469</v>
      </c>
      <c r="BM243" s="198" t="s">
        <v>7979</v>
      </c>
    </row>
    <row r="244" spans="1:65" s="2" customFormat="1" ht="21.75" customHeight="1">
      <c r="A244" s="35"/>
      <c r="B244" s="36"/>
      <c r="C244" s="246" t="s">
        <v>835</v>
      </c>
      <c r="D244" s="246" t="s">
        <v>530</v>
      </c>
      <c r="E244" s="247" t="s">
        <v>1502</v>
      </c>
      <c r="F244" s="248" t="s">
        <v>1503</v>
      </c>
      <c r="G244" s="249" t="s">
        <v>562</v>
      </c>
      <c r="H244" s="250">
        <v>4</v>
      </c>
      <c r="I244" s="251"/>
      <c r="J244" s="252">
        <f t="shared" si="30"/>
        <v>0</v>
      </c>
      <c r="K244" s="253"/>
      <c r="L244" s="254"/>
      <c r="M244" s="255" t="s">
        <v>1</v>
      </c>
      <c r="N244" s="256" t="s">
        <v>42</v>
      </c>
      <c r="O244" s="72"/>
      <c r="P244" s="196">
        <f t="shared" si="31"/>
        <v>0</v>
      </c>
      <c r="Q244" s="196">
        <v>3.0000000000000001E-3</v>
      </c>
      <c r="R244" s="196">
        <f t="shared" si="32"/>
        <v>1.2E-2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497</v>
      </c>
      <c r="AT244" s="198" t="s">
        <v>530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469</v>
      </c>
      <c r="BM244" s="198" t="s">
        <v>7980</v>
      </c>
    </row>
    <row r="245" spans="1:65" s="2" customFormat="1" ht="21.75" customHeight="1">
      <c r="A245" s="35"/>
      <c r="B245" s="36"/>
      <c r="C245" s="186" t="s">
        <v>839</v>
      </c>
      <c r="D245" s="186" t="s">
        <v>444</v>
      </c>
      <c r="E245" s="187" t="s">
        <v>1505</v>
      </c>
      <c r="F245" s="188" t="s">
        <v>1506</v>
      </c>
      <c r="G245" s="189" t="s">
        <v>557</v>
      </c>
      <c r="H245" s="190">
        <v>6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1.3600000000000001E-3</v>
      </c>
      <c r="R245" s="196">
        <f t="shared" si="32"/>
        <v>8.1600000000000006E-3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469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469</v>
      </c>
      <c r="BM245" s="198" t="s">
        <v>7981</v>
      </c>
    </row>
    <row r="246" spans="1:65" s="2" customFormat="1" ht="21.75" customHeight="1">
      <c r="A246" s="35"/>
      <c r="B246" s="36"/>
      <c r="C246" s="186" t="s">
        <v>844</v>
      </c>
      <c r="D246" s="186" t="s">
        <v>444</v>
      </c>
      <c r="E246" s="187" t="s">
        <v>1515</v>
      </c>
      <c r="F246" s="188" t="s">
        <v>1516</v>
      </c>
      <c r="G246" s="189" t="s">
        <v>557</v>
      </c>
      <c r="H246" s="190">
        <v>10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1.1100000000000001E-3</v>
      </c>
      <c r="R246" s="196">
        <f t="shared" si="32"/>
        <v>1.11E-2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469</v>
      </c>
      <c r="BM246" s="198" t="s">
        <v>7982</v>
      </c>
    </row>
    <row r="247" spans="1:65" s="2" customFormat="1" ht="21.75" customHeight="1">
      <c r="A247" s="35"/>
      <c r="B247" s="36"/>
      <c r="C247" s="186" t="s">
        <v>848</v>
      </c>
      <c r="D247" s="186" t="s">
        <v>444</v>
      </c>
      <c r="E247" s="187" t="s">
        <v>1519</v>
      </c>
      <c r="F247" s="188" t="s">
        <v>1520</v>
      </c>
      <c r="G247" s="189" t="s">
        <v>557</v>
      </c>
      <c r="H247" s="190">
        <v>10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1.1100000000000001E-3</v>
      </c>
      <c r="R247" s="196">
        <f t="shared" si="32"/>
        <v>1.11E-2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469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469</v>
      </c>
      <c r="BM247" s="198" t="s">
        <v>7983</v>
      </c>
    </row>
    <row r="248" spans="1:65" s="2" customFormat="1" ht="33" customHeight="1">
      <c r="A248" s="35"/>
      <c r="B248" s="36"/>
      <c r="C248" s="186" t="s">
        <v>852</v>
      </c>
      <c r="D248" s="186" t="s">
        <v>444</v>
      </c>
      <c r="E248" s="187" t="s">
        <v>1523</v>
      </c>
      <c r="F248" s="188" t="s">
        <v>1524</v>
      </c>
      <c r="G248" s="189" t="s">
        <v>557</v>
      </c>
      <c r="H248" s="190">
        <v>10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1.1100000000000001E-3</v>
      </c>
      <c r="R248" s="196">
        <f t="shared" si="32"/>
        <v>1.11E-2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469</v>
      </c>
      <c r="BM248" s="198" t="s">
        <v>7984</v>
      </c>
    </row>
    <row r="249" spans="1:65" s="2" customFormat="1" ht="21.75" customHeight="1">
      <c r="A249" s="35"/>
      <c r="B249" s="36"/>
      <c r="C249" s="186" t="s">
        <v>856</v>
      </c>
      <c r="D249" s="186" t="s">
        <v>444</v>
      </c>
      <c r="E249" s="187" t="s">
        <v>1527</v>
      </c>
      <c r="F249" s="188" t="s">
        <v>1528</v>
      </c>
      <c r="G249" s="189" t="s">
        <v>562</v>
      </c>
      <c r="H249" s="190">
        <v>2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1.1100000000000001E-3</v>
      </c>
      <c r="R249" s="196">
        <f t="shared" si="32"/>
        <v>2.2200000000000002E-3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469</v>
      </c>
      <c r="BM249" s="198" t="s">
        <v>7985</v>
      </c>
    </row>
    <row r="250" spans="1:65" s="2" customFormat="1" ht="21.75" customHeight="1">
      <c r="A250" s="35"/>
      <c r="B250" s="36"/>
      <c r="C250" s="186" t="s">
        <v>867</v>
      </c>
      <c r="D250" s="186" t="s">
        <v>444</v>
      </c>
      <c r="E250" s="187" t="s">
        <v>1531</v>
      </c>
      <c r="F250" s="188" t="s">
        <v>1532</v>
      </c>
      <c r="G250" s="189" t="s">
        <v>562</v>
      </c>
      <c r="H250" s="190">
        <v>4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1.1310000000000001E-2</v>
      </c>
      <c r="R250" s="196">
        <f t="shared" si="32"/>
        <v>4.5240000000000002E-2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469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469</v>
      </c>
      <c r="BM250" s="198" t="s">
        <v>7986</v>
      </c>
    </row>
    <row r="251" spans="1:65" s="2" customFormat="1" ht="21.75" customHeight="1">
      <c r="A251" s="35"/>
      <c r="B251" s="36"/>
      <c r="C251" s="186" t="s">
        <v>876</v>
      </c>
      <c r="D251" s="186" t="s">
        <v>444</v>
      </c>
      <c r="E251" s="187" t="s">
        <v>1535</v>
      </c>
      <c r="F251" s="188" t="s">
        <v>1536</v>
      </c>
      <c r="G251" s="189" t="s">
        <v>562</v>
      </c>
      <c r="H251" s="190">
        <v>16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1.1310000000000001E-2</v>
      </c>
      <c r="R251" s="196">
        <f t="shared" si="32"/>
        <v>0.18096000000000001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469</v>
      </c>
      <c r="BM251" s="198" t="s">
        <v>7987</v>
      </c>
    </row>
    <row r="252" spans="1:65" s="2" customFormat="1" ht="21.75" customHeight="1">
      <c r="A252" s="35"/>
      <c r="B252" s="36"/>
      <c r="C252" s="186" t="s">
        <v>880</v>
      </c>
      <c r="D252" s="186" t="s">
        <v>444</v>
      </c>
      <c r="E252" s="187" t="s">
        <v>1547</v>
      </c>
      <c r="F252" s="188" t="s">
        <v>1548</v>
      </c>
      <c r="G252" s="189" t="s">
        <v>468</v>
      </c>
      <c r="H252" s="190">
        <v>61.1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469</v>
      </c>
      <c r="BM252" s="198" t="s">
        <v>7988</v>
      </c>
    </row>
    <row r="253" spans="1:65" s="2" customFormat="1" ht="21.75" customHeight="1">
      <c r="A253" s="35"/>
      <c r="B253" s="36"/>
      <c r="C253" s="186" t="s">
        <v>884</v>
      </c>
      <c r="D253" s="186" t="s">
        <v>444</v>
      </c>
      <c r="E253" s="187" t="s">
        <v>1551</v>
      </c>
      <c r="F253" s="188" t="s">
        <v>1552</v>
      </c>
      <c r="G253" s="189" t="s">
        <v>562</v>
      </c>
      <c r="H253" s="190">
        <v>24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3.0000000000000001E-5</v>
      </c>
      <c r="R253" s="196">
        <f t="shared" si="32"/>
        <v>7.2000000000000005E-4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469</v>
      </c>
      <c r="BM253" s="198" t="s">
        <v>7989</v>
      </c>
    </row>
    <row r="254" spans="1:65" s="14" customFormat="1">
      <c r="B254" s="224"/>
      <c r="C254" s="225"/>
      <c r="D254" s="215" t="s">
        <v>474</v>
      </c>
      <c r="E254" s="226" t="s">
        <v>1</v>
      </c>
      <c r="F254" s="227" t="s">
        <v>7990</v>
      </c>
      <c r="G254" s="225"/>
      <c r="H254" s="228">
        <v>14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AT254" s="234" t="s">
        <v>474</v>
      </c>
      <c r="AU254" s="234" t="s">
        <v>89</v>
      </c>
      <c r="AV254" s="14" t="s">
        <v>89</v>
      </c>
      <c r="AW254" s="14" t="s">
        <v>32</v>
      </c>
      <c r="AX254" s="14" t="s">
        <v>76</v>
      </c>
      <c r="AY254" s="234" t="s">
        <v>443</v>
      </c>
    </row>
    <row r="255" spans="1:65" s="14" customFormat="1">
      <c r="B255" s="224"/>
      <c r="C255" s="225"/>
      <c r="D255" s="215" t="s">
        <v>474</v>
      </c>
      <c r="E255" s="226" t="s">
        <v>1</v>
      </c>
      <c r="F255" s="227" t="s">
        <v>7991</v>
      </c>
      <c r="G255" s="225"/>
      <c r="H255" s="228">
        <v>6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474</v>
      </c>
      <c r="AU255" s="234" t="s">
        <v>89</v>
      </c>
      <c r="AV255" s="14" t="s">
        <v>89</v>
      </c>
      <c r="AW255" s="14" t="s">
        <v>32</v>
      </c>
      <c r="AX255" s="14" t="s">
        <v>76</v>
      </c>
      <c r="AY255" s="234" t="s">
        <v>443</v>
      </c>
    </row>
    <row r="256" spans="1:65" s="14" customFormat="1">
      <c r="B256" s="224"/>
      <c r="C256" s="225"/>
      <c r="D256" s="215" t="s">
        <v>474</v>
      </c>
      <c r="E256" s="226" t="s">
        <v>1</v>
      </c>
      <c r="F256" s="227" t="s">
        <v>1556</v>
      </c>
      <c r="G256" s="225"/>
      <c r="H256" s="228">
        <v>4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AT256" s="234" t="s">
        <v>474</v>
      </c>
      <c r="AU256" s="234" t="s">
        <v>89</v>
      </c>
      <c r="AV256" s="14" t="s">
        <v>89</v>
      </c>
      <c r="AW256" s="14" t="s">
        <v>32</v>
      </c>
      <c r="AX256" s="14" t="s">
        <v>76</v>
      </c>
      <c r="AY256" s="234" t="s">
        <v>443</v>
      </c>
    </row>
    <row r="257" spans="1:65" s="15" customFormat="1">
      <c r="B257" s="235"/>
      <c r="C257" s="236"/>
      <c r="D257" s="215" t="s">
        <v>474</v>
      </c>
      <c r="E257" s="237" t="s">
        <v>1</v>
      </c>
      <c r="F257" s="238" t="s">
        <v>478</v>
      </c>
      <c r="G257" s="236"/>
      <c r="H257" s="239">
        <v>24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AT257" s="245" t="s">
        <v>474</v>
      </c>
      <c r="AU257" s="245" t="s">
        <v>89</v>
      </c>
      <c r="AV257" s="15" t="s">
        <v>469</v>
      </c>
      <c r="AW257" s="15" t="s">
        <v>32</v>
      </c>
      <c r="AX257" s="15" t="s">
        <v>83</v>
      </c>
      <c r="AY257" s="245" t="s">
        <v>443</v>
      </c>
    </row>
    <row r="258" spans="1:65" s="11" customFormat="1" ht="25.95" customHeight="1">
      <c r="B258" s="172"/>
      <c r="C258" s="173"/>
      <c r="D258" s="174" t="s">
        <v>75</v>
      </c>
      <c r="E258" s="175" t="s">
        <v>1605</v>
      </c>
      <c r="F258" s="175" t="s">
        <v>1606</v>
      </c>
      <c r="G258" s="173"/>
      <c r="H258" s="173"/>
      <c r="I258" s="176"/>
      <c r="J258" s="177">
        <f>BK258</f>
        <v>0</v>
      </c>
      <c r="K258" s="173"/>
      <c r="L258" s="178"/>
      <c r="M258" s="179"/>
      <c r="N258" s="180"/>
      <c r="O258" s="180"/>
      <c r="P258" s="181">
        <f>P259</f>
        <v>0</v>
      </c>
      <c r="Q258" s="180"/>
      <c r="R258" s="181">
        <f>R259</f>
        <v>1.406012</v>
      </c>
      <c r="S258" s="180"/>
      <c r="T258" s="182">
        <f>T259</f>
        <v>0</v>
      </c>
      <c r="AR258" s="183" t="s">
        <v>89</v>
      </c>
      <c r="AT258" s="184" t="s">
        <v>75</v>
      </c>
      <c r="AU258" s="184" t="s">
        <v>76</v>
      </c>
      <c r="AY258" s="183" t="s">
        <v>443</v>
      </c>
      <c r="BK258" s="185">
        <f>BK259</f>
        <v>0</v>
      </c>
    </row>
    <row r="259" spans="1:65" s="11" customFormat="1" ht="22.95" customHeight="1">
      <c r="B259" s="172"/>
      <c r="C259" s="173"/>
      <c r="D259" s="174" t="s">
        <v>75</v>
      </c>
      <c r="E259" s="210" t="s">
        <v>1607</v>
      </c>
      <c r="F259" s="210" t="s">
        <v>1608</v>
      </c>
      <c r="G259" s="173"/>
      <c r="H259" s="173"/>
      <c r="I259" s="176"/>
      <c r="J259" s="211">
        <f>BK259</f>
        <v>0</v>
      </c>
      <c r="K259" s="173"/>
      <c r="L259" s="178"/>
      <c r="M259" s="179"/>
      <c r="N259" s="180"/>
      <c r="O259" s="180"/>
      <c r="P259" s="181">
        <f>SUM(P260:P277)</f>
        <v>0</v>
      </c>
      <c r="Q259" s="180"/>
      <c r="R259" s="181">
        <f>SUM(R260:R277)</f>
        <v>1.406012</v>
      </c>
      <c r="S259" s="180"/>
      <c r="T259" s="182">
        <f>SUM(T260:T277)</f>
        <v>0</v>
      </c>
      <c r="AR259" s="183" t="s">
        <v>89</v>
      </c>
      <c r="AT259" s="184" t="s">
        <v>75</v>
      </c>
      <c r="AU259" s="184" t="s">
        <v>83</v>
      </c>
      <c r="AY259" s="183" t="s">
        <v>443</v>
      </c>
      <c r="BK259" s="185">
        <f>SUM(BK260:BK277)</f>
        <v>0</v>
      </c>
    </row>
    <row r="260" spans="1:65" s="2" customFormat="1" ht="21.75" customHeight="1">
      <c r="A260" s="35"/>
      <c r="B260" s="36"/>
      <c r="C260" s="186" t="s">
        <v>890</v>
      </c>
      <c r="D260" s="186" t="s">
        <v>444</v>
      </c>
      <c r="E260" s="187" t="s">
        <v>1610</v>
      </c>
      <c r="F260" s="188" t="s">
        <v>1611</v>
      </c>
      <c r="G260" s="189" t="s">
        <v>468</v>
      </c>
      <c r="H260" s="190">
        <v>120</v>
      </c>
      <c r="I260" s="191"/>
      <c r="J260" s="192">
        <f>ROUND(I260*H260,2)</f>
        <v>0</v>
      </c>
      <c r="K260" s="193"/>
      <c r="L260" s="40"/>
      <c r="M260" s="194" t="s">
        <v>1</v>
      </c>
      <c r="N260" s="195" t="s">
        <v>42</v>
      </c>
      <c r="O260" s="72"/>
      <c r="P260" s="196">
        <f>O260*H260</f>
        <v>0</v>
      </c>
      <c r="Q260" s="196">
        <v>0</v>
      </c>
      <c r="R260" s="196">
        <f>Q260*H260</f>
        <v>0</v>
      </c>
      <c r="S260" s="196">
        <v>0</v>
      </c>
      <c r="T260" s="197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535</v>
      </c>
      <c r="AT260" s="198" t="s">
        <v>444</v>
      </c>
      <c r="AU260" s="198" t="s">
        <v>89</v>
      </c>
      <c r="AY260" s="18" t="s">
        <v>443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8" t="s">
        <v>89</v>
      </c>
      <c r="BK260" s="199">
        <f>ROUND(I260*H260,2)</f>
        <v>0</v>
      </c>
      <c r="BL260" s="18" t="s">
        <v>535</v>
      </c>
      <c r="BM260" s="198" t="s">
        <v>7992</v>
      </c>
    </row>
    <row r="261" spans="1:65" s="2" customFormat="1" ht="16.5" customHeight="1">
      <c r="A261" s="35"/>
      <c r="B261" s="36"/>
      <c r="C261" s="246" t="s">
        <v>896</v>
      </c>
      <c r="D261" s="246" t="s">
        <v>530</v>
      </c>
      <c r="E261" s="247" t="s">
        <v>1614</v>
      </c>
      <c r="F261" s="248" t="s">
        <v>1615</v>
      </c>
      <c r="G261" s="249" t="s">
        <v>1307</v>
      </c>
      <c r="H261" s="250">
        <v>42</v>
      </c>
      <c r="I261" s="251"/>
      <c r="J261" s="252">
        <f>ROUND(I261*H261,2)</f>
        <v>0</v>
      </c>
      <c r="K261" s="253"/>
      <c r="L261" s="254"/>
      <c r="M261" s="255" t="s">
        <v>1</v>
      </c>
      <c r="N261" s="256" t="s">
        <v>42</v>
      </c>
      <c r="O261" s="72"/>
      <c r="P261" s="196">
        <f>O261*H261</f>
        <v>0</v>
      </c>
      <c r="Q261" s="196">
        <v>1E-3</v>
      </c>
      <c r="R261" s="196">
        <f>Q261*H261</f>
        <v>4.2000000000000003E-2</v>
      </c>
      <c r="S261" s="196">
        <v>0</v>
      </c>
      <c r="T261" s="197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610</v>
      </c>
      <c r="AT261" s="198" t="s">
        <v>530</v>
      </c>
      <c r="AU261" s="198" t="s">
        <v>89</v>
      </c>
      <c r="AY261" s="18" t="s">
        <v>443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8" t="s">
        <v>89</v>
      </c>
      <c r="BK261" s="199">
        <f>ROUND(I261*H261,2)</f>
        <v>0</v>
      </c>
      <c r="BL261" s="18" t="s">
        <v>535</v>
      </c>
      <c r="BM261" s="198" t="s">
        <v>7993</v>
      </c>
    </row>
    <row r="262" spans="1:65" s="14" customFormat="1">
      <c r="B262" s="224"/>
      <c r="C262" s="225"/>
      <c r="D262" s="215" t="s">
        <v>474</v>
      </c>
      <c r="E262" s="225"/>
      <c r="F262" s="227" t="s">
        <v>7994</v>
      </c>
      <c r="G262" s="225"/>
      <c r="H262" s="228">
        <v>42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AT262" s="234" t="s">
        <v>474</v>
      </c>
      <c r="AU262" s="234" t="s">
        <v>89</v>
      </c>
      <c r="AV262" s="14" t="s">
        <v>89</v>
      </c>
      <c r="AW262" s="14" t="s">
        <v>4</v>
      </c>
      <c r="AX262" s="14" t="s">
        <v>83</v>
      </c>
      <c r="AY262" s="234" t="s">
        <v>443</v>
      </c>
    </row>
    <row r="263" spans="1:65" s="2" customFormat="1" ht="21.75" customHeight="1">
      <c r="A263" s="35"/>
      <c r="B263" s="36"/>
      <c r="C263" s="186" t="s">
        <v>902</v>
      </c>
      <c r="D263" s="186" t="s">
        <v>444</v>
      </c>
      <c r="E263" s="187" t="s">
        <v>1619</v>
      </c>
      <c r="F263" s="188" t="s">
        <v>1620</v>
      </c>
      <c r="G263" s="189" t="s">
        <v>468</v>
      </c>
      <c r="H263" s="190">
        <v>240</v>
      </c>
      <c r="I263" s="191"/>
      <c r="J263" s="192">
        <f>ROUND(I263*H263,2)</f>
        <v>0</v>
      </c>
      <c r="K263" s="193"/>
      <c r="L263" s="40"/>
      <c r="M263" s="194" t="s">
        <v>1</v>
      </c>
      <c r="N263" s="195" t="s">
        <v>42</v>
      </c>
      <c r="O263" s="72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535</v>
      </c>
      <c r="AT263" s="198" t="s">
        <v>444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535</v>
      </c>
      <c r="BM263" s="198" t="s">
        <v>7995</v>
      </c>
    </row>
    <row r="264" spans="1:65" s="14" customFormat="1">
      <c r="B264" s="224"/>
      <c r="C264" s="225"/>
      <c r="D264" s="215" t="s">
        <v>474</v>
      </c>
      <c r="E264" s="225"/>
      <c r="F264" s="227" t="s">
        <v>7996</v>
      </c>
      <c r="G264" s="225"/>
      <c r="H264" s="228">
        <v>240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AT264" s="234" t="s">
        <v>474</v>
      </c>
      <c r="AU264" s="234" t="s">
        <v>89</v>
      </c>
      <c r="AV264" s="14" t="s">
        <v>89</v>
      </c>
      <c r="AW264" s="14" t="s">
        <v>4</v>
      </c>
      <c r="AX264" s="14" t="s">
        <v>83</v>
      </c>
      <c r="AY264" s="234" t="s">
        <v>443</v>
      </c>
    </row>
    <row r="265" spans="1:65" s="2" customFormat="1" ht="16.5" customHeight="1">
      <c r="A265" s="35"/>
      <c r="B265" s="36"/>
      <c r="C265" s="246" t="s">
        <v>1514</v>
      </c>
      <c r="D265" s="246" t="s">
        <v>530</v>
      </c>
      <c r="E265" s="247" t="s">
        <v>1624</v>
      </c>
      <c r="F265" s="248" t="s">
        <v>1625</v>
      </c>
      <c r="G265" s="249" t="s">
        <v>1307</v>
      </c>
      <c r="H265" s="250">
        <v>102</v>
      </c>
      <c r="I265" s="251"/>
      <c r="J265" s="252">
        <f>ROUND(I265*H265,2)</f>
        <v>0</v>
      </c>
      <c r="K265" s="253"/>
      <c r="L265" s="254"/>
      <c r="M265" s="255" t="s">
        <v>1</v>
      </c>
      <c r="N265" s="256" t="s">
        <v>42</v>
      </c>
      <c r="O265" s="72"/>
      <c r="P265" s="196">
        <f>O265*H265</f>
        <v>0</v>
      </c>
      <c r="Q265" s="196">
        <v>1E-3</v>
      </c>
      <c r="R265" s="196">
        <f>Q265*H265</f>
        <v>0.10200000000000001</v>
      </c>
      <c r="S265" s="196">
        <v>0</v>
      </c>
      <c r="T265" s="197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610</v>
      </c>
      <c r="AT265" s="198" t="s">
        <v>530</v>
      </c>
      <c r="AU265" s="198" t="s">
        <v>89</v>
      </c>
      <c r="AY265" s="18" t="s">
        <v>443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8" t="s">
        <v>89</v>
      </c>
      <c r="BK265" s="199">
        <f>ROUND(I265*H265,2)</f>
        <v>0</v>
      </c>
      <c r="BL265" s="18" t="s">
        <v>535</v>
      </c>
      <c r="BM265" s="198" t="s">
        <v>7997</v>
      </c>
    </row>
    <row r="266" spans="1:65" s="14" customFormat="1">
      <c r="B266" s="224"/>
      <c r="C266" s="225"/>
      <c r="D266" s="215" t="s">
        <v>474</v>
      </c>
      <c r="E266" s="225"/>
      <c r="F266" s="227" t="s">
        <v>7998</v>
      </c>
      <c r="G266" s="225"/>
      <c r="H266" s="228">
        <v>102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AT266" s="234" t="s">
        <v>474</v>
      </c>
      <c r="AU266" s="234" t="s">
        <v>89</v>
      </c>
      <c r="AV266" s="14" t="s">
        <v>89</v>
      </c>
      <c r="AW266" s="14" t="s">
        <v>4</v>
      </c>
      <c r="AX266" s="14" t="s">
        <v>83</v>
      </c>
      <c r="AY266" s="234" t="s">
        <v>443</v>
      </c>
    </row>
    <row r="267" spans="1:65" s="2" customFormat="1" ht="33" customHeight="1">
      <c r="A267" s="35"/>
      <c r="B267" s="36"/>
      <c r="C267" s="186" t="s">
        <v>1518</v>
      </c>
      <c r="D267" s="186" t="s">
        <v>444</v>
      </c>
      <c r="E267" s="187" t="s">
        <v>1629</v>
      </c>
      <c r="F267" s="188" t="s">
        <v>1630</v>
      </c>
      <c r="G267" s="189" t="s">
        <v>468</v>
      </c>
      <c r="H267" s="190">
        <v>41.5</v>
      </c>
      <c r="I267" s="191"/>
      <c r="J267" s="192">
        <f>ROUND(I267*H267,2)</f>
        <v>0</v>
      </c>
      <c r="K267" s="193"/>
      <c r="L267" s="40"/>
      <c r="M267" s="194" t="s">
        <v>1</v>
      </c>
      <c r="N267" s="195" t="s">
        <v>42</v>
      </c>
      <c r="O267" s="72"/>
      <c r="P267" s="196">
        <f>O267*H267</f>
        <v>0</v>
      </c>
      <c r="Q267" s="196">
        <v>2.2000000000000001E-3</v>
      </c>
      <c r="R267" s="196">
        <f>Q267*H267</f>
        <v>9.1300000000000006E-2</v>
      </c>
      <c r="S267" s="196">
        <v>0</v>
      </c>
      <c r="T267" s="197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535</v>
      </c>
      <c r="AT267" s="198" t="s">
        <v>444</v>
      </c>
      <c r="AU267" s="198" t="s">
        <v>89</v>
      </c>
      <c r="AY267" s="18" t="s">
        <v>443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8" t="s">
        <v>89</v>
      </c>
      <c r="BK267" s="199">
        <f>ROUND(I267*H267,2)</f>
        <v>0</v>
      </c>
      <c r="BL267" s="18" t="s">
        <v>535</v>
      </c>
      <c r="BM267" s="198" t="s">
        <v>7999</v>
      </c>
    </row>
    <row r="268" spans="1:65" s="2" customFormat="1" ht="33" customHeight="1">
      <c r="A268" s="35"/>
      <c r="B268" s="36"/>
      <c r="C268" s="186" t="s">
        <v>1522</v>
      </c>
      <c r="D268" s="186" t="s">
        <v>444</v>
      </c>
      <c r="E268" s="187" t="s">
        <v>1633</v>
      </c>
      <c r="F268" s="188" t="s">
        <v>1634</v>
      </c>
      <c r="G268" s="189" t="s">
        <v>468</v>
      </c>
      <c r="H268" s="190">
        <v>61.1</v>
      </c>
      <c r="I268" s="191"/>
      <c r="J268" s="192">
        <f>ROUND(I268*H268,2)</f>
        <v>0</v>
      </c>
      <c r="K268" s="193"/>
      <c r="L268" s="40"/>
      <c r="M268" s="194" t="s">
        <v>1</v>
      </c>
      <c r="N268" s="195" t="s">
        <v>42</v>
      </c>
      <c r="O268" s="72"/>
      <c r="P268" s="196">
        <f>O268*H268</f>
        <v>0</v>
      </c>
      <c r="Q268" s="196">
        <v>2.5000000000000001E-3</v>
      </c>
      <c r="R268" s="196">
        <f>Q268*H268</f>
        <v>0.15275</v>
      </c>
      <c r="S268" s="196">
        <v>0</v>
      </c>
      <c r="T268" s="197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535</v>
      </c>
      <c r="AT268" s="198" t="s">
        <v>444</v>
      </c>
      <c r="AU268" s="198" t="s">
        <v>89</v>
      </c>
      <c r="AY268" s="18" t="s">
        <v>443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8" t="s">
        <v>89</v>
      </c>
      <c r="BK268" s="199">
        <f>ROUND(I268*H268,2)</f>
        <v>0</v>
      </c>
      <c r="BL268" s="18" t="s">
        <v>535</v>
      </c>
      <c r="BM268" s="198" t="s">
        <v>8000</v>
      </c>
    </row>
    <row r="269" spans="1:65" s="2" customFormat="1" ht="21.75" customHeight="1">
      <c r="A269" s="35"/>
      <c r="B269" s="36"/>
      <c r="C269" s="186" t="s">
        <v>1526</v>
      </c>
      <c r="D269" s="186" t="s">
        <v>444</v>
      </c>
      <c r="E269" s="187" t="s">
        <v>1637</v>
      </c>
      <c r="F269" s="188" t="s">
        <v>1638</v>
      </c>
      <c r="G269" s="189" t="s">
        <v>468</v>
      </c>
      <c r="H269" s="190">
        <v>61.1</v>
      </c>
      <c r="I269" s="191"/>
      <c r="J269" s="192">
        <f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>O269*H269</f>
        <v>0</v>
      </c>
      <c r="Q269" s="196">
        <v>0</v>
      </c>
      <c r="R269" s="196">
        <f>Q269*H269</f>
        <v>0</v>
      </c>
      <c r="S269" s="196">
        <v>0</v>
      </c>
      <c r="T269" s="197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535</v>
      </c>
      <c r="AT269" s="198" t="s">
        <v>444</v>
      </c>
      <c r="AU269" s="198" t="s">
        <v>89</v>
      </c>
      <c r="AY269" s="18" t="s">
        <v>443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8" t="s">
        <v>89</v>
      </c>
      <c r="BK269" s="199">
        <f>ROUND(I269*H269,2)</f>
        <v>0</v>
      </c>
      <c r="BL269" s="18" t="s">
        <v>535</v>
      </c>
      <c r="BM269" s="198" t="s">
        <v>8001</v>
      </c>
    </row>
    <row r="270" spans="1:65" s="2" customFormat="1" ht="33" customHeight="1">
      <c r="A270" s="35"/>
      <c r="B270" s="36"/>
      <c r="C270" s="246" t="s">
        <v>1530</v>
      </c>
      <c r="D270" s="246" t="s">
        <v>530</v>
      </c>
      <c r="E270" s="247" t="s">
        <v>1641</v>
      </c>
      <c r="F270" s="248" t="s">
        <v>1642</v>
      </c>
      <c r="G270" s="249" t="s">
        <v>1307</v>
      </c>
      <c r="H270" s="250">
        <v>61.1</v>
      </c>
      <c r="I270" s="251"/>
      <c r="J270" s="252">
        <f>ROUND(I270*H270,2)</f>
        <v>0</v>
      </c>
      <c r="K270" s="253"/>
      <c r="L270" s="254"/>
      <c r="M270" s="255" t="s">
        <v>1</v>
      </c>
      <c r="N270" s="256" t="s">
        <v>42</v>
      </c>
      <c r="O270" s="72"/>
      <c r="P270" s="196">
        <f>O270*H270</f>
        <v>0</v>
      </c>
      <c r="Q270" s="196">
        <v>1E-3</v>
      </c>
      <c r="R270" s="196">
        <f>Q270*H270</f>
        <v>6.1100000000000002E-2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610</v>
      </c>
      <c r="AT270" s="198" t="s">
        <v>530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535</v>
      </c>
      <c r="BM270" s="198" t="s">
        <v>8002</v>
      </c>
    </row>
    <row r="271" spans="1:65" s="2" customFormat="1" ht="21.75" customHeight="1">
      <c r="A271" s="35"/>
      <c r="B271" s="36"/>
      <c r="C271" s="186" t="s">
        <v>1534</v>
      </c>
      <c r="D271" s="186" t="s">
        <v>444</v>
      </c>
      <c r="E271" s="187" t="s">
        <v>1645</v>
      </c>
      <c r="F271" s="188" t="s">
        <v>1646</v>
      </c>
      <c r="G271" s="189" t="s">
        <v>468</v>
      </c>
      <c r="H271" s="190">
        <v>106</v>
      </c>
      <c r="I271" s="191"/>
      <c r="J271" s="192">
        <f>ROUND(I271*H271,2)</f>
        <v>0</v>
      </c>
      <c r="K271" s="193"/>
      <c r="L271" s="40"/>
      <c r="M271" s="194" t="s">
        <v>1</v>
      </c>
      <c r="N271" s="195" t="s">
        <v>42</v>
      </c>
      <c r="O271" s="72"/>
      <c r="P271" s="196">
        <f>O271*H271</f>
        <v>0</v>
      </c>
      <c r="Q271" s="196">
        <v>5.4000000000000001E-4</v>
      </c>
      <c r="R271" s="196">
        <f>Q271*H271</f>
        <v>5.7239999999999999E-2</v>
      </c>
      <c r="S271" s="196">
        <v>0</v>
      </c>
      <c r="T271" s="197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535</v>
      </c>
      <c r="AT271" s="198" t="s">
        <v>444</v>
      </c>
      <c r="AU271" s="198" t="s">
        <v>89</v>
      </c>
      <c r="AY271" s="18" t="s">
        <v>443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8" t="s">
        <v>89</v>
      </c>
      <c r="BK271" s="199">
        <f>ROUND(I271*H271,2)</f>
        <v>0</v>
      </c>
      <c r="BL271" s="18" t="s">
        <v>535</v>
      </c>
      <c r="BM271" s="198" t="s">
        <v>8003</v>
      </c>
    </row>
    <row r="272" spans="1:65" s="14" customFormat="1">
      <c r="B272" s="224"/>
      <c r="C272" s="225"/>
      <c r="D272" s="215" t="s">
        <v>474</v>
      </c>
      <c r="E272" s="226" t="s">
        <v>1</v>
      </c>
      <c r="F272" s="227" t="s">
        <v>8004</v>
      </c>
      <c r="G272" s="225"/>
      <c r="H272" s="228">
        <v>70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AT272" s="234" t="s">
        <v>474</v>
      </c>
      <c r="AU272" s="234" t="s">
        <v>89</v>
      </c>
      <c r="AV272" s="14" t="s">
        <v>89</v>
      </c>
      <c r="AW272" s="14" t="s">
        <v>32</v>
      </c>
      <c r="AX272" s="14" t="s">
        <v>76</v>
      </c>
      <c r="AY272" s="234" t="s">
        <v>443</v>
      </c>
    </row>
    <row r="273" spans="1:65" s="14" customFormat="1">
      <c r="B273" s="224"/>
      <c r="C273" s="225"/>
      <c r="D273" s="215" t="s">
        <v>474</v>
      </c>
      <c r="E273" s="226" t="s">
        <v>1</v>
      </c>
      <c r="F273" s="227" t="s">
        <v>8005</v>
      </c>
      <c r="G273" s="225"/>
      <c r="H273" s="228">
        <v>20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AT273" s="234" t="s">
        <v>474</v>
      </c>
      <c r="AU273" s="234" t="s">
        <v>89</v>
      </c>
      <c r="AV273" s="14" t="s">
        <v>89</v>
      </c>
      <c r="AW273" s="14" t="s">
        <v>32</v>
      </c>
      <c r="AX273" s="14" t="s">
        <v>76</v>
      </c>
      <c r="AY273" s="234" t="s">
        <v>443</v>
      </c>
    </row>
    <row r="274" spans="1:65" s="14" customFormat="1">
      <c r="B274" s="224"/>
      <c r="C274" s="225"/>
      <c r="D274" s="215" t="s">
        <v>474</v>
      </c>
      <c r="E274" s="226" t="s">
        <v>1</v>
      </c>
      <c r="F274" s="227" t="s">
        <v>8006</v>
      </c>
      <c r="G274" s="225"/>
      <c r="H274" s="228">
        <v>16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AT274" s="234" t="s">
        <v>474</v>
      </c>
      <c r="AU274" s="234" t="s">
        <v>89</v>
      </c>
      <c r="AV274" s="14" t="s">
        <v>89</v>
      </c>
      <c r="AW274" s="14" t="s">
        <v>32</v>
      </c>
      <c r="AX274" s="14" t="s">
        <v>76</v>
      </c>
      <c r="AY274" s="234" t="s">
        <v>443</v>
      </c>
    </row>
    <row r="275" spans="1:65" s="15" customFormat="1">
      <c r="B275" s="235"/>
      <c r="C275" s="236"/>
      <c r="D275" s="215" t="s">
        <v>474</v>
      </c>
      <c r="E275" s="237" t="s">
        <v>1</v>
      </c>
      <c r="F275" s="238" t="s">
        <v>478</v>
      </c>
      <c r="G275" s="236"/>
      <c r="H275" s="239">
        <v>106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AT275" s="245" t="s">
        <v>474</v>
      </c>
      <c r="AU275" s="245" t="s">
        <v>89</v>
      </c>
      <c r="AV275" s="15" t="s">
        <v>469</v>
      </c>
      <c r="AW275" s="15" t="s">
        <v>32</v>
      </c>
      <c r="AX275" s="15" t="s">
        <v>83</v>
      </c>
      <c r="AY275" s="245" t="s">
        <v>443</v>
      </c>
    </row>
    <row r="276" spans="1:65" s="2" customFormat="1" ht="21.75" customHeight="1">
      <c r="A276" s="35"/>
      <c r="B276" s="36"/>
      <c r="C276" s="246" t="s">
        <v>1538</v>
      </c>
      <c r="D276" s="246" t="s">
        <v>530</v>
      </c>
      <c r="E276" s="247" t="s">
        <v>1652</v>
      </c>
      <c r="F276" s="248" t="s">
        <v>1653</v>
      </c>
      <c r="G276" s="249" t="s">
        <v>468</v>
      </c>
      <c r="H276" s="250">
        <v>121.9</v>
      </c>
      <c r="I276" s="251"/>
      <c r="J276" s="252">
        <f>ROUND(I276*H276,2)</f>
        <v>0</v>
      </c>
      <c r="K276" s="253"/>
      <c r="L276" s="254"/>
      <c r="M276" s="255" t="s">
        <v>1</v>
      </c>
      <c r="N276" s="256" t="s">
        <v>42</v>
      </c>
      <c r="O276" s="72"/>
      <c r="P276" s="196">
        <f>O276*H276</f>
        <v>0</v>
      </c>
      <c r="Q276" s="196">
        <v>7.3800000000000003E-3</v>
      </c>
      <c r="R276" s="196">
        <f>Q276*H276</f>
        <v>0.89962200000000003</v>
      </c>
      <c r="S276" s="196">
        <v>0</v>
      </c>
      <c r="T276" s="197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610</v>
      </c>
      <c r="AT276" s="198" t="s">
        <v>530</v>
      </c>
      <c r="AU276" s="198" t="s">
        <v>89</v>
      </c>
      <c r="AY276" s="18" t="s">
        <v>443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8" t="s">
        <v>89</v>
      </c>
      <c r="BK276" s="199">
        <f>ROUND(I276*H276,2)</f>
        <v>0</v>
      </c>
      <c r="BL276" s="18" t="s">
        <v>535</v>
      </c>
      <c r="BM276" s="198" t="s">
        <v>8007</v>
      </c>
    </row>
    <row r="277" spans="1:65" s="14" customFormat="1">
      <c r="B277" s="224"/>
      <c r="C277" s="225"/>
      <c r="D277" s="215" t="s">
        <v>474</v>
      </c>
      <c r="E277" s="225"/>
      <c r="F277" s="227" t="s">
        <v>8008</v>
      </c>
      <c r="G277" s="225"/>
      <c r="H277" s="228">
        <v>121.9</v>
      </c>
      <c r="I277" s="229"/>
      <c r="J277" s="225"/>
      <c r="K277" s="225"/>
      <c r="L277" s="230"/>
      <c r="M277" s="262"/>
      <c r="N277" s="263"/>
      <c r="O277" s="263"/>
      <c r="P277" s="263"/>
      <c r="Q277" s="263"/>
      <c r="R277" s="263"/>
      <c r="S277" s="263"/>
      <c r="T277" s="264"/>
      <c r="AT277" s="234" t="s">
        <v>474</v>
      </c>
      <c r="AU277" s="234" t="s">
        <v>89</v>
      </c>
      <c r="AV277" s="14" t="s">
        <v>89</v>
      </c>
      <c r="AW277" s="14" t="s">
        <v>4</v>
      </c>
      <c r="AX277" s="14" t="s">
        <v>83</v>
      </c>
      <c r="AY277" s="234" t="s">
        <v>443</v>
      </c>
    </row>
    <row r="278" spans="1:65" s="2" customFormat="1" ht="6.9" customHeight="1">
      <c r="A278" s="35"/>
      <c r="B278" s="55"/>
      <c r="C278" s="56"/>
      <c r="D278" s="56"/>
      <c r="E278" s="56"/>
      <c r="F278" s="56"/>
      <c r="G278" s="56"/>
      <c r="H278" s="56"/>
      <c r="I278" s="56"/>
      <c r="J278" s="56"/>
      <c r="K278" s="56"/>
      <c r="L278" s="40"/>
      <c r="M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</row>
  </sheetData>
  <sheetProtection algorithmName="SHA-512" hashValue="YumT5Vh+Vo2YSvQ+oegfF/mCkGhUjM3i82ZP4HzQkOPB3gWm79/1Q53IsL5kNs95pV+JDQrJyVR/FRD+CUTfmw==" saltValue="uLyBHv9AgPe3u9dFeZl0lgtm2lJRn83VF3uTaqx5bzpmgubGQhdYNHdufmMOJTPPas8TKNHtYLwjfWiEecyGtA==" spinCount="100000" sheet="1" objects="1" scenarios="1" formatColumns="0" formatRows="0" autoFilter="0"/>
  <autoFilter ref="C128:K277" xr:uid="{00000000-0009-0000-0000-000066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103</vt:i4>
      </vt:variant>
      <vt:variant>
        <vt:lpstr>Pomenované rozsahy</vt:lpstr>
      </vt:variant>
      <vt:variant>
        <vt:i4>206</vt:i4>
      </vt:variant>
    </vt:vector>
  </HeadingPairs>
  <TitlesOfParts>
    <vt:vector size="309" baseType="lpstr">
      <vt:lpstr>Rekapitulácia stavby</vt:lpstr>
      <vt:lpstr>000-SC - Všeobecné položk...</vt:lpstr>
      <vt:lpstr>101-01 - Slanecká cesta I...</vt:lpstr>
      <vt:lpstr>101-02 - Slanecká cesta I...</vt:lpstr>
      <vt:lpstr>101-03 - Slanecká cesta I...</vt:lpstr>
      <vt:lpstr>101-04 - Slanecká cesta I...</vt:lpstr>
      <vt:lpstr>201-00 - Most na ceste II...</vt:lpstr>
      <vt:lpstr>501-01 - Cestná kanalizác...</vt:lpstr>
      <vt:lpstr>501-02 - Cestná kanalizác...</vt:lpstr>
      <vt:lpstr>612-00 - Kábelové NN príp...</vt:lpstr>
      <vt:lpstr>613-00 - Kábelová NN príp...</vt:lpstr>
      <vt:lpstr>01 - Odberné elektrické z...</vt:lpstr>
      <vt:lpstr>02 - NN prípojka</vt:lpstr>
      <vt:lpstr>613-02 - Kábelová NN príp...</vt:lpstr>
      <vt:lpstr>613-03 - Kábelová NN príp...</vt:lpstr>
      <vt:lpstr>01 - Odberné elektrické z..._01</vt:lpstr>
      <vt:lpstr>02 - NN prípojka_01</vt:lpstr>
      <vt:lpstr>613-05 - Kábelová NN príp...</vt:lpstr>
      <vt:lpstr>613-06 - Kábelová NN príp...</vt:lpstr>
      <vt:lpstr>614-00 - Kábelová NN príp...</vt:lpstr>
      <vt:lpstr>621-00 - Modernizácia ver...</vt:lpstr>
      <vt:lpstr>401-00 - Cestná svetelná ...</vt:lpstr>
      <vt:lpstr>402-00 - Cestná svetelná ...</vt:lpstr>
      <vt:lpstr>403-00 - Cestná svetelná ...</vt:lpstr>
      <vt:lpstr>404-00 - Cestná svetelná ...</vt:lpstr>
      <vt:lpstr>405-00 - Cestná svetelná ...</vt:lpstr>
      <vt:lpstr>406-00 - Cestná svetelná ...</vt:lpstr>
      <vt:lpstr>407-00 - Cestná svetelná ...</vt:lpstr>
      <vt:lpstr>408-00 - Koordinačný kábe...</vt:lpstr>
      <vt:lpstr>010-00 - Príprava územia</vt:lpstr>
      <vt:lpstr>020-01 - Vegetačné úpravy...</vt:lpstr>
      <vt:lpstr>020-02 - Vegetačné úpravy...</vt:lpstr>
      <vt:lpstr>020-03 - Vegetačné úpravy...</vt:lpstr>
      <vt:lpstr>221-00 - Úprava Myslavské...</vt:lpstr>
      <vt:lpstr>301-00 - Oplotenie</vt:lpstr>
      <vt:lpstr>502-00 - Ochrana splaškov...</vt:lpstr>
      <vt:lpstr>511-00 - Ochrana vodovodu...</vt:lpstr>
      <vt:lpstr>512-00 - Ochrana vodovodu...</vt:lpstr>
      <vt:lpstr>513-00 - Preložka vodovod...</vt:lpstr>
      <vt:lpstr>514-00 - Ochrana vodovodu...</vt:lpstr>
      <vt:lpstr>515-00 - Ochrana vodovodu...</vt:lpstr>
      <vt:lpstr>515-01 - Ochrana privádza...</vt:lpstr>
      <vt:lpstr>515-02 - Ochrana vodovodu...</vt:lpstr>
      <vt:lpstr>601-00 - Preložka VN 22kV...</vt:lpstr>
      <vt:lpstr>602-00 - Ochrana VN 22kV ...</vt:lpstr>
      <vt:lpstr>603-00 - Preložka VN 22kV...</vt:lpstr>
      <vt:lpstr>604-00 - Ochrana VN 22 kV...</vt:lpstr>
      <vt:lpstr>611-00 - Preložka zariade...</vt:lpstr>
      <vt:lpstr>615-00 - Ochrana NN kábla...</vt:lpstr>
      <vt:lpstr>616-00 - Preložka NN vede...</vt:lpstr>
      <vt:lpstr>630-00 - Preložka trolejo...</vt:lpstr>
      <vt:lpstr>631-00 - Ochrana spätných...</vt:lpstr>
      <vt:lpstr>632-00 - Ochrana ovládaci...</vt:lpstr>
      <vt:lpstr>651-00 - Preložka vedení ...</vt:lpstr>
      <vt:lpstr>661-00 - Preložka diaľkov...</vt:lpstr>
      <vt:lpstr>662-00 - Ochrana diaľkové...</vt:lpstr>
      <vt:lpstr>664-00 - Ochrana diaľkové...</vt:lpstr>
      <vt:lpstr>665-00 - Ochrana optickéh...</vt:lpstr>
      <vt:lpstr>666-00 - Ochrana diaľkové...</vt:lpstr>
      <vt:lpstr>667-00 - Preložka optický...</vt:lpstr>
      <vt:lpstr>667-01 - Preložka optický...</vt:lpstr>
      <vt:lpstr>667-02 - Ochrana optickéh...</vt:lpstr>
      <vt:lpstr>691-00 - Kábelovod na Sla...</vt:lpstr>
      <vt:lpstr>701-00 - Ochrana STL plyn...</vt:lpstr>
      <vt:lpstr>702-00 - Ochrana STL plyn...</vt:lpstr>
      <vt:lpstr>703-00 - Ochrana STL plyn...</vt:lpstr>
      <vt:lpstr>710-00 - Úprava parovodu-...</vt:lpstr>
      <vt:lpstr>711-00 - Úprava horúcovod...</vt:lpstr>
      <vt:lpstr>801-00 - Dočasné premoste...</vt:lpstr>
      <vt:lpstr>000-VD - Všeobecné položk...</vt:lpstr>
      <vt:lpstr>102-00 - Komunikácie, spe...</vt:lpstr>
      <vt:lpstr>111-01 - BUS zastávky na ...</vt:lpstr>
      <vt:lpstr>111-02 - BUS zastávky na ...</vt:lpstr>
      <vt:lpstr>411-00 - Optický kábel pr...</vt:lpstr>
      <vt:lpstr>411-01 - Optický kábel pr...</vt:lpstr>
      <vt:lpstr>505-00 - Preložka kanaliz...</vt:lpstr>
      <vt:lpstr>617-00 - Kábelová NN príp...</vt:lpstr>
      <vt:lpstr>01 - Odberné elektrické z..._02</vt:lpstr>
      <vt:lpstr>02 - NN prípojka_02</vt:lpstr>
      <vt:lpstr>618-02 - Prípojka NN pre ...</vt:lpstr>
      <vt:lpstr>618-03 - Prípojka NN pre ...</vt:lpstr>
      <vt:lpstr>618-04 - Prípojka NN pre ...</vt:lpstr>
      <vt:lpstr>619-01 - Rozvody NN pre z...</vt:lpstr>
      <vt:lpstr>619-02 - Rozvody NN pre z...</vt:lpstr>
      <vt:lpstr>619-03 - Rozvody NN pre z...</vt:lpstr>
      <vt:lpstr>619-04 - Rozvody NN pre z...</vt:lpstr>
      <vt:lpstr>619-05 - Rozvody NN pre z...</vt:lpstr>
      <vt:lpstr>668-00 - Ukoľajnenie zari...</vt:lpstr>
      <vt:lpstr>410-01 - Informačný a kam...</vt:lpstr>
      <vt:lpstr>410-02 - Informačný a kam...</vt:lpstr>
      <vt:lpstr>410-03 - Informačný a kam...</vt:lpstr>
      <vt:lpstr>410-04 - Informačný a kam...</vt:lpstr>
      <vt:lpstr>410-05 - Informačný a kam...</vt:lpstr>
      <vt:lpstr>410-06 - Informačný a kam...</vt:lpstr>
      <vt:lpstr>410-07 - Informačný a kam...</vt:lpstr>
      <vt:lpstr>410-08 - Informačný a kam...</vt:lpstr>
      <vt:lpstr>410-09 - Informačný a kam...</vt:lpstr>
      <vt:lpstr>410-10 - Informačný a kam...</vt:lpstr>
      <vt:lpstr>516-00 - Preložka vodovod...</vt:lpstr>
      <vt:lpstr>605-00 - Preložka a ochra...</vt:lpstr>
      <vt:lpstr>000-CD - Všeobecné položk...</vt:lpstr>
      <vt:lpstr>112-00 - Cyklistická komu...</vt:lpstr>
      <vt:lpstr>202-00 - Lávka pre peších...</vt:lpstr>
      <vt:lpstr>'000-CD - Všeobecné položk...'!Názvy_tlače</vt:lpstr>
      <vt:lpstr>'000-SC - Všeobecné položk...'!Názvy_tlače</vt:lpstr>
      <vt:lpstr>'000-VD - Všeobecné položk...'!Názvy_tlače</vt:lpstr>
      <vt:lpstr>'01 - Odberné elektrické z...'!Názvy_tlače</vt:lpstr>
      <vt:lpstr>'01 - Odberné elektrické z..._01'!Názvy_tlače</vt:lpstr>
      <vt:lpstr>'01 - Odberné elektrické z..._02'!Názvy_tlače</vt:lpstr>
      <vt:lpstr>'010-00 - Príprava územia'!Názvy_tlače</vt:lpstr>
      <vt:lpstr>'02 - NN prípojka'!Názvy_tlače</vt:lpstr>
      <vt:lpstr>'02 - NN prípojka_01'!Názvy_tlače</vt:lpstr>
      <vt:lpstr>'02 - NN prípojka_02'!Názvy_tlače</vt:lpstr>
      <vt:lpstr>'020-01 - Vegetačné úpravy...'!Názvy_tlače</vt:lpstr>
      <vt:lpstr>'020-02 - Vegetačné úpravy...'!Názvy_tlače</vt:lpstr>
      <vt:lpstr>'020-03 - Vegetačné úpravy...'!Názvy_tlače</vt:lpstr>
      <vt:lpstr>'101-01 - Slanecká cesta I...'!Názvy_tlače</vt:lpstr>
      <vt:lpstr>'101-02 - Slanecká cesta I...'!Názvy_tlače</vt:lpstr>
      <vt:lpstr>'101-03 - Slanecká cesta I...'!Názvy_tlače</vt:lpstr>
      <vt:lpstr>'101-04 - Slanecká cesta I...'!Názvy_tlače</vt:lpstr>
      <vt:lpstr>'102-00 - Komunikácie, spe...'!Názvy_tlače</vt:lpstr>
      <vt:lpstr>'111-01 - BUS zastávky na ...'!Názvy_tlače</vt:lpstr>
      <vt:lpstr>'111-02 - BUS zastávky na ...'!Názvy_tlače</vt:lpstr>
      <vt:lpstr>'112-00 - Cyklistická komu...'!Názvy_tlače</vt:lpstr>
      <vt:lpstr>'201-00 - Most na ceste II...'!Názvy_tlače</vt:lpstr>
      <vt:lpstr>'202-00 - Lávka pre peších...'!Názvy_tlače</vt:lpstr>
      <vt:lpstr>'221-00 - Úprava Myslavské...'!Názvy_tlače</vt:lpstr>
      <vt:lpstr>'301-00 - Oplotenie'!Názvy_tlače</vt:lpstr>
      <vt:lpstr>'401-00 - Cestná svetelná ...'!Názvy_tlače</vt:lpstr>
      <vt:lpstr>'402-00 - Cestná svetelná ...'!Názvy_tlače</vt:lpstr>
      <vt:lpstr>'403-00 - Cestná svetelná ...'!Názvy_tlače</vt:lpstr>
      <vt:lpstr>'404-00 - Cestná svetelná ...'!Názvy_tlače</vt:lpstr>
      <vt:lpstr>'405-00 - Cestná svetelná ...'!Názvy_tlače</vt:lpstr>
      <vt:lpstr>'406-00 - Cestná svetelná ...'!Názvy_tlače</vt:lpstr>
      <vt:lpstr>'407-00 - Cestná svetelná ...'!Názvy_tlače</vt:lpstr>
      <vt:lpstr>'408-00 - Koordinačný kábe...'!Názvy_tlače</vt:lpstr>
      <vt:lpstr>'410-01 - Informačný a kam...'!Názvy_tlače</vt:lpstr>
      <vt:lpstr>'410-02 - Informačný a kam...'!Názvy_tlače</vt:lpstr>
      <vt:lpstr>'410-03 - Informačný a kam...'!Názvy_tlače</vt:lpstr>
      <vt:lpstr>'410-04 - Informačný a kam...'!Názvy_tlače</vt:lpstr>
      <vt:lpstr>'410-05 - Informačný a kam...'!Názvy_tlače</vt:lpstr>
      <vt:lpstr>'410-06 - Informačný a kam...'!Názvy_tlače</vt:lpstr>
      <vt:lpstr>'410-07 - Informačný a kam...'!Názvy_tlače</vt:lpstr>
      <vt:lpstr>'410-08 - Informačný a kam...'!Názvy_tlače</vt:lpstr>
      <vt:lpstr>'410-09 - Informačný a kam...'!Názvy_tlače</vt:lpstr>
      <vt:lpstr>'410-10 - Informačný a kam...'!Názvy_tlače</vt:lpstr>
      <vt:lpstr>'411-00 - Optický kábel pr...'!Názvy_tlače</vt:lpstr>
      <vt:lpstr>'411-01 - Optický kábel pr...'!Názvy_tlače</vt:lpstr>
      <vt:lpstr>'501-01 - Cestná kanalizác...'!Názvy_tlače</vt:lpstr>
      <vt:lpstr>'501-02 - Cestná kanalizác...'!Názvy_tlače</vt:lpstr>
      <vt:lpstr>'502-00 - Ochrana splaškov...'!Názvy_tlače</vt:lpstr>
      <vt:lpstr>'505-00 - Preložka kanaliz...'!Názvy_tlače</vt:lpstr>
      <vt:lpstr>'511-00 - Ochrana vodovodu...'!Názvy_tlače</vt:lpstr>
      <vt:lpstr>'512-00 - Ochrana vodovodu...'!Názvy_tlače</vt:lpstr>
      <vt:lpstr>'513-00 - Preložka vodovod...'!Názvy_tlače</vt:lpstr>
      <vt:lpstr>'514-00 - Ochrana vodovodu...'!Názvy_tlače</vt:lpstr>
      <vt:lpstr>'515-00 - Ochrana vodovodu...'!Názvy_tlače</vt:lpstr>
      <vt:lpstr>'515-01 - Ochrana privádza...'!Názvy_tlače</vt:lpstr>
      <vt:lpstr>'515-02 - Ochrana vodovodu...'!Názvy_tlače</vt:lpstr>
      <vt:lpstr>'516-00 - Preložka vodovod...'!Názvy_tlače</vt:lpstr>
      <vt:lpstr>'601-00 - Preložka VN 22kV...'!Názvy_tlače</vt:lpstr>
      <vt:lpstr>'602-00 - Ochrana VN 22kV ...'!Názvy_tlače</vt:lpstr>
      <vt:lpstr>'603-00 - Preložka VN 22kV...'!Názvy_tlače</vt:lpstr>
      <vt:lpstr>'604-00 - Ochrana VN 22 kV...'!Názvy_tlače</vt:lpstr>
      <vt:lpstr>'605-00 - Preložka a ochra...'!Názvy_tlače</vt:lpstr>
      <vt:lpstr>'611-00 - Preložka zariade...'!Názvy_tlače</vt:lpstr>
      <vt:lpstr>'612-00 - Kábelové NN príp...'!Názvy_tlače</vt:lpstr>
      <vt:lpstr>'613-00 - Kábelová NN príp...'!Názvy_tlače</vt:lpstr>
      <vt:lpstr>'613-02 - Kábelová NN príp...'!Názvy_tlače</vt:lpstr>
      <vt:lpstr>'613-03 - Kábelová NN príp...'!Názvy_tlače</vt:lpstr>
      <vt:lpstr>'613-05 - Kábelová NN príp...'!Názvy_tlače</vt:lpstr>
      <vt:lpstr>'613-06 - Kábelová NN príp...'!Názvy_tlače</vt:lpstr>
      <vt:lpstr>'614-00 - Kábelová NN príp...'!Názvy_tlače</vt:lpstr>
      <vt:lpstr>'615-00 - Ochrana NN kábla...'!Názvy_tlače</vt:lpstr>
      <vt:lpstr>'616-00 - Preložka NN vede...'!Názvy_tlače</vt:lpstr>
      <vt:lpstr>'617-00 - Kábelová NN príp...'!Názvy_tlače</vt:lpstr>
      <vt:lpstr>'618-02 - Prípojka NN pre ...'!Názvy_tlače</vt:lpstr>
      <vt:lpstr>'618-03 - Prípojka NN pre ...'!Názvy_tlače</vt:lpstr>
      <vt:lpstr>'618-04 - Prípojka NN pre ...'!Názvy_tlače</vt:lpstr>
      <vt:lpstr>'619-01 - Rozvody NN pre z...'!Názvy_tlače</vt:lpstr>
      <vt:lpstr>'619-02 - Rozvody NN pre z...'!Názvy_tlače</vt:lpstr>
      <vt:lpstr>'619-03 - Rozvody NN pre z...'!Názvy_tlače</vt:lpstr>
      <vt:lpstr>'619-04 - Rozvody NN pre z...'!Názvy_tlače</vt:lpstr>
      <vt:lpstr>'619-05 - Rozvody NN pre z...'!Názvy_tlače</vt:lpstr>
      <vt:lpstr>'621-00 - Modernizácia ver...'!Názvy_tlače</vt:lpstr>
      <vt:lpstr>'630-00 - Preložka trolejo...'!Názvy_tlače</vt:lpstr>
      <vt:lpstr>'631-00 - Ochrana spätných...'!Názvy_tlače</vt:lpstr>
      <vt:lpstr>'632-00 - Ochrana ovládaci...'!Názvy_tlače</vt:lpstr>
      <vt:lpstr>'651-00 - Preložka vedení ...'!Názvy_tlače</vt:lpstr>
      <vt:lpstr>'661-00 - Preložka diaľkov...'!Názvy_tlače</vt:lpstr>
      <vt:lpstr>'662-00 - Ochrana diaľkové...'!Názvy_tlače</vt:lpstr>
      <vt:lpstr>'664-00 - Ochrana diaľkové...'!Názvy_tlače</vt:lpstr>
      <vt:lpstr>'665-00 - Ochrana optickéh...'!Názvy_tlače</vt:lpstr>
      <vt:lpstr>'666-00 - Ochrana diaľkové...'!Názvy_tlače</vt:lpstr>
      <vt:lpstr>'667-00 - Preložka optický...'!Názvy_tlače</vt:lpstr>
      <vt:lpstr>'667-01 - Preložka optický...'!Názvy_tlače</vt:lpstr>
      <vt:lpstr>'667-02 - Ochrana optickéh...'!Názvy_tlače</vt:lpstr>
      <vt:lpstr>'668-00 - Ukoľajnenie zari...'!Názvy_tlače</vt:lpstr>
      <vt:lpstr>'691-00 - Kábelovod na Sla...'!Názvy_tlače</vt:lpstr>
      <vt:lpstr>'701-00 - Ochrana STL plyn...'!Názvy_tlače</vt:lpstr>
      <vt:lpstr>'702-00 - Ochrana STL plyn...'!Názvy_tlače</vt:lpstr>
      <vt:lpstr>'703-00 - Ochrana STL plyn...'!Názvy_tlače</vt:lpstr>
      <vt:lpstr>'710-00 - Úprava parovodu-...'!Názvy_tlače</vt:lpstr>
      <vt:lpstr>'711-00 - Úprava horúcovod...'!Názvy_tlače</vt:lpstr>
      <vt:lpstr>'801-00 - Dočasné premoste...'!Názvy_tlače</vt:lpstr>
      <vt:lpstr>'Rekapitulácia stavby'!Názvy_tlače</vt:lpstr>
      <vt:lpstr>'000-CD - Všeobecné položk...'!Oblasť_tlače</vt:lpstr>
      <vt:lpstr>'000-SC - Všeobecné položk...'!Oblasť_tlače</vt:lpstr>
      <vt:lpstr>'000-VD - Všeobecné položk...'!Oblasť_tlače</vt:lpstr>
      <vt:lpstr>'01 - Odberné elektrické z...'!Oblasť_tlače</vt:lpstr>
      <vt:lpstr>'01 - Odberné elektrické z..._01'!Oblasť_tlače</vt:lpstr>
      <vt:lpstr>'01 - Odberné elektrické z..._02'!Oblasť_tlače</vt:lpstr>
      <vt:lpstr>'010-00 - Príprava územia'!Oblasť_tlače</vt:lpstr>
      <vt:lpstr>'02 - NN prípojka'!Oblasť_tlače</vt:lpstr>
      <vt:lpstr>'02 - NN prípojka_01'!Oblasť_tlače</vt:lpstr>
      <vt:lpstr>'02 - NN prípojka_02'!Oblasť_tlače</vt:lpstr>
      <vt:lpstr>'020-01 - Vegetačné úpravy...'!Oblasť_tlače</vt:lpstr>
      <vt:lpstr>'020-02 - Vegetačné úpravy...'!Oblasť_tlače</vt:lpstr>
      <vt:lpstr>'020-03 - Vegetačné úpravy...'!Oblasť_tlače</vt:lpstr>
      <vt:lpstr>'101-01 - Slanecká cesta I...'!Oblasť_tlače</vt:lpstr>
      <vt:lpstr>'101-02 - Slanecká cesta I...'!Oblasť_tlače</vt:lpstr>
      <vt:lpstr>'101-03 - Slanecká cesta I...'!Oblasť_tlače</vt:lpstr>
      <vt:lpstr>'101-04 - Slanecká cesta I...'!Oblasť_tlače</vt:lpstr>
      <vt:lpstr>'102-00 - Komunikácie, spe...'!Oblasť_tlače</vt:lpstr>
      <vt:lpstr>'111-01 - BUS zastávky na ...'!Oblasť_tlače</vt:lpstr>
      <vt:lpstr>'111-02 - BUS zastávky na ...'!Oblasť_tlače</vt:lpstr>
      <vt:lpstr>'112-00 - Cyklistická komu...'!Oblasť_tlače</vt:lpstr>
      <vt:lpstr>'201-00 - Most na ceste II...'!Oblasť_tlače</vt:lpstr>
      <vt:lpstr>'202-00 - Lávka pre peších...'!Oblasť_tlače</vt:lpstr>
      <vt:lpstr>'221-00 - Úprava Myslavské...'!Oblasť_tlače</vt:lpstr>
      <vt:lpstr>'301-00 - Oplotenie'!Oblasť_tlače</vt:lpstr>
      <vt:lpstr>'401-00 - Cestná svetelná ...'!Oblasť_tlače</vt:lpstr>
      <vt:lpstr>'402-00 - Cestná svetelná ...'!Oblasť_tlače</vt:lpstr>
      <vt:lpstr>'403-00 - Cestná svetelná ...'!Oblasť_tlače</vt:lpstr>
      <vt:lpstr>'404-00 - Cestná svetelná ...'!Oblasť_tlače</vt:lpstr>
      <vt:lpstr>'405-00 - Cestná svetelná ...'!Oblasť_tlače</vt:lpstr>
      <vt:lpstr>'406-00 - Cestná svetelná ...'!Oblasť_tlače</vt:lpstr>
      <vt:lpstr>'407-00 - Cestná svetelná ...'!Oblasť_tlače</vt:lpstr>
      <vt:lpstr>'408-00 - Koordinačný kábe...'!Oblasť_tlače</vt:lpstr>
      <vt:lpstr>'410-01 - Informačný a kam...'!Oblasť_tlače</vt:lpstr>
      <vt:lpstr>'410-02 - Informačný a kam...'!Oblasť_tlače</vt:lpstr>
      <vt:lpstr>'410-03 - Informačný a kam...'!Oblasť_tlače</vt:lpstr>
      <vt:lpstr>'410-04 - Informačný a kam...'!Oblasť_tlače</vt:lpstr>
      <vt:lpstr>'410-05 - Informačný a kam...'!Oblasť_tlače</vt:lpstr>
      <vt:lpstr>'410-06 - Informačný a kam...'!Oblasť_tlače</vt:lpstr>
      <vt:lpstr>'410-07 - Informačný a kam...'!Oblasť_tlače</vt:lpstr>
      <vt:lpstr>'410-08 - Informačný a kam...'!Oblasť_tlače</vt:lpstr>
      <vt:lpstr>'410-09 - Informačný a kam...'!Oblasť_tlače</vt:lpstr>
      <vt:lpstr>'410-10 - Informačný a kam...'!Oblasť_tlače</vt:lpstr>
      <vt:lpstr>'411-00 - Optický kábel pr...'!Oblasť_tlače</vt:lpstr>
      <vt:lpstr>'411-01 - Optický kábel pr...'!Oblasť_tlače</vt:lpstr>
      <vt:lpstr>'501-01 - Cestná kanalizác...'!Oblasť_tlače</vt:lpstr>
      <vt:lpstr>'501-02 - Cestná kanalizác...'!Oblasť_tlače</vt:lpstr>
      <vt:lpstr>'502-00 - Ochrana splaškov...'!Oblasť_tlače</vt:lpstr>
      <vt:lpstr>'505-00 - Preložka kanaliz...'!Oblasť_tlače</vt:lpstr>
      <vt:lpstr>'511-00 - Ochrana vodovodu...'!Oblasť_tlače</vt:lpstr>
      <vt:lpstr>'512-00 - Ochrana vodovodu...'!Oblasť_tlače</vt:lpstr>
      <vt:lpstr>'513-00 - Preložka vodovod...'!Oblasť_tlače</vt:lpstr>
      <vt:lpstr>'514-00 - Ochrana vodovodu...'!Oblasť_tlače</vt:lpstr>
      <vt:lpstr>'515-00 - Ochrana vodovodu...'!Oblasť_tlače</vt:lpstr>
      <vt:lpstr>'515-01 - Ochrana privádza...'!Oblasť_tlače</vt:lpstr>
      <vt:lpstr>'515-02 - Ochrana vodovodu...'!Oblasť_tlače</vt:lpstr>
      <vt:lpstr>'516-00 - Preložka vodovod...'!Oblasť_tlače</vt:lpstr>
      <vt:lpstr>'601-00 - Preložka VN 22kV...'!Oblasť_tlače</vt:lpstr>
      <vt:lpstr>'602-00 - Ochrana VN 22kV ...'!Oblasť_tlače</vt:lpstr>
      <vt:lpstr>'603-00 - Preložka VN 22kV...'!Oblasť_tlače</vt:lpstr>
      <vt:lpstr>'604-00 - Ochrana VN 22 kV...'!Oblasť_tlače</vt:lpstr>
      <vt:lpstr>'605-00 - Preložka a ochra...'!Oblasť_tlače</vt:lpstr>
      <vt:lpstr>'611-00 - Preložka zariade...'!Oblasť_tlače</vt:lpstr>
      <vt:lpstr>'612-00 - Kábelové NN príp...'!Oblasť_tlače</vt:lpstr>
      <vt:lpstr>'613-00 - Kábelová NN príp...'!Oblasť_tlače</vt:lpstr>
      <vt:lpstr>'613-02 - Kábelová NN príp...'!Oblasť_tlače</vt:lpstr>
      <vt:lpstr>'613-03 - Kábelová NN príp...'!Oblasť_tlače</vt:lpstr>
      <vt:lpstr>'613-05 - Kábelová NN príp...'!Oblasť_tlače</vt:lpstr>
      <vt:lpstr>'613-06 - Kábelová NN príp...'!Oblasť_tlače</vt:lpstr>
      <vt:lpstr>'614-00 - Kábelová NN príp...'!Oblasť_tlače</vt:lpstr>
      <vt:lpstr>'615-00 - Ochrana NN kábla...'!Oblasť_tlače</vt:lpstr>
      <vt:lpstr>'616-00 - Preložka NN vede...'!Oblasť_tlače</vt:lpstr>
      <vt:lpstr>'617-00 - Kábelová NN príp...'!Oblasť_tlače</vt:lpstr>
      <vt:lpstr>'618-02 - Prípojka NN pre ...'!Oblasť_tlače</vt:lpstr>
      <vt:lpstr>'618-03 - Prípojka NN pre ...'!Oblasť_tlače</vt:lpstr>
      <vt:lpstr>'618-04 - Prípojka NN pre ...'!Oblasť_tlače</vt:lpstr>
      <vt:lpstr>'619-01 - Rozvody NN pre z...'!Oblasť_tlače</vt:lpstr>
      <vt:lpstr>'619-02 - Rozvody NN pre z...'!Oblasť_tlače</vt:lpstr>
      <vt:lpstr>'619-03 - Rozvody NN pre z...'!Oblasť_tlače</vt:lpstr>
      <vt:lpstr>'619-04 - Rozvody NN pre z...'!Oblasť_tlače</vt:lpstr>
      <vt:lpstr>'619-05 - Rozvody NN pre z...'!Oblasť_tlače</vt:lpstr>
      <vt:lpstr>'621-00 - Modernizácia ver...'!Oblasť_tlače</vt:lpstr>
      <vt:lpstr>'630-00 - Preložka trolejo...'!Oblasť_tlače</vt:lpstr>
      <vt:lpstr>'631-00 - Ochrana spätných...'!Oblasť_tlače</vt:lpstr>
      <vt:lpstr>'632-00 - Ochrana ovládaci...'!Oblasť_tlače</vt:lpstr>
      <vt:lpstr>'651-00 - Preložka vedení ...'!Oblasť_tlače</vt:lpstr>
      <vt:lpstr>'661-00 - Preložka diaľkov...'!Oblasť_tlače</vt:lpstr>
      <vt:lpstr>'662-00 - Ochrana diaľkové...'!Oblasť_tlače</vt:lpstr>
      <vt:lpstr>'664-00 - Ochrana diaľkové...'!Oblasť_tlače</vt:lpstr>
      <vt:lpstr>'665-00 - Ochrana optickéh...'!Oblasť_tlače</vt:lpstr>
      <vt:lpstr>'666-00 - Ochrana diaľkové...'!Oblasť_tlače</vt:lpstr>
      <vt:lpstr>'667-00 - Preložka optický...'!Oblasť_tlače</vt:lpstr>
      <vt:lpstr>'667-01 - Preložka optický...'!Oblasť_tlače</vt:lpstr>
      <vt:lpstr>'667-02 - Ochrana optickéh...'!Oblasť_tlače</vt:lpstr>
      <vt:lpstr>'668-00 - Ukoľajnenie zari...'!Oblasť_tlače</vt:lpstr>
      <vt:lpstr>'691-00 - Kábelovod na Sla...'!Oblasť_tlače</vt:lpstr>
      <vt:lpstr>'701-00 - Ochrana STL plyn...'!Oblasť_tlače</vt:lpstr>
      <vt:lpstr>'702-00 - Ochrana STL plyn...'!Oblasť_tlače</vt:lpstr>
      <vt:lpstr>'703-00 - Ochrana STL plyn...'!Oblasť_tlače</vt:lpstr>
      <vt:lpstr>'710-00 - Úprava parovodu-...'!Oblasť_tlače</vt:lpstr>
      <vt:lpstr>'711-00 - Úprava horúcovod...'!Oblasť_tlače</vt:lpstr>
      <vt:lpstr>'801-00 - Dočasné premoste...'!Oblasť_tlače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Dagmar Tóthová</dc:creator>
  <cp:lastModifiedBy>pouzivatel</cp:lastModifiedBy>
  <cp:lastPrinted>2021-02-01T13:06:33Z</cp:lastPrinted>
  <dcterms:created xsi:type="dcterms:W3CDTF">2021-02-01T13:03:52Z</dcterms:created>
  <dcterms:modified xsi:type="dcterms:W3CDTF">2021-02-02T18:49:54Z</dcterms:modified>
</cp:coreProperties>
</file>